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\"/>
    </mc:Choice>
  </mc:AlternateContent>
  <xr:revisionPtr revIDLastSave="0" documentId="8_{A5E8D14E-5F8B-49B1-86EA-E5AA9249B3C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" sheetId="4" r:id="rId1"/>
    <sheet name="Pl" sheetId="1" r:id="rId2"/>
    <sheet name="CE-Conso" sheetId="3" r:id="rId3"/>
    <sheet name="CE" sheetId="6" r:id="rId4"/>
    <sheet name="CF" sheetId="5" r:id="rId5"/>
  </sheets>
  <externalReferences>
    <externalReference r:id="rId6"/>
  </externalReferences>
  <definedNames>
    <definedName name="_xlnm.Print_Area" localSheetId="0">BS!$A$1:$L$110</definedName>
    <definedName name="_xlnm.Print_Area" localSheetId="3">CE!$A$1:$K$23</definedName>
    <definedName name="_xlnm.Print_Area" localSheetId="2">'CE-Conso'!$A$1:$O$24</definedName>
    <definedName name="_xlnm.Print_Area" localSheetId="4">CF!$A$1:$H$74</definedName>
    <definedName name="_xlnm.Print_Area" localSheetId="1">Pl!$A$1:$M$57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5" l="1"/>
  <c r="B11" i="5"/>
  <c r="I17" i="6"/>
  <c r="I18" i="3"/>
  <c r="K18" i="3" l="1"/>
  <c r="G50" i="1" l="1"/>
  <c r="G46" i="1"/>
  <c r="C13" i="6" l="1"/>
  <c r="C14" i="6" s="1"/>
  <c r="I50" i="1"/>
  <c r="I46" i="1"/>
  <c r="H23" i="4" l="1"/>
  <c r="G13" i="6" l="1"/>
  <c r="E13" i="6"/>
  <c r="I13" i="6"/>
  <c r="O21" i="3" l="1"/>
  <c r="H62" i="5" l="1"/>
  <c r="D62" i="5"/>
  <c r="B54" i="5"/>
  <c r="F54" i="5"/>
  <c r="H54" i="5"/>
  <c r="D54" i="5"/>
  <c r="I14" i="6"/>
  <c r="G14" i="6"/>
  <c r="E14" i="6"/>
  <c r="K12" i="6"/>
  <c r="O14" i="3"/>
  <c r="M13" i="3"/>
  <c r="M15" i="3" s="1"/>
  <c r="I13" i="3"/>
  <c r="I15" i="3" s="1"/>
  <c r="G13" i="3"/>
  <c r="G15" i="3" s="1"/>
  <c r="E13" i="3"/>
  <c r="E15" i="3" s="1"/>
  <c r="C13" i="3"/>
  <c r="C15" i="3" s="1"/>
  <c r="I54" i="1"/>
  <c r="I52" i="1"/>
  <c r="I48" i="1"/>
  <c r="M24" i="1"/>
  <c r="K24" i="1"/>
  <c r="I24" i="1"/>
  <c r="G24" i="1"/>
  <c r="M18" i="1"/>
  <c r="K18" i="1"/>
  <c r="I18" i="1"/>
  <c r="G18" i="1"/>
  <c r="K13" i="3" l="1"/>
  <c r="K15" i="3" s="1"/>
  <c r="K25" i="1"/>
  <c r="G25" i="1"/>
  <c r="M25" i="1"/>
  <c r="I25" i="1"/>
  <c r="I27" i="1" s="1"/>
  <c r="I29" i="1" s="1"/>
  <c r="I33" i="1" s="1"/>
  <c r="K27" i="1" l="1"/>
  <c r="G27" i="1"/>
  <c r="O13" i="3"/>
  <c r="M27" i="1"/>
  <c r="M29" i="1" s="1"/>
  <c r="M33" i="1" s="1"/>
  <c r="K29" i="1" l="1"/>
  <c r="G29" i="1"/>
  <c r="M50" i="1"/>
  <c r="M46" i="1"/>
  <c r="M54" i="1" s="1"/>
  <c r="K11" i="6"/>
  <c r="K13" i="6" s="1"/>
  <c r="K10" i="6"/>
  <c r="O10" i="3"/>
  <c r="O11" i="3"/>
  <c r="O12" i="3"/>
  <c r="H66" i="4"/>
  <c r="L66" i="4"/>
  <c r="K33" i="1" l="1"/>
  <c r="G33" i="1"/>
  <c r="K14" i="6"/>
  <c r="O15" i="3"/>
  <c r="K50" i="1" l="1"/>
  <c r="K46" i="1"/>
  <c r="K54" i="1" s="1"/>
  <c r="G52" i="1"/>
  <c r="M20" i="3"/>
  <c r="M22" i="3" s="1"/>
  <c r="G20" i="3"/>
  <c r="G22" i="3" s="1"/>
  <c r="G23" i="3" s="1"/>
  <c r="E20" i="3"/>
  <c r="E22" i="3" s="1"/>
  <c r="C20" i="3"/>
  <c r="C22" i="3" s="1"/>
  <c r="C23" i="3" s="1"/>
  <c r="G54" i="1" l="1"/>
  <c r="G48" i="1"/>
  <c r="O17" i="3"/>
  <c r="J66" i="4" l="1"/>
  <c r="F66" i="4"/>
  <c r="G19" i="6" l="1"/>
  <c r="E19" i="6"/>
  <c r="C19" i="6"/>
  <c r="K18" i="6"/>
  <c r="K16" i="6"/>
  <c r="K17" i="6" l="1"/>
  <c r="K19" i="6" s="1"/>
  <c r="K20" i="6" s="1"/>
  <c r="C20" i="6"/>
  <c r="C21" i="6" s="1"/>
  <c r="E20" i="6"/>
  <c r="E21" i="6" s="1"/>
  <c r="G20" i="6"/>
  <c r="G21" i="6" s="1"/>
  <c r="I20" i="3" l="1"/>
  <c r="I22" i="3" s="1"/>
  <c r="I19" i="6"/>
  <c r="I20" i="6" s="1"/>
  <c r="I21" i="6" s="1"/>
  <c r="O19" i="3"/>
  <c r="K20" i="3" l="1"/>
  <c r="K22" i="3" s="1"/>
  <c r="E23" i="3"/>
  <c r="D23" i="5" l="1"/>
  <c r="D35" i="5" s="1"/>
  <c r="D38" i="5" l="1"/>
  <c r="D63" i="5" s="1"/>
  <c r="I23" i="3" l="1"/>
  <c r="O18" i="3"/>
  <c r="F62" i="5"/>
  <c r="B62" i="5"/>
  <c r="H23" i="5"/>
  <c r="H35" i="5" l="1"/>
  <c r="H38" i="5" s="1"/>
  <c r="H63" i="5" s="1"/>
  <c r="H65" i="5" s="1"/>
  <c r="O20" i="3"/>
  <c r="O22" i="3" s="1"/>
  <c r="D65" i="5"/>
  <c r="F23" i="5" l="1"/>
  <c r="F35" i="5" l="1"/>
  <c r="F38" i="5" s="1"/>
  <c r="F63" i="5" s="1"/>
  <c r="F65" i="5" s="1"/>
  <c r="F66" i="5" s="1"/>
  <c r="B23" i="5"/>
  <c r="F99" i="4"/>
  <c r="K23" i="3" s="1"/>
  <c r="H99" i="4"/>
  <c r="B35" i="5" l="1"/>
  <c r="B38" i="5" s="1"/>
  <c r="B63" i="5" s="1"/>
  <c r="B65" i="5" s="1"/>
  <c r="B66" i="5" s="1"/>
  <c r="F101" i="4"/>
  <c r="O23" i="3" s="1"/>
  <c r="L99" i="4"/>
  <c r="J99" i="4" l="1"/>
  <c r="F39" i="4" l="1"/>
  <c r="F23" i="4"/>
  <c r="J101" i="4" l="1"/>
  <c r="K21" i="6" s="1"/>
  <c r="L39" i="4"/>
  <c r="H101" i="4"/>
  <c r="L101" i="4"/>
  <c r="J39" i="4"/>
  <c r="H39" i="4"/>
  <c r="F77" i="4"/>
  <c r="H77" i="4"/>
  <c r="L77" i="4"/>
  <c r="J23" i="4"/>
  <c r="L23" i="4"/>
  <c r="J77" i="4"/>
  <c r="H40" i="4" l="1"/>
  <c r="L40" i="4"/>
  <c r="L78" i="4"/>
  <c r="L102" i="4" s="1"/>
  <c r="H78" i="4"/>
  <c r="H102" i="4" s="1"/>
  <c r="J78" i="4"/>
  <c r="J102" i="4" s="1"/>
  <c r="F78" i="4"/>
  <c r="F102" i="4" s="1"/>
  <c r="F40" i="4"/>
  <c r="J40" i="4"/>
  <c r="H103" i="4" l="1"/>
  <c r="L103" i="4"/>
  <c r="J103" i="4"/>
  <c r="F103" i="4"/>
</calcChain>
</file>

<file path=xl/sharedStrings.xml><?xml version="1.0" encoding="utf-8"?>
<sst xmlns="http://schemas.openxmlformats.org/spreadsheetml/2006/main" count="323" uniqueCount="190">
  <si>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</si>
  <si>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</si>
  <si>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</si>
  <si>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</si>
  <si>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</si>
  <si>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</si>
  <si>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</si>
  <si>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</si>
  <si>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</si>
  <si>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</si>
  <si>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</si>
  <si>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</si>
  <si>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</si>
  <si>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</si>
  <si>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</si>
  <si>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</si>
  <si>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</si>
  <si>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</si>
  <si>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</si>
  <si>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</si>
  <si>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</si>
  <si>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</si>
  <si>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</si>
  <si>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</si>
  <si>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</si>
  <si>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</si>
  <si>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</si>
  <si>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</si>
  <si>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</si>
  <si>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</si>
  <si>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</si>
  <si>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</si>
  <si>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</si>
  <si>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</si>
  <si>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</si>
  <si>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</si>
  <si>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</si>
  <si>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</si>
  <si>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</si>
  <si>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</si>
  <si>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</si>
  <si>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</si>
  <si>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</si>
  <si>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</si>
  <si>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</si>
  <si>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</si>
  <si>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</si>
  <si>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</si>
  <si>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</si>
  <si>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</si>
  <si>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</si>
  <si>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>กำไรขาดทุน:</t>
  </si>
  <si>
    <t xml:space="preserve">   ลูกหนี้ตามสัญญาเช่าซื้อ</t>
  </si>
  <si>
    <t xml:space="preserve">   ทรัพย์สินรอการขาย</t>
  </si>
  <si>
    <t>อสังหาริมทรัพย์เพื่อการลงทุน</t>
  </si>
  <si>
    <t>กำไรต่อหุ้น</t>
  </si>
  <si>
    <t xml:space="preserve">   กิจการที่เกี่ยวข้องกัน</t>
  </si>
  <si>
    <t xml:space="preserve">   กิจการที่ไม่เกี่ยวข้องกัน</t>
  </si>
  <si>
    <t>รายได้ดอกเบี้ยจากสัญญาเช่าซื้อ</t>
  </si>
  <si>
    <t>รายได้ดอกเบี้ยจากสัญญาเช่าการเงิน</t>
  </si>
  <si>
    <t xml:space="preserve">   ลูกหนี้ตามสัญญาเช่าการเงิน</t>
  </si>
  <si>
    <t>เงินสดจ่ายซื้อที่ดิน อาคารและอุปกรณ์</t>
  </si>
  <si>
    <t xml:space="preserve">   ทุนออกจำหน่ายและชำระเต็มมูลค่าแล้ว</t>
  </si>
  <si>
    <t xml:space="preserve">   ทุนจดทะเบียน</t>
  </si>
  <si>
    <t xml:space="preserve">   เป็นเงินสดรับ (จ่าย) จากกิจกรรมดำเนินงาน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</si>
  <si>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</si>
  <si>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</si>
  <si>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เงินสดจ่ายดอกเบี้ย</t>
  </si>
  <si>
    <t xml:space="preserve">   บุคคลและกิจการที่ไม่เกี่ยวข้องกัน</t>
  </si>
  <si>
    <t xml:space="preserve">   สินทรัพย์ไม่หมุนเวียนอื่น</t>
  </si>
  <si>
    <t xml:space="preserve">   สำรองผลประโยชน์ระยะยาวของพนักงานตั้งเพิ่ม</t>
  </si>
  <si>
    <t>ลูกหนี้อื่น</t>
  </si>
  <si>
    <t xml:space="preserve">   ลูกหนี้อื่น</t>
  </si>
  <si>
    <t>เจ้าหนี้อื่น</t>
  </si>
  <si>
    <t xml:space="preserve">   เจ้าหนี้อื่น</t>
  </si>
  <si>
    <t>รายได้ค่าธรรมเนียมและบริการ</t>
  </si>
  <si>
    <t>ดอกเบี้ยค้างจ่าย</t>
  </si>
  <si>
    <t>ค่าใช้จ่ายภาษีเงินได้</t>
  </si>
  <si>
    <t>กำไรก่อนค่าใช้จ่ายภาษีเงินได้</t>
  </si>
  <si>
    <t>ที่ดิน อาคารและอุปกรณ์ - สุทธิ</t>
  </si>
  <si>
    <t>สินทรัพย์ไม่มีตัวตน - สุทธิ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</si>
  <si>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</si>
  <si>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</si>
  <si>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</si>
  <si>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>สินทรัพย์ภาษีเงินได้รอการตัดบัญชี - สุทธิ</t>
  </si>
  <si>
    <t>หุ้นกู้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</si>
  <si>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</si>
  <si>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กำไรก่อนค่าใช้จ่ายทางการเงินและค่าใช้จ่ายภาษีเงินได้</t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</si>
  <si>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</si>
  <si>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</si>
  <si>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ข้อมูลเพิ่มเติมกระแสเงินสด</t>
  </si>
  <si>
    <t>รายการที่มิใช่เงินสด</t>
  </si>
  <si>
    <t xml:space="preserve">   รับโอนทรัพย์สินรอการขายจากลูกหนี้เพื่อชำระหนี้</t>
  </si>
  <si>
    <t>กำไรขาดทุนเบ็ดเสร็จรวมสำหรับงวด</t>
  </si>
  <si>
    <t>(หน่วย: พันบาท)</t>
  </si>
  <si>
    <t>(ยังไม่ได้ตรวจสอบ แต่สอบทานแล้ว)</t>
  </si>
  <si>
    <t xml:space="preserve">(หน่วย: พันบาท)  </t>
  </si>
  <si>
    <t>กำไรสำหรับงวด</t>
  </si>
  <si>
    <t>ทุนออกจำหน่าย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</si>
  <si>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</si>
  <si>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</si>
  <si>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</si>
  <si>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กำไรต่อหุ้นขั้นพื้นฐาน (บาทต่อหุ้น)</t>
  </si>
  <si>
    <t>เงินสดจ่ายคืนหุ้นกู้ระยะยาว</t>
  </si>
  <si>
    <t>จำนวนหุ้นถัวเฉลี่ยถ่วงน้ำหนัก (พันหุ้น)</t>
  </si>
  <si>
    <t>ตามกฎหมาย</t>
  </si>
  <si>
    <t>งบการเงินรวม</t>
  </si>
  <si>
    <t>งบการเงินเฉพาะกิจการ</t>
  </si>
  <si>
    <t>เงินฝากธนาคารที่มีข้อจำกัดในการเบิกใช้</t>
  </si>
  <si>
    <t>เงินลงทุนในบริษัทย่อย</t>
  </si>
  <si>
    <t>บริษัท ราชธานีลิสซิ่ง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</si>
  <si>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</si>
  <si>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</si>
  <si>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</si>
  <si>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ส่วนที่เป็นของผู้ถือหุ้นบริษัทฯ</t>
  </si>
  <si>
    <t>การแบ่งปันกำไรหรือขาดทุน:</t>
  </si>
  <si>
    <t>ส่วนที่เป็นของส่วนได้เสียที่ไม่มีอำนาจควบคุมของบริษัทย่อย</t>
  </si>
  <si>
    <t>ของบริษัทฯ</t>
  </si>
  <si>
    <t>ส่วนได้เสีย</t>
  </si>
  <si>
    <t>ที่ไม่มีอำนาจควบคุม</t>
  </si>
  <si>
    <t>ของบริษัทย่อย</t>
  </si>
  <si>
    <t>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</si>
  <si>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</si>
  <si>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รวมส่วนของผู้ถือหุ้นของบริษัทฯ</t>
  </si>
  <si>
    <t>สำหรับงวดสามเดือน</t>
  </si>
  <si>
    <t>จัดสรรแล้ว - สำรอง</t>
  </si>
  <si>
    <t>ลูกหนี้ตามสัญญาเช่าการเงินส่วนที่ถึงกำหนดชำระ</t>
  </si>
  <si>
    <t>ลูกหนี้ตามสัญญาเช่าซื้อส่วนที่ถึงกำหนดชำระ</t>
  </si>
  <si>
    <t xml:space="preserve">   ภายใน 1 ปี - สุทธิ</t>
  </si>
  <si>
    <t xml:space="preserve">   ภายใน 1 ปี</t>
  </si>
  <si>
    <t>ลูกหนี้ตามสัญญาเช่าซื้อ - สุทธิจากส่วนที่ถึงกำหนดชำระ</t>
  </si>
  <si>
    <t>และชำระ</t>
  </si>
  <si>
    <t>เต็มมูลค่าแล้ว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</si>
  <si>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</si>
  <si>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</si>
  <si>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ผลขาดทุนด้านเครดิตที่คาดว่าจะเกิดขึ้น</t>
  </si>
  <si>
    <t xml:space="preserve">กำไรขาดทุนเบ็ดเสร็จอื่นสำหรับงวด </t>
  </si>
  <si>
    <t xml:space="preserve">   ผลขาดทุนด้านเครดิตที่คาดว่าจะเกิดขึ้น</t>
  </si>
  <si>
    <t xml:space="preserve">   รายได้ดอกเบี้ย</t>
  </si>
  <si>
    <t>งบกำไรขาดทุนเบ็ดเสร็จ (ต่อ)</t>
  </si>
  <si>
    <t>เงินสดจ่ายคืนหนี้สินตามสัญญาเช่า</t>
  </si>
  <si>
    <t xml:space="preserve">ส่วนของหุ้นกู้ที่ถึงกำหนดชำระภายในหนึ่งปี </t>
  </si>
  <si>
    <t>เงินสดรับจากการออกหุ้นกู้ระยะยาว</t>
  </si>
  <si>
    <t xml:space="preserve">   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</si>
  <si>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</si>
  <si>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รายได้ดอกเบี้ยจากสัญญาเงินให้กู้ยืม</t>
  </si>
  <si>
    <t xml:space="preserve">   ลูกหนี้ตามสัญญาเงินให้กู้ยืม</t>
  </si>
  <si>
    <t xml:space="preserve">   สินทรัพย์สิทธิการใช้</t>
  </si>
  <si>
    <t xml:space="preserve">   ค่าใช้จ่ายทางการเงิน</t>
  </si>
  <si>
    <t>ลูกหนี้ตามสัญญาเงินให้กู้ยืมส่วนที่ถึงกำหนดชำระ</t>
  </si>
  <si>
    <t>ภาษีซื้อที่ยังไม่ได้ใช้สิทธิ</t>
  </si>
  <si>
    <t>ทรัพย์สินรอการขาย - สุทธิ</t>
  </si>
  <si>
    <t>และชำระเต็มมูลค่าแล้ว</t>
  </si>
  <si>
    <t>งบฐานะการเงิน</t>
  </si>
  <si>
    <t>งบฐานะการเงิน (ต่อ)</t>
  </si>
  <si>
    <t>รายได้เงินปันผล</t>
  </si>
  <si>
    <t>ส่วนได้เสียที่ไม่มีอำนาจควบคุมของบริษัทย่อยลดลง</t>
  </si>
  <si>
    <t>เงินสดจ่ายคืนเงินกู้ยืมระยะยาว</t>
  </si>
  <si>
    <t>ส่วนของเงินกู้ยืมระยะยาวที่ถึงกำหนดชำระภายในหนึ่งปี</t>
  </si>
  <si>
    <t>หนี้สินดำเนินงานเพิ่มขึ้น (ลดลง)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</si>
  <si>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</si>
  <si>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</si>
  <si>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เงินกู้ยืมระยะยาว - สุทธิจากส่วนที่ถึงกำหนดชำระ</t>
  </si>
  <si>
    <t>ลูกหนี้ตามสัญญาเช่าการเงิน - สุทธิจากส่วนที่ถึงกำหนดชำระ</t>
  </si>
  <si>
    <t>ลูกหนี้ตามสัญญาเงินให้กู้ยืม - สุทธิจากส่วนที่ถึงกำหนดชำระ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</si>
  <si>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</si>
  <si>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</si>
  <si>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</si>
  <si>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</si>
  <si>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เงินกู้ยืมระยะสั้นจากสถาบันการเงินลดลง</t>
  </si>
  <si>
    <t>ยอดคงเหลือ ณ วันที่ 1 มกราคม 2568</t>
  </si>
  <si>
    <t xml:space="preserve">      หุ้นสามัญ 6,229,331,018 หุ้น มูลค่าหุ้นละ 1 บาท</t>
  </si>
  <si>
    <t xml:space="preserve">      หุ้นสามัญ 6,229,328,690 หุ้น มูลค่าหุ้นละ 1 บาท</t>
  </si>
  <si>
    <t xml:space="preserve">   รายได้เงินปันผล</t>
  </si>
  <si>
    <t>เงินสดได้มาจากกิจกรรมดำเนินงาน</t>
  </si>
  <si>
    <t xml:space="preserve">   โอนอสังหาริมทรัพย์เพื่อการลงทุนเป็นที่ดิน อาคารและอุปกรณ์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</si>
  <si>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</si>
  <si>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</si>
  <si>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</si>
  <si>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</si>
  <si>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</si>
  <si>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</si>
  <si>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</si>
  <si>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สิ้นสุดวันที่ 31 มีนาคม</t>
  </si>
  <si>
    <t>เงินปันผลค้างรับ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</si>
  <si>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</si>
  <si>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</si>
  <si>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 xml:space="preserve">   เงินปันผลค้างรับ</t>
  </si>
  <si>
    <t xml:space="preserve">โอนกลับขาดทุนจากการด้อยค่าทรัพย์สินรอการขาย </t>
  </si>
  <si>
    <t xml:space="preserve">   โอนกลับค่าเผื่อการด้อยค่าของทรัพย์สินรอการขาย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</si>
</sst>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0.0%"/>
  </numFmts>
  <fonts count="15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i/>
      <sz val="16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144">
    <xf numFmtId="0" fontId="0" fillId="0" borderId="0" xfId="0"/>
    <xf numFmtId="0" fontId="1" fillId="2" borderId="0" xfId="0" quotePrefix="1" applyFont="1" applyFill="1" applyAlignment="1">
      <alignment horizontal="left" vertical="center"/>
    </xf>
    <xf numFmtId="189" fontId="2" fillId="2" borderId="0" xfId="0" applyNumberFormat="1" applyFont="1" applyFill="1" applyAlignment="1">
      <alignment horizontal="centerContinuous" vertical="center"/>
    </xf>
    <xf numFmtId="187" fontId="2" fillId="2" borderId="0" xfId="0" applyNumberFormat="1" applyFont="1" applyFill="1" applyAlignment="1">
      <alignment horizontal="right" vertical="center"/>
    </xf>
    <xf numFmtId="189" fontId="2" fillId="2" borderId="0" xfId="0" applyNumberFormat="1" applyFont="1" applyFill="1" applyAlignment="1">
      <alignment horizontal="left" vertical="center"/>
    </xf>
    <xf numFmtId="187" fontId="2" fillId="2" borderId="0" xfId="0" applyNumberFormat="1" applyFont="1" applyFill="1" applyAlignment="1">
      <alignment horizontal="centerContinuous" vertical="center"/>
    </xf>
    <xf numFmtId="0" fontId="1" fillId="2" borderId="0" xfId="0" applyFont="1" applyFill="1" applyAlignment="1">
      <alignment horizontal="left" vertical="center"/>
    </xf>
    <xf numFmtId="189" fontId="2" fillId="2" borderId="0" xfId="0" quotePrefix="1" applyNumberFormat="1" applyFont="1" applyFill="1" applyAlignment="1">
      <alignment horizontal="centerContinuous" vertical="center"/>
    </xf>
    <xf numFmtId="189" fontId="2" fillId="2" borderId="0" xfId="0" applyNumberFormat="1" applyFont="1" applyFill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189" fontId="2" fillId="2" borderId="0" xfId="0" applyNumberFormat="1" applyFont="1" applyFill="1" applyAlignment="1">
      <alignment vertical="center"/>
    </xf>
    <xf numFmtId="187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187" fontId="2" fillId="2" borderId="1" xfId="0" applyNumberFormat="1" applyFont="1" applyFill="1" applyBorder="1" applyAlignment="1">
      <alignment horizontal="center" vertical="center"/>
    </xf>
    <xf numFmtId="187" fontId="2" fillId="2" borderId="0" xfId="0" applyNumberFormat="1" applyFont="1" applyFill="1" applyAlignment="1">
      <alignment vertical="center"/>
    </xf>
    <xf numFmtId="0" fontId="2" fillId="2" borderId="0" xfId="0" quotePrefix="1" applyFont="1" applyFill="1" applyAlignment="1">
      <alignment horizontal="left" vertical="center"/>
    </xf>
    <xf numFmtId="189" fontId="2" fillId="2" borderId="0" xfId="0" quotePrefix="1" applyNumberFormat="1" applyFont="1" applyFill="1" applyAlignment="1">
      <alignment horizontal="left" vertical="center"/>
    </xf>
    <xf numFmtId="187" fontId="2" fillId="2" borderId="2" xfId="0" applyNumberFormat="1" applyFont="1" applyFill="1" applyBorder="1" applyAlignment="1">
      <alignment horizontal="center" vertical="center"/>
    </xf>
    <xf numFmtId="37" fontId="1" fillId="2" borderId="0" xfId="0" applyNumberFormat="1" applyFont="1" applyFill="1" applyAlignment="1">
      <alignment horizontal="left" vertical="center"/>
    </xf>
    <xf numFmtId="189" fontId="2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187" fontId="4" fillId="2" borderId="0" xfId="0" applyNumberFormat="1" applyFont="1" applyFill="1" applyAlignment="1">
      <alignment horizontal="center" vertical="center"/>
    </xf>
    <xf numFmtId="187" fontId="2" fillId="2" borderId="2" xfId="0" applyNumberFormat="1" applyFont="1" applyFill="1" applyBorder="1" applyAlignment="1">
      <alignment horizontal="right" vertical="center"/>
    </xf>
    <xf numFmtId="187" fontId="2" fillId="2" borderId="1" xfId="0" applyNumberFormat="1" applyFont="1" applyFill="1" applyBorder="1" applyAlignment="1">
      <alignment horizontal="right" vertical="center"/>
    </xf>
    <xf numFmtId="187" fontId="2" fillId="2" borderId="4" xfId="0" applyNumberFormat="1" applyFont="1" applyFill="1" applyBorder="1" applyAlignment="1">
      <alignment horizontal="right" vertical="center"/>
    </xf>
    <xf numFmtId="188" fontId="2" fillId="2" borderId="0" xfId="0" applyNumberFormat="1" applyFont="1" applyFill="1" applyAlignment="1">
      <alignment vertical="center"/>
    </xf>
    <xf numFmtId="187" fontId="2" fillId="2" borderId="0" xfId="0" quotePrefix="1" applyNumberFormat="1" applyFont="1" applyFill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189" fontId="3" fillId="2" borderId="0" xfId="0" applyNumberFormat="1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vertical="center"/>
    </xf>
    <xf numFmtId="43" fontId="2" fillId="2" borderId="0" xfId="0" applyNumberFormat="1" applyFont="1" applyFill="1" applyAlignment="1">
      <alignment vertical="center"/>
    </xf>
    <xf numFmtId="189" fontId="4" fillId="2" borderId="0" xfId="0" applyNumberFormat="1" applyFont="1" applyFill="1" applyAlignment="1">
      <alignment horizontal="center" vertical="center"/>
    </xf>
    <xf numFmtId="10" fontId="2" fillId="2" borderId="0" xfId="4" applyNumberFormat="1" applyFont="1" applyFill="1" applyAlignment="1">
      <alignment vertical="center"/>
    </xf>
    <xf numFmtId="187" fontId="2" fillId="2" borderId="3" xfId="0" applyNumberFormat="1" applyFont="1" applyFill="1" applyBorder="1" applyAlignment="1">
      <alignment horizontal="right" vertical="center"/>
    </xf>
    <xf numFmtId="190" fontId="2" fillId="2" borderId="0" xfId="1" applyNumberFormat="1" applyFont="1" applyFill="1" applyBorder="1" applyAlignment="1">
      <alignment horizontal="center" vertical="center"/>
    </xf>
    <xf numFmtId="191" fontId="2" fillId="2" borderId="0" xfId="4" applyNumberFormat="1" applyFont="1" applyFill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187" fontId="2" fillId="0" borderId="0" xfId="0" applyNumberFormat="1" applyFont="1" applyAlignment="1">
      <alignment horizontal="right" vertical="center"/>
    </xf>
    <xf numFmtId="187" fontId="2" fillId="0" borderId="1" xfId="0" applyNumberFormat="1" applyFont="1" applyBorder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189" fontId="2" fillId="0" borderId="0" xfId="0" quotePrefix="1" applyNumberFormat="1" applyFont="1" applyAlignment="1">
      <alignment horizontal="centerContinuous" vertical="center"/>
    </xf>
    <xf numFmtId="189" fontId="2" fillId="0" borderId="0" xfId="0" applyNumberFormat="1" applyFont="1" applyAlignment="1">
      <alignment horizontal="left" vertical="center"/>
    </xf>
    <xf numFmtId="189" fontId="2" fillId="0" borderId="1" xfId="0" quotePrefix="1" applyNumberFormat="1" applyFont="1" applyBorder="1" applyAlignment="1">
      <alignment horizontal="center" vertical="center"/>
    </xf>
    <xf numFmtId="189" fontId="2" fillId="0" borderId="0" xfId="0" applyNumberFormat="1" applyFont="1" applyAlignment="1">
      <alignment vertical="center"/>
    </xf>
    <xf numFmtId="18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8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89" fontId="2" fillId="0" borderId="0" xfId="0" quotePrefix="1" applyNumberFormat="1" applyFont="1" applyAlignment="1">
      <alignment horizontal="left" vertical="center"/>
    </xf>
    <xf numFmtId="187" fontId="2" fillId="0" borderId="0" xfId="0" applyNumberFormat="1" applyFont="1" applyAlignment="1">
      <alignment horizontal="center" vertical="center"/>
    </xf>
    <xf numFmtId="187" fontId="2" fillId="0" borderId="0" xfId="0" quotePrefix="1" applyNumberFormat="1" applyFont="1" applyAlignment="1">
      <alignment horizontal="left" vertical="center"/>
    </xf>
    <xf numFmtId="187" fontId="2" fillId="0" borderId="0" xfId="0" applyNumberFormat="1" applyFont="1" applyAlignment="1">
      <alignment vertical="center"/>
    </xf>
    <xf numFmtId="187" fontId="2" fillId="0" borderId="1" xfId="0" applyNumberFormat="1" applyFont="1" applyBorder="1" applyAlignment="1">
      <alignment horizontal="center" vertical="center"/>
    </xf>
    <xf numFmtId="187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187" fontId="2" fillId="0" borderId="7" xfId="0" applyNumberFormat="1" applyFont="1" applyBorder="1" applyAlignment="1">
      <alignment horizontal="center" vertical="center"/>
    </xf>
    <xf numFmtId="187" fontId="2" fillId="0" borderId="8" xfId="0" applyNumberFormat="1" applyFont="1" applyBorder="1" applyAlignment="1">
      <alignment vertical="center"/>
    </xf>
    <xf numFmtId="187" fontId="2" fillId="0" borderId="8" xfId="0" applyNumberFormat="1" applyFont="1" applyBorder="1" applyAlignment="1">
      <alignment horizontal="center" vertical="center"/>
    </xf>
    <xf numFmtId="187" fontId="2" fillId="0" borderId="4" xfId="0" applyNumberFormat="1" applyFont="1" applyBorder="1" applyAlignment="1">
      <alignment horizontal="center" vertical="center"/>
    </xf>
    <xf numFmtId="187" fontId="2" fillId="0" borderId="6" xfId="0" applyNumberFormat="1" applyFont="1" applyBorder="1" applyAlignment="1">
      <alignment vertical="center"/>
    </xf>
    <xf numFmtId="187" fontId="8" fillId="0" borderId="0" xfId="0" applyNumberFormat="1" applyFont="1" applyAlignment="1">
      <alignment horizontal="center" vertical="center"/>
    </xf>
    <xf numFmtId="190" fontId="2" fillId="0" borderId="0" xfId="1" applyNumberFormat="1" applyFont="1" applyFill="1" applyBorder="1" applyAlignment="1">
      <alignment vertical="center"/>
    </xf>
    <xf numFmtId="187" fontId="2" fillId="0" borderId="0" xfId="0" quotePrefix="1" applyNumberFormat="1" applyFont="1" applyAlignment="1">
      <alignment horizontal="center" vertical="center"/>
    </xf>
    <xf numFmtId="43" fontId="9" fillId="0" borderId="0" xfId="1" applyFont="1" applyFill="1" applyBorder="1" applyAlignment="1">
      <alignment vertical="center"/>
    </xf>
    <xf numFmtId="189" fontId="2" fillId="0" borderId="0" xfId="0" applyNumberFormat="1" applyFont="1" applyAlignment="1">
      <alignment horizontal="centerContinuous" vertical="center"/>
    </xf>
    <xf numFmtId="187" fontId="2" fillId="0" borderId="0" xfId="0" applyNumberFormat="1" applyFont="1" applyAlignment="1">
      <alignment horizontal="centerContinuous" vertical="center"/>
    </xf>
    <xf numFmtId="189" fontId="1" fillId="0" borderId="0" xfId="0" applyNumberFormat="1" applyFont="1" applyAlignment="1">
      <alignment vertical="center"/>
    </xf>
    <xf numFmtId="187" fontId="10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87" fontId="1" fillId="0" borderId="0" xfId="0" quotePrefix="1" applyNumberFormat="1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189" fontId="12" fillId="0" borderId="0" xfId="0" quotePrefix="1" applyNumberFormat="1" applyFont="1" applyAlignment="1">
      <alignment horizontal="centerContinuous" vertical="center"/>
    </xf>
    <xf numFmtId="189" fontId="12" fillId="0" borderId="0" xfId="0" applyNumberFormat="1" applyFont="1" applyAlignment="1">
      <alignment horizontal="left" vertical="center"/>
    </xf>
    <xf numFmtId="189" fontId="12" fillId="0" borderId="0" xfId="0" applyNumberFormat="1" applyFont="1" applyAlignment="1">
      <alignment horizontal="right" vertical="center"/>
    </xf>
    <xf numFmtId="187" fontId="12" fillId="0" borderId="0" xfId="0" applyNumberFormat="1" applyFont="1" applyAlignment="1">
      <alignment horizontal="right" vertical="center"/>
    </xf>
    <xf numFmtId="189" fontId="12" fillId="0" borderId="0" xfId="0" quotePrefix="1" applyNumberFormat="1" applyFont="1" applyAlignment="1">
      <alignment vertical="center"/>
    </xf>
    <xf numFmtId="189" fontId="12" fillId="0" borderId="0" xfId="0" applyNumberFormat="1" applyFont="1" applyAlignment="1">
      <alignment vertical="center"/>
    </xf>
    <xf numFmtId="189" fontId="12" fillId="0" borderId="1" xfId="0" applyNumberFormat="1" applyFont="1" applyBorder="1" applyAlignment="1">
      <alignment horizontal="center" vertical="center"/>
    </xf>
    <xf numFmtId="189" fontId="12" fillId="0" borderId="0" xfId="0" quotePrefix="1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89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1" xfId="0" quotePrefix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189" fontId="12" fillId="0" borderId="0" xfId="0" quotePrefix="1" applyNumberFormat="1" applyFont="1" applyAlignment="1">
      <alignment horizontal="left" vertical="center"/>
    </xf>
    <xf numFmtId="187" fontId="12" fillId="0" borderId="0" xfId="0" applyNumberFormat="1" applyFont="1" applyAlignment="1">
      <alignment horizontal="center" vertical="center"/>
    </xf>
    <xf numFmtId="187" fontId="12" fillId="0" borderId="0" xfId="0" quotePrefix="1" applyNumberFormat="1" applyFont="1" applyAlignment="1">
      <alignment horizontal="left" vertical="center"/>
    </xf>
    <xf numFmtId="187" fontId="12" fillId="0" borderId="0" xfId="0" applyNumberFormat="1" applyFont="1" applyAlignment="1">
      <alignment vertical="center"/>
    </xf>
    <xf numFmtId="187" fontId="12" fillId="0" borderId="1" xfId="0" applyNumberFormat="1" applyFont="1" applyBorder="1" applyAlignment="1">
      <alignment horizontal="center" vertical="center"/>
    </xf>
    <xf numFmtId="187" fontId="12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87" fontId="12" fillId="0" borderId="6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87" fontId="14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187" fontId="12" fillId="0" borderId="2" xfId="0" applyNumberFormat="1" applyFont="1" applyBorder="1" applyAlignment="1">
      <alignment horizontal="right" vertical="center"/>
    </xf>
    <xf numFmtId="38" fontId="11" fillId="0" borderId="0" xfId="0" applyNumberFormat="1" applyFont="1" applyAlignment="1">
      <alignment vertical="center"/>
    </xf>
    <xf numFmtId="187" fontId="12" fillId="0" borderId="1" xfId="0" applyNumberFormat="1" applyFont="1" applyBorder="1" applyAlignment="1">
      <alignment horizontal="right" vertical="center"/>
    </xf>
    <xf numFmtId="187" fontId="12" fillId="0" borderId="4" xfId="0" applyNumberFormat="1" applyFont="1" applyBorder="1" applyAlignment="1">
      <alignment horizontal="right" vertical="center"/>
    </xf>
    <xf numFmtId="188" fontId="12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0" xfId="0" quotePrefix="1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187" fontId="13" fillId="0" borderId="0" xfId="0" applyNumberFormat="1" applyFont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87" fontId="12" fillId="0" borderId="4" xfId="1" applyNumberFormat="1" applyFont="1" applyFill="1" applyBorder="1" applyAlignment="1">
      <alignment vertical="center"/>
    </xf>
    <xf numFmtId="187" fontId="12" fillId="0" borderId="1" xfId="1" applyNumberFormat="1" applyFont="1" applyFill="1" applyBorder="1" applyAlignment="1">
      <alignment vertical="center"/>
    </xf>
    <xf numFmtId="187" fontId="12" fillId="0" borderId="3" xfId="1" applyNumberFormat="1" applyFont="1" applyFill="1" applyBorder="1" applyAlignment="1">
      <alignment vertical="center"/>
    </xf>
    <xf numFmtId="187" fontId="12" fillId="0" borderId="9" xfId="1" applyNumberFormat="1" applyFont="1" applyFill="1" applyBorder="1" applyAlignment="1">
      <alignment vertical="center"/>
    </xf>
    <xf numFmtId="2" fontId="12" fillId="0" borderId="4" xfId="0" applyNumberFormat="1" applyFont="1" applyBorder="1" applyAlignment="1">
      <alignment horizontal="right" vertical="center"/>
    </xf>
    <xf numFmtId="2" fontId="12" fillId="0" borderId="0" xfId="0" applyNumberFormat="1" applyFont="1" applyAlignment="1">
      <alignment horizontal="right" vertical="center"/>
    </xf>
    <xf numFmtId="187" fontId="12" fillId="0" borderId="5" xfId="0" applyNumberFormat="1" applyFont="1" applyBorder="1" applyAlignment="1">
      <alignment horizontal="right" vertical="center"/>
    </xf>
    <xf numFmtId="188" fontId="12" fillId="0" borderId="0" xfId="0" quotePrefix="1" applyNumberFormat="1" applyFont="1" applyAlignment="1">
      <alignment horizontal="left" vertical="center"/>
    </xf>
    <xf numFmtId="187" fontId="1" fillId="0" borderId="0" xfId="0" applyNumberFormat="1" applyFont="1" applyAlignment="1">
      <alignment vertical="center"/>
    </xf>
    <xf numFmtId="38" fontId="1" fillId="0" borderId="0" xfId="3" applyNumberFormat="1" applyFont="1" applyAlignment="1">
      <alignment horizontal="left" vertical="center"/>
    </xf>
    <xf numFmtId="15" fontId="2" fillId="0" borderId="1" xfId="0" quotePrefix="1" applyNumberFormat="1" applyFont="1" applyBorder="1" applyAlignment="1">
      <alignment horizontal="center" vertical="center"/>
    </xf>
    <xf numFmtId="190" fontId="2" fillId="0" borderId="0" xfId="1" applyNumberFormat="1" applyFont="1" applyFill="1" applyBorder="1" applyAlignment="1">
      <alignment horizontal="center" vertical="center"/>
    </xf>
    <xf numFmtId="187" fontId="2" fillId="0" borderId="4" xfId="0" applyNumberFormat="1" applyFont="1" applyBorder="1" applyAlignment="1">
      <alignment horizontal="right" vertical="center"/>
    </xf>
    <xf numFmtId="187" fontId="2" fillId="0" borderId="2" xfId="0" applyNumberFormat="1" applyFont="1" applyBorder="1" applyAlignment="1">
      <alignment vertical="center"/>
    </xf>
    <xf numFmtId="187" fontId="10" fillId="0" borderId="0" xfId="0" applyNumberFormat="1" applyFont="1" applyAlignment="1">
      <alignment horizontal="right" vertical="center"/>
    </xf>
    <xf numFmtId="187" fontId="2" fillId="0" borderId="3" xfId="0" applyNumberFormat="1" applyFont="1" applyBorder="1" applyAlignment="1">
      <alignment horizontal="center" vertical="center"/>
    </xf>
    <xf numFmtId="0" fontId="12" fillId="0" borderId="0" xfId="0" applyFont="1"/>
    <xf numFmtId="189" fontId="2" fillId="2" borderId="1" xfId="0" applyNumberFormat="1" applyFont="1" applyFill="1" applyBorder="1" applyAlignment="1">
      <alignment horizontal="center" vertical="center"/>
    </xf>
    <xf numFmtId="189" fontId="12" fillId="0" borderId="1" xfId="0" quotePrefix="1" applyNumberFormat="1" applyFont="1" applyBorder="1" applyAlignment="1">
      <alignment horizontal="center" vertical="center"/>
    </xf>
    <xf numFmtId="189" fontId="12" fillId="0" borderId="1" xfId="0" applyNumberFormat="1" applyFont="1" applyBorder="1" applyAlignment="1">
      <alignment horizontal="center" vertical="center"/>
    </xf>
    <xf numFmtId="189" fontId="12" fillId="0" borderId="0" xfId="0" quotePrefix="1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" vertical="center"/>
    </xf>
    <xf numFmtId="189" fontId="2" fillId="0" borderId="1" xfId="0" applyNumberFormat="1" applyFont="1" applyBorder="1" applyAlignment="1">
      <alignment horizontal="center" vertical="center"/>
    </xf>
    <xf numFmtId="189" fontId="2" fillId="0" borderId="1" xfId="0" quotePrefix="1" applyNumberFormat="1" applyFont="1" applyBorder="1" applyAlignment="1">
      <alignment horizontal="center" vertical="center"/>
    </xf>
    <xf numFmtId="189" fontId="2" fillId="0" borderId="6" xfId="0" applyNumberFormat="1" applyFont="1" applyBorder="1" applyAlignment="1">
      <alignment horizontal="center" vertical="center"/>
    </xf>
  </cellXfs>
  <cellStyles count="5">
    <cellStyle name="Comma 2" xfId="2" xr:uid="{00000000-0005-0000-0000-000001000000}"/>
    <cellStyle name="Normal 2" xfId="3" xr:uid="{00000000-0005-0000-0000-000003000000}"/>
    <cellStyle name="จุลภาค" xfId="1" builtinId="3"/>
    <cellStyle name="ปกติ" xfId="0" builtinId="0"/>
    <cellStyle name="เปอร์เซ็นต์" xfId="4" builtinId="5"/>
  </cellStyles>
  <dxfs count="0"/>
  <tableStyles count="0" defaultTableStyle="TableStyleMedium9" defaultPivotStyle="PivotStyleLight16"/>
  <colors>
    <mruColors>
      <color rgb="FF99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/L_Ratchthani%20Leasing/2023/Q1'2023/RTH_BSPL-T_Q1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-Conso"/>
      <sheetName val="CE"/>
      <sheetName val="CF"/>
    </sheetNames>
    <sheetDataSet>
      <sheetData sheetId="0" refreshError="1">
        <row r="92">
          <cell r="F92">
            <v>5663028</v>
          </cell>
        </row>
        <row r="93">
          <cell r="J93">
            <v>319888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0"/>
  <sheetViews>
    <sheetView showGridLines="0" tabSelected="1" view="pageBreakPreview" topLeftCell="A13" zoomScaleNormal="130" zoomScaleSheetLayoutView="100" workbookViewId="0">
      <selection activeCell="A37" sqref="A37"/>
    </sheetView>
  </sheetViews>
  <sheetFormatPr defaultColWidth="10.54296875" defaultRowHeight="24" customHeight="1"/>
  <cols>
    <col min="1" max="1" width="43.1796875" style="13" customWidth="1"/>
    <col min="2" max="2" width="0.54296875" style="11" hidden="1" customWidth="1"/>
    <col min="3" max="3" width="0.453125" style="11" customWidth="1"/>
    <col min="4" max="4" width="8.1796875" style="11" customWidth="1"/>
    <col min="5" max="5" width="1" style="11" customWidth="1"/>
    <col min="6" max="6" width="14.1796875" style="11" customWidth="1"/>
    <col min="7" max="7" width="1" style="11" customWidth="1"/>
    <col min="8" max="8" width="14.1796875" style="11" customWidth="1"/>
    <col min="9" max="9" width="1" style="11" customWidth="1"/>
    <col min="10" max="10" width="14.1796875" style="11" customWidth="1"/>
    <col min="11" max="11" width="1" style="11" customWidth="1"/>
    <col min="12" max="12" width="16.453125" style="16" customWidth="1"/>
    <col min="13" max="13" width="20.54296875" style="11" customWidth="1"/>
    <col min="14" max="14" width="14.81640625" style="11" customWidth="1"/>
    <col min="15" max="18" width="18.81640625" style="11" customWidth="1"/>
    <col min="19" max="16384" width="10.54296875" style="11"/>
  </cols>
  <sheetData>
    <row r="1" spans="1:15" s="4" customFormat="1" ht="24" customHeight="1">
      <c r="A1" s="1" t="s">
        <v>110</v>
      </c>
      <c r="B1" s="7"/>
      <c r="C1" s="2"/>
      <c r="D1" s="2"/>
      <c r="E1" s="2"/>
      <c r="F1" s="2"/>
      <c r="G1" s="2"/>
      <c r="H1" s="2"/>
      <c r="I1" s="2"/>
      <c r="J1" s="2"/>
      <c r="K1" s="2"/>
      <c r="L1" s="5"/>
    </row>
    <row r="2" spans="1:15" s="4" customFormat="1" ht="24" customHeight="1">
      <c r="A2" s="20" t="s">
        <v>153</v>
      </c>
      <c r="B2" s="7"/>
      <c r="C2" s="2"/>
      <c r="D2" s="2"/>
      <c r="E2" s="2"/>
      <c r="F2" s="2"/>
      <c r="G2" s="2"/>
      <c r="H2" s="2"/>
      <c r="I2" s="2"/>
      <c r="J2" s="2"/>
      <c r="K2" s="2"/>
      <c r="L2" s="28"/>
    </row>
    <row r="3" spans="1:15" s="4" customFormat="1" ht="24" customHeight="1">
      <c r="A3" s="127" t="s">
        <v>176</v>
      </c>
      <c r="B3" s="7"/>
      <c r="C3" s="13"/>
      <c r="D3" s="2"/>
      <c r="E3" s="2"/>
      <c r="F3" s="2"/>
      <c r="G3" s="2"/>
      <c r="H3" s="2"/>
      <c r="I3" s="2"/>
      <c r="J3" s="2"/>
      <c r="K3" s="2"/>
      <c r="L3" s="28"/>
    </row>
    <row r="4" spans="1:15" ht="24" customHeight="1">
      <c r="A4" s="29"/>
      <c r="B4" s="2"/>
      <c r="C4" s="2"/>
      <c r="D4" s="2"/>
      <c r="E4" s="2"/>
      <c r="F4" s="2"/>
      <c r="G4" s="2"/>
      <c r="H4" s="2"/>
      <c r="I4" s="2"/>
      <c r="J4" s="2"/>
      <c r="K4" s="2"/>
      <c r="L4" s="3" t="s">
        <v>94</v>
      </c>
    </row>
    <row r="5" spans="1:15" ht="24" customHeight="1">
      <c r="A5" s="29"/>
      <c r="B5" s="2"/>
      <c r="C5" s="2"/>
      <c r="D5" s="2"/>
      <c r="E5" s="2"/>
      <c r="F5" s="135" t="s">
        <v>106</v>
      </c>
      <c r="G5" s="135"/>
      <c r="H5" s="135"/>
      <c r="I5" s="2"/>
      <c r="J5" s="135" t="s">
        <v>107</v>
      </c>
      <c r="K5" s="135"/>
      <c r="L5" s="135"/>
    </row>
    <row r="6" spans="1:15" ht="24" customHeight="1">
      <c r="C6" s="30"/>
      <c r="D6" s="31" t="s">
        <v>0</v>
      </c>
      <c r="E6" s="32"/>
      <c r="F6" s="128" t="s">
        <v>177</v>
      </c>
      <c r="G6" s="33"/>
      <c r="H6" s="9" t="s">
        <v>178</v>
      </c>
      <c r="I6" s="32"/>
      <c r="J6" s="128" t="s">
        <v>177</v>
      </c>
      <c r="K6" s="33"/>
      <c r="L6" s="9" t="s">
        <v>178</v>
      </c>
      <c r="M6" s="32"/>
    </row>
    <row r="7" spans="1:15" ht="24" customHeight="1">
      <c r="C7" s="30"/>
      <c r="D7" s="32"/>
      <c r="E7" s="32"/>
      <c r="F7" s="32" t="s">
        <v>111</v>
      </c>
      <c r="G7" s="33"/>
      <c r="H7" s="32" t="s">
        <v>113</v>
      </c>
      <c r="I7" s="32"/>
      <c r="J7" s="32" t="s">
        <v>111</v>
      </c>
      <c r="K7" s="33"/>
      <c r="L7" s="32" t="s">
        <v>113</v>
      </c>
    </row>
    <row r="8" spans="1:15" ht="24" customHeight="1">
      <c r="C8" s="30"/>
      <c r="D8" s="32"/>
      <c r="E8" s="32"/>
      <c r="F8" s="32" t="s">
        <v>112</v>
      </c>
      <c r="G8" s="33"/>
      <c r="H8" s="32"/>
      <c r="I8" s="32"/>
      <c r="J8" s="32" t="s">
        <v>112</v>
      </c>
      <c r="K8" s="33"/>
      <c r="L8" s="32"/>
    </row>
    <row r="9" spans="1:15" ht="24" customHeight="1">
      <c r="A9" s="10" t="s">
        <v>1</v>
      </c>
      <c r="H9" s="16"/>
    </row>
    <row r="10" spans="1:15" ht="24" customHeight="1">
      <c r="A10" s="10" t="s">
        <v>2</v>
      </c>
      <c r="D10" s="22"/>
      <c r="E10" s="22"/>
      <c r="F10" s="22"/>
      <c r="G10" s="22"/>
      <c r="H10" s="16"/>
      <c r="I10" s="22"/>
      <c r="J10" s="22"/>
      <c r="K10" s="22"/>
    </row>
    <row r="11" spans="1:15" ht="24" customHeight="1">
      <c r="A11" s="13" t="s">
        <v>3</v>
      </c>
      <c r="D11" s="22"/>
      <c r="E11" s="22"/>
      <c r="F11" s="3">
        <v>737570</v>
      </c>
      <c r="G11" s="23"/>
      <c r="H11" s="41">
        <v>1214676</v>
      </c>
      <c r="I11" s="22"/>
      <c r="J11" s="3">
        <v>586872</v>
      </c>
      <c r="K11" s="23"/>
      <c r="L11" s="41">
        <v>1105368</v>
      </c>
      <c r="O11" s="34"/>
    </row>
    <row r="12" spans="1:15" ht="24" customHeight="1">
      <c r="A12" s="13" t="s">
        <v>127</v>
      </c>
      <c r="D12" s="22"/>
      <c r="E12" s="22"/>
      <c r="F12" s="3"/>
      <c r="G12" s="23"/>
      <c r="H12" s="41"/>
      <c r="I12" s="22"/>
      <c r="J12" s="3"/>
      <c r="K12" s="23"/>
      <c r="L12" s="41"/>
      <c r="O12" s="34"/>
    </row>
    <row r="13" spans="1:15" ht="24" customHeight="1">
      <c r="A13" s="13" t="s">
        <v>128</v>
      </c>
      <c r="D13" s="22">
        <v>2</v>
      </c>
      <c r="E13" s="22"/>
      <c r="F13" s="41">
        <v>14649472</v>
      </c>
      <c r="G13" s="23"/>
      <c r="H13" s="41">
        <v>15131223</v>
      </c>
      <c r="I13" s="22"/>
      <c r="J13" s="41">
        <v>14649472</v>
      </c>
      <c r="K13" s="23"/>
      <c r="L13" s="41">
        <v>15131223</v>
      </c>
      <c r="O13" s="34"/>
    </row>
    <row r="14" spans="1:15" ht="24" customHeight="1">
      <c r="A14" s="13" t="s">
        <v>126</v>
      </c>
      <c r="D14" s="22"/>
      <c r="E14" s="22"/>
      <c r="F14" s="3"/>
      <c r="G14" s="23"/>
      <c r="H14" s="3"/>
      <c r="I14" s="22"/>
      <c r="J14" s="3"/>
      <c r="K14" s="23"/>
      <c r="L14" s="3"/>
      <c r="M14" s="27"/>
      <c r="O14" s="34"/>
    </row>
    <row r="15" spans="1:15" ht="24" customHeight="1">
      <c r="A15" s="13" t="s">
        <v>128</v>
      </c>
      <c r="C15" s="35"/>
      <c r="D15" s="22">
        <v>3</v>
      </c>
      <c r="E15" s="22"/>
      <c r="F15" s="132">
        <v>88358</v>
      </c>
      <c r="G15" s="23"/>
      <c r="H15" s="41">
        <v>72302</v>
      </c>
      <c r="I15" s="22"/>
      <c r="J15" s="132">
        <v>88358</v>
      </c>
      <c r="K15" s="23"/>
      <c r="L15" s="41">
        <v>72302</v>
      </c>
      <c r="O15" s="34"/>
    </row>
    <row r="16" spans="1:15" ht="24" customHeight="1">
      <c r="A16" s="13" t="s">
        <v>149</v>
      </c>
      <c r="D16" s="22"/>
      <c r="E16" s="22"/>
      <c r="F16" s="3"/>
      <c r="G16" s="23"/>
      <c r="I16" s="22"/>
      <c r="J16" s="3"/>
      <c r="K16" s="23"/>
      <c r="L16" s="11"/>
      <c r="M16" s="27"/>
      <c r="O16" s="34"/>
    </row>
    <row r="17" spans="1:15" ht="24" customHeight="1">
      <c r="A17" s="13" t="s">
        <v>128</v>
      </c>
      <c r="C17" s="35"/>
      <c r="D17" s="22">
        <v>4</v>
      </c>
      <c r="E17" s="22"/>
      <c r="F17" s="41">
        <v>579442</v>
      </c>
      <c r="G17" s="23"/>
      <c r="H17" s="41">
        <v>473793</v>
      </c>
      <c r="I17" s="22"/>
      <c r="J17" s="41">
        <v>579442</v>
      </c>
      <c r="K17" s="23"/>
      <c r="L17" s="41">
        <v>473793</v>
      </c>
      <c r="O17" s="34"/>
    </row>
    <row r="18" spans="1:15" ht="24" customHeight="1">
      <c r="A18" s="13" t="s">
        <v>71</v>
      </c>
      <c r="C18" s="35"/>
      <c r="D18" s="22"/>
      <c r="E18" s="22"/>
      <c r="F18" s="3">
        <v>56703</v>
      </c>
      <c r="G18" s="23"/>
      <c r="H18" s="41">
        <v>56308</v>
      </c>
      <c r="I18" s="22"/>
      <c r="J18" s="3">
        <v>44939</v>
      </c>
      <c r="K18" s="23"/>
      <c r="L18" s="41">
        <v>45654</v>
      </c>
      <c r="M18" s="36"/>
      <c r="O18" s="34"/>
    </row>
    <row r="19" spans="1:15" ht="24" customHeight="1">
      <c r="A19" s="14" t="s">
        <v>151</v>
      </c>
      <c r="B19" s="18"/>
      <c r="D19" s="22">
        <v>7</v>
      </c>
      <c r="E19" s="22"/>
      <c r="F19" s="3">
        <v>112637</v>
      </c>
      <c r="G19" s="23"/>
      <c r="H19" s="41">
        <v>155450</v>
      </c>
      <c r="I19" s="22"/>
      <c r="J19" s="3">
        <v>112637</v>
      </c>
      <c r="K19" s="23"/>
      <c r="L19" s="41">
        <v>155450</v>
      </c>
      <c r="O19" s="34"/>
    </row>
    <row r="20" spans="1:15" ht="24" customHeight="1">
      <c r="A20" s="14" t="s">
        <v>150</v>
      </c>
      <c r="B20" s="18"/>
      <c r="D20" s="22"/>
      <c r="E20" s="22"/>
      <c r="F20" s="3">
        <v>73680</v>
      </c>
      <c r="G20" s="23"/>
      <c r="H20" s="41">
        <v>77656</v>
      </c>
      <c r="I20" s="22"/>
      <c r="J20" s="3">
        <v>73680</v>
      </c>
      <c r="K20" s="23"/>
      <c r="L20" s="41">
        <v>77655</v>
      </c>
      <c r="O20" s="34"/>
    </row>
    <row r="21" spans="1:15" ht="24" customHeight="1">
      <c r="A21" s="14" t="s">
        <v>184</v>
      </c>
      <c r="B21" s="18"/>
      <c r="D21" s="22"/>
      <c r="E21" s="22"/>
      <c r="F21" s="3">
        <v>0</v>
      </c>
      <c r="G21" s="23"/>
      <c r="H21" s="3">
        <v>0</v>
      </c>
      <c r="I21" s="22"/>
      <c r="J21" s="3">
        <v>68047</v>
      </c>
      <c r="K21" s="23"/>
      <c r="L21" s="3">
        <v>0</v>
      </c>
      <c r="O21" s="34"/>
    </row>
    <row r="22" spans="1:15" ht="24" customHeight="1">
      <c r="A22" s="13" t="s">
        <v>4</v>
      </c>
      <c r="D22" s="22"/>
      <c r="E22" s="22"/>
      <c r="F22" s="3">
        <v>14471</v>
      </c>
      <c r="G22" s="23"/>
      <c r="H22" s="41">
        <v>12556</v>
      </c>
      <c r="I22" s="22"/>
      <c r="J22" s="3">
        <v>13148</v>
      </c>
      <c r="K22" s="23"/>
      <c r="L22" s="41">
        <v>11931</v>
      </c>
      <c r="O22" s="34"/>
    </row>
    <row r="23" spans="1:15" ht="24" customHeight="1">
      <c r="A23" s="10" t="s">
        <v>5</v>
      </c>
      <c r="D23" s="22"/>
      <c r="E23" s="22"/>
      <c r="F23" s="24">
        <f>SUM(F11:F22)</f>
        <v>16312333</v>
      </c>
      <c r="G23" s="23"/>
      <c r="H23" s="24">
        <f>SUM(H11:H22)</f>
        <v>17193964</v>
      </c>
      <c r="I23" s="22"/>
      <c r="J23" s="24">
        <f>SUM(J11:J22)</f>
        <v>16216595</v>
      </c>
      <c r="K23" s="23"/>
      <c r="L23" s="24">
        <f>SUM(L11:L22)</f>
        <v>17073376</v>
      </c>
      <c r="O23" s="34"/>
    </row>
    <row r="24" spans="1:15" ht="24" customHeight="1">
      <c r="A24" s="10" t="s">
        <v>6</v>
      </c>
      <c r="D24" s="22"/>
      <c r="E24" s="22"/>
      <c r="F24" s="3"/>
      <c r="G24" s="23"/>
      <c r="H24" s="3"/>
      <c r="I24" s="22"/>
      <c r="J24" s="3"/>
      <c r="K24" s="23"/>
      <c r="L24" s="3"/>
      <c r="O24" s="34"/>
    </row>
    <row r="25" spans="1:15" ht="24" customHeight="1">
      <c r="A25" s="13" t="s">
        <v>108</v>
      </c>
      <c r="D25" s="22"/>
      <c r="E25" s="22"/>
      <c r="F25" s="3">
        <v>2000</v>
      </c>
      <c r="G25" s="23"/>
      <c r="H25" s="3">
        <v>2000</v>
      </c>
      <c r="I25" s="22"/>
      <c r="J25" s="3">
        <v>0</v>
      </c>
      <c r="K25" s="23"/>
      <c r="L25" s="3">
        <v>0</v>
      </c>
      <c r="O25" s="34"/>
    </row>
    <row r="26" spans="1:15" ht="24" customHeight="1">
      <c r="A26" s="13" t="s">
        <v>130</v>
      </c>
      <c r="D26" s="22"/>
      <c r="E26" s="22"/>
      <c r="F26" s="3"/>
      <c r="G26" s="23"/>
      <c r="H26" s="3"/>
      <c r="I26" s="22"/>
      <c r="J26" s="3"/>
      <c r="K26" s="23"/>
      <c r="L26" s="3"/>
      <c r="O26" s="34"/>
    </row>
    <row r="27" spans="1:15" ht="24" customHeight="1">
      <c r="A27" s="13" t="s">
        <v>129</v>
      </c>
      <c r="D27" s="22">
        <v>2</v>
      </c>
      <c r="E27" s="22"/>
      <c r="F27" s="41">
        <v>21800764</v>
      </c>
      <c r="G27" s="23"/>
      <c r="H27" s="3">
        <v>22336895</v>
      </c>
      <c r="I27" s="22"/>
      <c r="J27" s="41">
        <v>21800764</v>
      </c>
      <c r="K27" s="23"/>
      <c r="L27" s="3">
        <v>22336895</v>
      </c>
      <c r="O27" s="34"/>
    </row>
    <row r="28" spans="1:15" ht="24" customHeight="1">
      <c r="A28" s="13" t="s">
        <v>163</v>
      </c>
      <c r="D28" s="22"/>
      <c r="E28" s="22"/>
      <c r="F28" s="3"/>
      <c r="G28" s="23"/>
      <c r="H28" s="3"/>
      <c r="I28" s="22"/>
      <c r="J28" s="3"/>
      <c r="K28" s="23"/>
      <c r="L28" s="3"/>
      <c r="O28" s="34"/>
    </row>
    <row r="29" spans="1:15" ht="24" customHeight="1">
      <c r="A29" s="13" t="s">
        <v>129</v>
      </c>
      <c r="D29" s="22">
        <v>3</v>
      </c>
      <c r="E29" s="22"/>
      <c r="F29" s="41">
        <v>123187</v>
      </c>
      <c r="G29" s="23"/>
      <c r="H29" s="3">
        <v>126393</v>
      </c>
      <c r="I29" s="22"/>
      <c r="J29" s="41">
        <v>123187</v>
      </c>
      <c r="K29" s="23"/>
      <c r="L29" s="3">
        <v>126393</v>
      </c>
      <c r="O29" s="34"/>
    </row>
    <row r="30" spans="1:15" ht="24" customHeight="1">
      <c r="A30" s="13" t="s">
        <v>164</v>
      </c>
      <c r="D30" s="22"/>
      <c r="E30" s="22"/>
      <c r="F30" s="3"/>
      <c r="G30" s="23"/>
      <c r="H30" s="3"/>
      <c r="I30" s="22"/>
      <c r="J30" s="3"/>
      <c r="K30" s="23"/>
      <c r="L30" s="3"/>
      <c r="O30" s="34"/>
    </row>
    <row r="31" spans="1:15" ht="24" customHeight="1">
      <c r="A31" s="13" t="s">
        <v>129</v>
      </c>
      <c r="D31" s="22">
        <v>4</v>
      </c>
      <c r="E31" s="22"/>
      <c r="F31" s="41">
        <v>591464</v>
      </c>
      <c r="G31" s="23"/>
      <c r="H31" s="3">
        <v>417923</v>
      </c>
      <c r="I31" s="22"/>
      <c r="J31" s="41">
        <v>591464</v>
      </c>
      <c r="K31" s="23"/>
      <c r="L31" s="3">
        <v>417923</v>
      </c>
      <c r="O31" s="34"/>
    </row>
    <row r="32" spans="1:15" ht="24" customHeight="1">
      <c r="A32" s="13" t="s">
        <v>109</v>
      </c>
      <c r="D32" s="22">
        <v>8</v>
      </c>
      <c r="E32" s="22"/>
      <c r="F32" s="3">
        <v>0</v>
      </c>
      <c r="G32" s="23"/>
      <c r="H32" s="12">
        <v>0</v>
      </c>
      <c r="I32" s="22"/>
      <c r="J32" s="3">
        <v>4000</v>
      </c>
      <c r="K32" s="23"/>
      <c r="L32" s="3">
        <v>4000</v>
      </c>
      <c r="O32" s="34"/>
    </row>
    <row r="33" spans="1:15" ht="24" customHeight="1">
      <c r="A33" s="13" t="s">
        <v>54</v>
      </c>
      <c r="D33" s="22"/>
      <c r="E33" s="22"/>
      <c r="F33" s="3">
        <v>25418</v>
      </c>
      <c r="G33" s="23"/>
      <c r="H33" s="3">
        <v>25418</v>
      </c>
      <c r="I33" s="22"/>
      <c r="J33" s="3">
        <v>30093</v>
      </c>
      <c r="K33" s="23"/>
      <c r="L33" s="3">
        <v>30211</v>
      </c>
      <c r="M33" s="3"/>
      <c r="O33" s="34"/>
    </row>
    <row r="34" spans="1:15" ht="24" customHeight="1">
      <c r="A34" s="17" t="s">
        <v>79</v>
      </c>
      <c r="B34" s="18"/>
      <c r="D34" s="22">
        <v>9</v>
      </c>
      <c r="E34" s="22"/>
      <c r="F34" s="3">
        <v>97137</v>
      </c>
      <c r="G34" s="23"/>
      <c r="H34" s="3">
        <v>90763</v>
      </c>
      <c r="I34" s="22"/>
      <c r="J34" s="3">
        <v>92414</v>
      </c>
      <c r="K34" s="23"/>
      <c r="L34" s="3">
        <v>85922</v>
      </c>
      <c r="M34" s="3"/>
      <c r="O34" s="34"/>
    </row>
    <row r="35" spans="1:15" ht="24" customHeight="1">
      <c r="A35" s="17" t="s">
        <v>133</v>
      </c>
      <c r="B35" s="18"/>
      <c r="D35" s="22"/>
      <c r="E35" s="22"/>
      <c r="F35" s="3">
        <v>24115</v>
      </c>
      <c r="G35" s="23"/>
      <c r="H35" s="3">
        <v>19996</v>
      </c>
      <c r="I35" s="22"/>
      <c r="J35" s="3">
        <v>24115</v>
      </c>
      <c r="K35" s="23"/>
      <c r="L35" s="3">
        <v>19996</v>
      </c>
      <c r="O35" s="34"/>
    </row>
    <row r="36" spans="1:15" ht="24" customHeight="1">
      <c r="A36" s="14" t="s">
        <v>80</v>
      </c>
      <c r="B36" s="18"/>
      <c r="D36" s="22"/>
      <c r="E36" s="22"/>
      <c r="F36" s="3">
        <v>15038</v>
      </c>
      <c r="G36" s="23"/>
      <c r="H36" s="3">
        <v>15001</v>
      </c>
      <c r="I36" s="22"/>
      <c r="J36" s="3">
        <v>15038</v>
      </c>
      <c r="K36" s="23"/>
      <c r="L36" s="3">
        <v>15001</v>
      </c>
      <c r="O36" s="34"/>
    </row>
    <row r="37" spans="1:15" ht="24" customHeight="1">
      <c r="A37" s="14" t="s">
        <v>84</v>
      </c>
      <c r="B37" s="18"/>
      <c r="D37" s="22"/>
      <c r="E37" s="22"/>
      <c r="F37" s="3">
        <v>730611</v>
      </c>
      <c r="G37" s="23"/>
      <c r="H37" s="3">
        <v>740612</v>
      </c>
      <c r="I37" s="22"/>
      <c r="J37" s="3">
        <v>730375</v>
      </c>
      <c r="K37" s="23"/>
      <c r="L37" s="3">
        <v>740382</v>
      </c>
      <c r="O37" s="34"/>
    </row>
    <row r="38" spans="1:15" ht="24" customHeight="1">
      <c r="A38" s="13" t="s">
        <v>7</v>
      </c>
      <c r="D38" s="22">
        <v>10</v>
      </c>
      <c r="E38" s="3"/>
      <c r="F38" s="42">
        <v>1195</v>
      </c>
      <c r="G38" s="3"/>
      <c r="H38" s="25">
        <v>1318</v>
      </c>
      <c r="I38" s="3"/>
      <c r="J38" s="25">
        <v>1186</v>
      </c>
      <c r="K38" s="3"/>
      <c r="L38" s="25">
        <v>1308</v>
      </c>
      <c r="O38" s="34"/>
    </row>
    <row r="39" spans="1:15" ht="24" customHeight="1">
      <c r="A39" s="10" t="s">
        <v>8</v>
      </c>
      <c r="D39" s="3"/>
      <c r="E39" s="3"/>
      <c r="F39" s="3">
        <f>SUM(F25:F38)</f>
        <v>23410929</v>
      </c>
      <c r="G39" s="3"/>
      <c r="H39" s="3">
        <f>SUM(H25:H38)</f>
        <v>23776319</v>
      </c>
      <c r="I39" s="3"/>
      <c r="J39" s="3">
        <f>SUM(J25:J38)</f>
        <v>23412636</v>
      </c>
      <c r="K39" s="3"/>
      <c r="L39" s="3">
        <f>SUM(L25:L38)</f>
        <v>23778031</v>
      </c>
      <c r="O39" s="34"/>
    </row>
    <row r="40" spans="1:15" ht="24" customHeight="1" thickBot="1">
      <c r="A40" s="10" t="s">
        <v>9</v>
      </c>
      <c r="D40" s="3"/>
      <c r="E40" s="3"/>
      <c r="F40" s="37">
        <f>F39+F23</f>
        <v>39723262</v>
      </c>
      <c r="G40" s="3"/>
      <c r="H40" s="37">
        <f>H39+H23</f>
        <v>40970283</v>
      </c>
      <c r="I40" s="3"/>
      <c r="J40" s="37">
        <f>J39+J23</f>
        <v>39629231</v>
      </c>
      <c r="K40" s="3"/>
      <c r="L40" s="37">
        <f>L39+L23</f>
        <v>40851407</v>
      </c>
      <c r="O40" s="34"/>
    </row>
    <row r="41" spans="1:15" ht="5" customHeight="1" thickTop="1">
      <c r="O41" s="34"/>
    </row>
    <row r="42" spans="1:15" ht="24" customHeight="1">
      <c r="A42" s="13" t="s">
        <v>10</v>
      </c>
      <c r="O42" s="34"/>
    </row>
    <row r="43" spans="1:15" s="4" customFormat="1" ht="24" customHeight="1">
      <c r="A43" s="1" t="s">
        <v>110</v>
      </c>
      <c r="B43" s="7"/>
      <c r="C43" s="2"/>
      <c r="D43" s="2"/>
      <c r="E43" s="2"/>
      <c r="F43" s="2"/>
      <c r="G43" s="2"/>
      <c r="H43" s="2"/>
      <c r="I43" s="2"/>
      <c r="J43" s="2"/>
      <c r="K43" s="2"/>
      <c r="L43" s="5"/>
      <c r="N43" s="11"/>
      <c r="O43" s="34"/>
    </row>
    <row r="44" spans="1:15" s="4" customFormat="1" ht="24" customHeight="1">
      <c r="A44" s="6" t="s">
        <v>154</v>
      </c>
      <c r="B44" s="7"/>
      <c r="C44" s="2"/>
      <c r="D44" s="2"/>
      <c r="E44" s="2"/>
      <c r="F44" s="2"/>
      <c r="G44" s="2"/>
      <c r="H44" s="2"/>
      <c r="I44" s="2"/>
      <c r="J44" s="2"/>
      <c r="K44" s="2"/>
      <c r="L44" s="28"/>
      <c r="N44" s="11"/>
      <c r="O44" s="34"/>
    </row>
    <row r="45" spans="1:15" s="4" customFormat="1" ht="24" customHeight="1">
      <c r="A45" s="127" t="s">
        <v>176</v>
      </c>
      <c r="B45" s="7"/>
      <c r="C45" s="13"/>
      <c r="D45" s="2"/>
      <c r="E45" s="2"/>
      <c r="F45" s="2"/>
      <c r="G45" s="2"/>
      <c r="H45" s="2"/>
      <c r="I45" s="2"/>
      <c r="J45" s="2"/>
      <c r="K45" s="2"/>
      <c r="L45" s="28"/>
      <c r="N45" s="11"/>
      <c r="O45" s="34"/>
    </row>
    <row r="46" spans="1:15" ht="24" customHeight="1">
      <c r="A46" s="29"/>
      <c r="B46" s="2"/>
      <c r="C46" s="2"/>
      <c r="D46" s="2"/>
      <c r="E46" s="2"/>
      <c r="F46" s="2"/>
      <c r="G46" s="2"/>
      <c r="H46" s="2"/>
      <c r="I46" s="2"/>
      <c r="J46" s="2"/>
      <c r="K46" s="2"/>
      <c r="L46" s="3" t="s">
        <v>94</v>
      </c>
      <c r="O46" s="34"/>
    </row>
    <row r="47" spans="1:15" ht="24" customHeight="1">
      <c r="A47" s="29"/>
      <c r="B47" s="2"/>
      <c r="C47" s="2"/>
      <c r="D47" s="2"/>
      <c r="E47" s="2"/>
      <c r="F47" s="135" t="s">
        <v>106</v>
      </c>
      <c r="G47" s="135"/>
      <c r="H47" s="135"/>
      <c r="I47" s="2"/>
      <c r="J47" s="135" t="s">
        <v>107</v>
      </c>
      <c r="K47" s="135"/>
      <c r="L47" s="135"/>
      <c r="O47" s="34"/>
    </row>
    <row r="48" spans="1:15" ht="24" customHeight="1">
      <c r="C48" s="30"/>
      <c r="D48" s="31" t="s">
        <v>0</v>
      </c>
      <c r="E48" s="32"/>
      <c r="F48" s="128" t="s">
        <v>177</v>
      </c>
      <c r="G48" s="33"/>
      <c r="H48" s="9" t="s">
        <v>178</v>
      </c>
      <c r="I48" s="32"/>
      <c r="J48" s="128" t="s">
        <v>177</v>
      </c>
      <c r="K48" s="33"/>
      <c r="L48" s="9" t="s">
        <v>178</v>
      </c>
      <c r="O48" s="34"/>
    </row>
    <row r="49" spans="1:15" ht="24" customHeight="1">
      <c r="C49" s="30"/>
      <c r="D49" s="32"/>
      <c r="E49" s="32"/>
      <c r="F49" s="32" t="s">
        <v>111</v>
      </c>
      <c r="G49" s="33"/>
      <c r="H49" s="32" t="s">
        <v>113</v>
      </c>
      <c r="I49" s="32"/>
      <c r="J49" s="32" t="s">
        <v>111</v>
      </c>
      <c r="K49" s="33"/>
      <c r="L49" s="32" t="s">
        <v>113</v>
      </c>
      <c r="O49" s="34"/>
    </row>
    <row r="50" spans="1:15" ht="24" customHeight="1">
      <c r="C50" s="30"/>
      <c r="D50" s="32"/>
      <c r="E50" s="32"/>
      <c r="F50" s="32" t="s">
        <v>112</v>
      </c>
      <c r="G50" s="33"/>
      <c r="H50" s="32"/>
      <c r="I50" s="32"/>
      <c r="J50" s="32" t="s">
        <v>112</v>
      </c>
      <c r="K50" s="33"/>
      <c r="L50" s="32"/>
      <c r="O50" s="34"/>
    </row>
    <row r="51" spans="1:15" ht="24" customHeight="1">
      <c r="A51" s="10" t="s">
        <v>11</v>
      </c>
      <c r="H51" s="16"/>
      <c r="O51" s="34"/>
    </row>
    <row r="52" spans="1:15" ht="24" customHeight="1">
      <c r="A52" s="10" t="s">
        <v>12</v>
      </c>
      <c r="H52" s="16"/>
      <c r="O52" s="34"/>
    </row>
    <row r="53" spans="1:15" ht="24" customHeight="1">
      <c r="A53" s="17" t="s">
        <v>89</v>
      </c>
      <c r="D53" s="22">
        <v>11</v>
      </c>
      <c r="E53" s="22"/>
      <c r="F53" s="22"/>
      <c r="H53" s="16"/>
      <c r="I53" s="22"/>
      <c r="O53" s="34"/>
    </row>
    <row r="54" spans="1:15" ht="24" customHeight="1">
      <c r="A54" s="14" t="s">
        <v>56</v>
      </c>
      <c r="D54" s="22"/>
      <c r="E54" s="22"/>
      <c r="F54" s="12">
        <v>1000000</v>
      </c>
      <c r="H54" s="12">
        <v>1000000</v>
      </c>
      <c r="I54" s="22"/>
      <c r="J54" s="12">
        <v>1000000</v>
      </c>
      <c r="L54" s="56">
        <v>1000000</v>
      </c>
      <c r="O54" s="34"/>
    </row>
    <row r="55" spans="1:15" ht="24" customHeight="1">
      <c r="A55" s="14" t="s">
        <v>57</v>
      </c>
      <c r="B55" s="18"/>
      <c r="D55" s="22"/>
      <c r="E55" s="22"/>
      <c r="F55" s="12">
        <v>3209734</v>
      </c>
      <c r="G55" s="12"/>
      <c r="H55" s="12">
        <v>3915255</v>
      </c>
      <c r="I55" s="22"/>
      <c r="J55" s="38">
        <v>3209734</v>
      </c>
      <c r="K55" s="12"/>
      <c r="L55" s="129">
        <v>3915255</v>
      </c>
      <c r="O55" s="34"/>
    </row>
    <row r="56" spans="1:15" ht="24" customHeight="1">
      <c r="A56" s="14" t="s">
        <v>73</v>
      </c>
      <c r="B56" s="18"/>
      <c r="D56" s="22"/>
      <c r="E56" s="22"/>
      <c r="F56" s="12">
        <v>249425</v>
      </c>
      <c r="G56" s="23"/>
      <c r="H56" s="12">
        <v>226654</v>
      </c>
      <c r="I56" s="22"/>
      <c r="J56" s="12">
        <v>203555</v>
      </c>
      <c r="K56" s="23"/>
      <c r="L56" s="56">
        <v>190053</v>
      </c>
      <c r="M56" s="12"/>
      <c r="N56" s="12"/>
      <c r="O56" s="34"/>
    </row>
    <row r="57" spans="1:15" ht="24" customHeight="1">
      <c r="A57" s="14" t="s">
        <v>76</v>
      </c>
      <c r="B57" s="18"/>
      <c r="D57" s="22"/>
      <c r="E57" s="22"/>
      <c r="F57" s="12">
        <v>114582</v>
      </c>
      <c r="G57" s="23"/>
      <c r="H57" s="12">
        <v>91067</v>
      </c>
      <c r="I57" s="22"/>
      <c r="J57" s="12">
        <v>114582</v>
      </c>
      <c r="K57" s="23"/>
      <c r="L57" s="56">
        <v>91067</v>
      </c>
      <c r="O57" s="34"/>
    </row>
    <row r="58" spans="1:15" ht="24" customHeight="1">
      <c r="A58" s="14" t="s">
        <v>134</v>
      </c>
      <c r="B58" s="18"/>
      <c r="D58" s="22"/>
      <c r="E58" s="22"/>
      <c r="F58" s="12">
        <v>7073</v>
      </c>
      <c r="G58" s="23"/>
      <c r="H58" s="12">
        <v>6178</v>
      </c>
      <c r="I58" s="22"/>
      <c r="J58" s="12">
        <v>7073</v>
      </c>
      <c r="K58" s="23"/>
      <c r="L58" s="56">
        <v>6178</v>
      </c>
      <c r="O58" s="34"/>
    </row>
    <row r="59" spans="1:15" ht="24" customHeight="1">
      <c r="A59" s="14" t="s">
        <v>158</v>
      </c>
      <c r="B59" s="18"/>
      <c r="D59" s="22">
        <v>12</v>
      </c>
      <c r="E59" s="22"/>
      <c r="F59" s="12"/>
      <c r="G59" s="23"/>
      <c r="H59" s="12"/>
      <c r="I59" s="22"/>
      <c r="J59" s="12"/>
      <c r="K59" s="23"/>
      <c r="L59" s="56"/>
      <c r="O59" s="34"/>
    </row>
    <row r="60" spans="1:15" ht="24" customHeight="1">
      <c r="A60" s="14" t="s">
        <v>68</v>
      </c>
      <c r="B60" s="18"/>
      <c r="D60" s="22"/>
      <c r="E60" s="22"/>
      <c r="F60" s="12">
        <v>71000</v>
      </c>
      <c r="G60" s="23"/>
      <c r="H60" s="12">
        <v>71000</v>
      </c>
      <c r="I60" s="22"/>
      <c r="J60" s="12">
        <v>71000</v>
      </c>
      <c r="K60" s="23"/>
      <c r="L60" s="12">
        <v>71000</v>
      </c>
      <c r="O60" s="34"/>
    </row>
    <row r="61" spans="1:15" ht="24" customHeight="1">
      <c r="A61" s="14" t="s">
        <v>141</v>
      </c>
      <c r="B61" s="18"/>
      <c r="D61" s="22">
        <v>13</v>
      </c>
      <c r="E61" s="22"/>
      <c r="F61" s="12"/>
      <c r="G61" s="23"/>
      <c r="H61" s="12"/>
      <c r="I61" s="22"/>
      <c r="J61" s="12"/>
      <c r="K61" s="23"/>
      <c r="L61" s="12"/>
      <c r="O61" s="34"/>
    </row>
    <row r="62" spans="1:15" ht="24" customHeight="1">
      <c r="A62" s="14" t="s">
        <v>56</v>
      </c>
      <c r="B62" s="18"/>
      <c r="D62" s="22"/>
      <c r="E62" s="22"/>
      <c r="F62" s="12">
        <v>119977</v>
      </c>
      <c r="G62" s="23"/>
      <c r="H62" s="56">
        <v>159959</v>
      </c>
      <c r="I62" s="22"/>
      <c r="J62" s="12">
        <v>119977</v>
      </c>
      <c r="K62" s="23"/>
      <c r="L62" s="56">
        <v>159959</v>
      </c>
      <c r="O62" s="34"/>
    </row>
    <row r="63" spans="1:15" ht="24" customHeight="1">
      <c r="A63" s="14" t="s">
        <v>57</v>
      </c>
      <c r="B63" s="18"/>
      <c r="D63" s="22"/>
      <c r="E63" s="22"/>
      <c r="F63" s="12">
        <v>11075118</v>
      </c>
      <c r="G63" s="16"/>
      <c r="H63" s="56">
        <v>9437983</v>
      </c>
      <c r="I63" s="22"/>
      <c r="J63" s="12">
        <v>11075118</v>
      </c>
      <c r="K63" s="16"/>
      <c r="L63" s="56">
        <v>9437983</v>
      </c>
      <c r="M63" s="12"/>
      <c r="O63" s="34"/>
    </row>
    <row r="64" spans="1:15" ht="24" customHeight="1">
      <c r="A64" s="14" t="s">
        <v>13</v>
      </c>
      <c r="B64" s="18"/>
      <c r="D64" s="8"/>
      <c r="E64" s="8"/>
      <c r="F64" s="12">
        <v>180904</v>
      </c>
      <c r="G64" s="12"/>
      <c r="H64" s="56">
        <v>96051</v>
      </c>
      <c r="I64" s="8"/>
      <c r="J64" s="12">
        <v>163608</v>
      </c>
      <c r="K64" s="12"/>
      <c r="L64" s="56">
        <v>85274</v>
      </c>
      <c r="O64" s="34"/>
    </row>
    <row r="65" spans="1:15" ht="24" customHeight="1">
      <c r="A65" s="13" t="s">
        <v>14</v>
      </c>
      <c r="B65" s="22"/>
      <c r="D65" s="8"/>
      <c r="E65" s="8"/>
      <c r="F65" s="12">
        <v>231295</v>
      </c>
      <c r="G65" s="12"/>
      <c r="H65" s="77">
        <v>237041</v>
      </c>
      <c r="I65" s="8"/>
      <c r="J65" s="12">
        <v>229551</v>
      </c>
      <c r="K65" s="12"/>
      <c r="L65" s="56">
        <v>235187</v>
      </c>
      <c r="M65" s="12"/>
      <c r="N65" s="12"/>
      <c r="O65" s="34"/>
    </row>
    <row r="66" spans="1:15" ht="24" customHeight="1">
      <c r="A66" s="10" t="s">
        <v>15</v>
      </c>
      <c r="D66" s="8"/>
      <c r="E66" s="8"/>
      <c r="F66" s="19">
        <f>SUM(F54:F65)</f>
        <v>16259108</v>
      </c>
      <c r="G66" s="12"/>
      <c r="H66" s="19">
        <f>SUM(H54:H65)</f>
        <v>15241188</v>
      </c>
      <c r="I66" s="8"/>
      <c r="J66" s="19">
        <f>SUM(J54:J65)</f>
        <v>16194198</v>
      </c>
      <c r="K66" s="12"/>
      <c r="L66" s="19">
        <f>SUM(L54:L65)</f>
        <v>15191956</v>
      </c>
      <c r="O66" s="34"/>
    </row>
    <row r="67" spans="1:15" ht="24" customHeight="1">
      <c r="A67" s="10" t="s">
        <v>16</v>
      </c>
      <c r="D67" s="8"/>
      <c r="E67" s="8"/>
      <c r="F67" s="12"/>
      <c r="G67" s="12"/>
      <c r="H67" s="12"/>
      <c r="I67" s="8"/>
      <c r="J67" s="12"/>
      <c r="K67" s="12"/>
      <c r="L67" s="12"/>
      <c r="O67" s="34"/>
    </row>
    <row r="68" spans="1:15" ht="24" customHeight="1">
      <c r="A68" s="14" t="s">
        <v>160</v>
      </c>
      <c r="D68" s="8"/>
      <c r="E68" s="8"/>
      <c r="F68" s="12"/>
      <c r="G68" s="12"/>
      <c r="H68" s="12"/>
      <c r="I68" s="8"/>
      <c r="J68" s="12"/>
      <c r="K68" s="12"/>
      <c r="L68" s="12"/>
      <c r="O68" s="34"/>
    </row>
    <row r="69" spans="1:15" ht="24" customHeight="1">
      <c r="A69" s="13" t="s">
        <v>161</v>
      </c>
      <c r="B69" s="18"/>
      <c r="D69" s="8"/>
      <c r="E69" s="8"/>
      <c r="F69" s="12">
        <v>16728</v>
      </c>
      <c r="G69" s="12"/>
      <c r="H69" s="56">
        <v>14299</v>
      </c>
      <c r="I69" s="8"/>
      <c r="J69" s="12">
        <v>16728</v>
      </c>
      <c r="K69" s="12"/>
      <c r="L69" s="56">
        <v>14299</v>
      </c>
      <c r="M69" s="14"/>
      <c r="O69" s="34"/>
    </row>
    <row r="70" spans="1:15" ht="24" customHeight="1">
      <c r="A70" s="14" t="s">
        <v>162</v>
      </c>
      <c r="B70" s="18"/>
      <c r="D70" s="8"/>
      <c r="E70" s="8"/>
      <c r="F70" s="12"/>
      <c r="G70" s="12"/>
      <c r="H70" s="56"/>
      <c r="I70" s="8"/>
      <c r="J70" s="12"/>
      <c r="K70" s="12"/>
      <c r="L70" s="56"/>
      <c r="M70" s="14"/>
      <c r="O70" s="34"/>
    </row>
    <row r="71" spans="1:15" ht="24" customHeight="1">
      <c r="A71" s="13" t="s">
        <v>161</v>
      </c>
      <c r="D71" s="22">
        <v>12</v>
      </c>
      <c r="E71" s="22"/>
      <c r="F71" s="12"/>
      <c r="G71" s="23"/>
      <c r="O71" s="34"/>
    </row>
    <row r="72" spans="1:15" ht="24" customHeight="1">
      <c r="A72" s="13" t="s">
        <v>56</v>
      </c>
      <c r="D72" s="22"/>
      <c r="E72" s="22"/>
      <c r="F72" s="12">
        <v>1500000</v>
      </c>
      <c r="G72" s="23"/>
      <c r="H72" s="56">
        <v>1500000</v>
      </c>
      <c r="I72" s="22"/>
      <c r="J72" s="12">
        <v>1500000</v>
      </c>
      <c r="K72" s="23"/>
      <c r="L72" s="56">
        <v>1500000</v>
      </c>
      <c r="O72" s="34"/>
    </row>
    <row r="73" spans="1:15" ht="24" customHeight="1">
      <c r="A73" s="14" t="s">
        <v>85</v>
      </c>
      <c r="D73" s="22">
        <v>13</v>
      </c>
      <c r="E73" s="22"/>
      <c r="F73" s="12"/>
      <c r="G73" s="23"/>
      <c r="I73" s="22"/>
      <c r="J73" s="12"/>
      <c r="K73" s="23"/>
      <c r="L73" s="56"/>
      <c r="O73" s="34"/>
    </row>
    <row r="74" spans="1:15" ht="24" customHeight="1">
      <c r="A74" s="14" t="s">
        <v>56</v>
      </c>
      <c r="D74" s="22"/>
      <c r="E74" s="22"/>
      <c r="F74" s="12">
        <v>129917</v>
      </c>
      <c r="G74" s="23"/>
      <c r="H74" s="56">
        <v>129904</v>
      </c>
      <c r="I74" s="22"/>
      <c r="J74" s="12">
        <v>129917</v>
      </c>
      <c r="K74" s="23"/>
      <c r="L74" s="56">
        <v>129904</v>
      </c>
      <c r="M74" s="12"/>
      <c r="O74" s="34"/>
    </row>
    <row r="75" spans="1:15" ht="24" customHeight="1">
      <c r="A75" s="14" t="s">
        <v>57</v>
      </c>
      <c r="D75" s="22"/>
      <c r="E75" s="22"/>
      <c r="F75" s="12">
        <v>7342675</v>
      </c>
      <c r="G75" s="23"/>
      <c r="H75" s="56">
        <v>9952154</v>
      </c>
      <c r="I75" s="22"/>
      <c r="J75" s="12">
        <v>7342675</v>
      </c>
      <c r="K75" s="23"/>
      <c r="L75" s="56">
        <v>9952154</v>
      </c>
      <c r="M75" s="12"/>
      <c r="O75" s="34"/>
    </row>
    <row r="76" spans="1:15" ht="24" customHeight="1">
      <c r="A76" s="13" t="s">
        <v>86</v>
      </c>
      <c r="D76" s="22"/>
      <c r="E76" s="22"/>
      <c r="F76" s="15">
        <v>60160</v>
      </c>
      <c r="G76" s="23"/>
      <c r="H76" s="59">
        <v>58409</v>
      </c>
      <c r="I76" s="22"/>
      <c r="J76" s="15">
        <v>58980</v>
      </c>
      <c r="K76" s="23"/>
      <c r="L76" s="59">
        <v>57263</v>
      </c>
      <c r="O76" s="34"/>
    </row>
    <row r="77" spans="1:15" ht="24" customHeight="1">
      <c r="A77" s="10" t="s">
        <v>17</v>
      </c>
      <c r="D77" s="8"/>
      <c r="E77" s="8"/>
      <c r="F77" s="12">
        <f>SUM(F69:F76)</f>
        <v>9049480</v>
      </c>
      <c r="G77" s="12"/>
      <c r="H77" s="12">
        <f>SUM(H69:H76)</f>
        <v>11654766</v>
      </c>
      <c r="I77" s="8"/>
      <c r="J77" s="12">
        <f>SUM(J69:J76)</f>
        <v>9048300</v>
      </c>
      <c r="K77" s="12"/>
      <c r="L77" s="12">
        <f>SUM(L69:L76)</f>
        <v>11653620</v>
      </c>
      <c r="O77" s="34"/>
    </row>
    <row r="78" spans="1:15" ht="24" customHeight="1">
      <c r="A78" s="10" t="s">
        <v>18</v>
      </c>
      <c r="D78" s="8"/>
      <c r="E78" s="8"/>
      <c r="F78" s="19">
        <f>F77+F66</f>
        <v>25308588</v>
      </c>
      <c r="G78" s="12"/>
      <c r="H78" s="19">
        <f>H77+H66</f>
        <v>26895954</v>
      </c>
      <c r="I78" s="8"/>
      <c r="J78" s="19">
        <f>J77+J66</f>
        <v>25242498</v>
      </c>
      <c r="K78" s="12"/>
      <c r="L78" s="19">
        <f>L77+L66</f>
        <v>26845576</v>
      </c>
      <c r="M78" s="27"/>
      <c r="O78" s="34"/>
    </row>
    <row r="79" spans="1:15" ht="24" customHeight="1">
      <c r="A79" s="10"/>
      <c r="D79" s="8"/>
      <c r="E79" s="8"/>
      <c r="F79" s="12"/>
      <c r="G79" s="12"/>
      <c r="H79" s="12"/>
      <c r="I79" s="8"/>
      <c r="J79" s="12"/>
      <c r="K79" s="12"/>
      <c r="L79" s="12"/>
      <c r="O79" s="34"/>
    </row>
    <row r="80" spans="1:15" ht="24" customHeight="1">
      <c r="A80" s="13" t="s">
        <v>10</v>
      </c>
      <c r="O80" s="34"/>
    </row>
    <row r="81" spans="1:16" s="4" customFormat="1" ht="24" customHeight="1">
      <c r="A81" s="1" t="s">
        <v>110</v>
      </c>
      <c r="B81" s="7"/>
      <c r="C81" s="2"/>
      <c r="D81" s="2"/>
      <c r="E81" s="2"/>
      <c r="F81" s="2"/>
      <c r="G81" s="2"/>
      <c r="H81" s="2"/>
      <c r="I81" s="2"/>
      <c r="J81" s="2"/>
      <c r="K81" s="2"/>
      <c r="L81" s="5"/>
      <c r="N81" s="11"/>
      <c r="O81" s="34"/>
    </row>
    <row r="82" spans="1:16" s="4" customFormat="1" ht="24" customHeight="1">
      <c r="A82" s="6" t="s">
        <v>154</v>
      </c>
      <c r="B82" s="7"/>
      <c r="C82" s="2"/>
      <c r="D82" s="2"/>
      <c r="E82" s="2"/>
      <c r="F82" s="2"/>
      <c r="G82" s="2"/>
      <c r="H82" s="2"/>
      <c r="I82" s="2"/>
      <c r="J82" s="2"/>
      <c r="K82" s="2"/>
      <c r="L82" s="28"/>
      <c r="N82" s="11"/>
      <c r="O82" s="34"/>
    </row>
    <row r="83" spans="1:16" s="4" customFormat="1" ht="24" customHeight="1">
      <c r="A83" s="127" t="s">
        <v>176</v>
      </c>
      <c r="B83" s="7"/>
      <c r="C83" s="13"/>
      <c r="D83" s="2"/>
      <c r="E83" s="2"/>
      <c r="F83" s="2"/>
      <c r="G83" s="2"/>
      <c r="H83" s="2"/>
      <c r="I83" s="2"/>
      <c r="J83" s="2"/>
      <c r="K83" s="2"/>
      <c r="L83" s="28"/>
      <c r="N83" s="11"/>
      <c r="O83" s="34"/>
    </row>
    <row r="84" spans="1:16" ht="24" customHeight="1">
      <c r="A84" s="29"/>
      <c r="B84" s="2"/>
      <c r="C84" s="2"/>
      <c r="D84" s="2"/>
      <c r="E84" s="2"/>
      <c r="F84" s="2"/>
      <c r="G84" s="2"/>
      <c r="H84" s="2"/>
      <c r="I84" s="2"/>
      <c r="J84" s="2"/>
      <c r="K84" s="2"/>
      <c r="L84" s="3" t="s">
        <v>94</v>
      </c>
      <c r="O84" s="34"/>
    </row>
    <row r="85" spans="1:16" ht="24" customHeight="1">
      <c r="A85" s="29"/>
      <c r="B85" s="2"/>
      <c r="C85" s="2"/>
      <c r="D85" s="2"/>
      <c r="E85" s="2"/>
      <c r="F85" s="135" t="s">
        <v>106</v>
      </c>
      <c r="G85" s="135"/>
      <c r="H85" s="135"/>
      <c r="I85" s="2"/>
      <c r="J85" s="135" t="s">
        <v>107</v>
      </c>
      <c r="K85" s="135"/>
      <c r="L85" s="135"/>
      <c r="O85" s="34"/>
      <c r="P85" s="39"/>
    </row>
    <row r="86" spans="1:16" ht="24" customHeight="1">
      <c r="C86" s="30"/>
      <c r="D86" s="31" t="s">
        <v>0</v>
      </c>
      <c r="E86" s="32"/>
      <c r="F86" s="128" t="s">
        <v>177</v>
      </c>
      <c r="G86" s="33"/>
      <c r="H86" s="9" t="s">
        <v>178</v>
      </c>
      <c r="I86" s="32"/>
      <c r="J86" s="128" t="s">
        <v>177</v>
      </c>
      <c r="K86" s="33"/>
      <c r="L86" s="9" t="s">
        <v>178</v>
      </c>
      <c r="O86" s="34"/>
    </row>
    <row r="87" spans="1:16" ht="24" customHeight="1">
      <c r="C87" s="30"/>
      <c r="D87" s="32"/>
      <c r="E87" s="32"/>
      <c r="F87" s="32" t="s">
        <v>111</v>
      </c>
      <c r="G87" s="33"/>
      <c r="H87" s="32" t="s">
        <v>113</v>
      </c>
      <c r="I87" s="32"/>
      <c r="J87" s="32" t="s">
        <v>111</v>
      </c>
      <c r="K87" s="33"/>
      <c r="L87" s="32" t="s">
        <v>113</v>
      </c>
      <c r="O87" s="34"/>
    </row>
    <row r="88" spans="1:16" ht="24" customHeight="1">
      <c r="C88" s="30"/>
      <c r="D88" s="32"/>
      <c r="E88" s="32"/>
      <c r="F88" s="32" t="s">
        <v>112</v>
      </c>
      <c r="G88" s="33"/>
      <c r="H88" s="32"/>
      <c r="I88" s="32"/>
      <c r="J88" s="32" t="s">
        <v>112</v>
      </c>
      <c r="K88" s="33"/>
      <c r="L88" s="32"/>
      <c r="O88" s="34"/>
    </row>
    <row r="89" spans="1:16" ht="24" customHeight="1">
      <c r="A89" s="10" t="s">
        <v>19</v>
      </c>
      <c r="D89" s="21"/>
      <c r="E89" s="21"/>
      <c r="F89" s="21"/>
      <c r="G89" s="21"/>
      <c r="H89" s="3"/>
      <c r="I89" s="21"/>
      <c r="J89" s="21"/>
      <c r="K89" s="21"/>
      <c r="L89" s="3"/>
      <c r="O89" s="34"/>
    </row>
    <row r="90" spans="1:16" ht="24" customHeight="1">
      <c r="A90" s="13" t="s">
        <v>20</v>
      </c>
      <c r="D90" s="22"/>
      <c r="E90" s="21"/>
      <c r="F90" s="21"/>
      <c r="G90" s="21"/>
      <c r="H90" s="3"/>
      <c r="I90" s="21"/>
      <c r="J90" s="21"/>
      <c r="K90" s="21"/>
      <c r="L90" s="3"/>
      <c r="O90" s="34"/>
    </row>
    <row r="91" spans="1:16" ht="24" customHeight="1">
      <c r="A91" s="13" t="s">
        <v>63</v>
      </c>
      <c r="D91" s="21"/>
      <c r="E91" s="21"/>
      <c r="F91" s="21"/>
      <c r="G91" s="21"/>
      <c r="H91" s="3"/>
      <c r="I91" s="21"/>
      <c r="J91" s="21"/>
      <c r="K91" s="21"/>
      <c r="L91" s="3"/>
      <c r="O91" s="34"/>
    </row>
    <row r="92" spans="1:16" ht="24" customHeight="1" thickBot="1">
      <c r="A92" s="13" t="s">
        <v>171</v>
      </c>
      <c r="F92" s="26">
        <v>6229331</v>
      </c>
      <c r="G92" s="3"/>
      <c r="H92" s="130">
        <v>6229331</v>
      </c>
      <c r="J92" s="26">
        <v>6229331</v>
      </c>
      <c r="K92" s="3"/>
      <c r="L92" s="130">
        <v>6229331</v>
      </c>
      <c r="O92" s="34"/>
    </row>
    <row r="93" spans="1:16" ht="24" customHeight="1" thickTop="1">
      <c r="A93" s="14" t="s">
        <v>62</v>
      </c>
      <c r="F93" s="3"/>
      <c r="G93" s="3"/>
      <c r="H93" s="41"/>
      <c r="I93" s="22"/>
      <c r="J93" s="3"/>
      <c r="K93" s="23"/>
      <c r="L93" s="41"/>
      <c r="O93" s="34"/>
    </row>
    <row r="94" spans="1:16" ht="24" customHeight="1">
      <c r="A94" s="13" t="s">
        <v>172</v>
      </c>
      <c r="F94" s="3">
        <v>6229329</v>
      </c>
      <c r="G94" s="3"/>
      <c r="H94" s="41">
        <v>6229329</v>
      </c>
      <c r="I94" s="22"/>
      <c r="J94" s="3">
        <v>6229329</v>
      </c>
      <c r="K94" s="23"/>
      <c r="L94" s="41">
        <v>6229329</v>
      </c>
      <c r="O94" s="34"/>
    </row>
    <row r="95" spans="1:16" ht="24" customHeight="1">
      <c r="A95" s="13" t="s">
        <v>21</v>
      </c>
      <c r="B95" s="18"/>
      <c r="D95" s="21"/>
      <c r="E95" s="21"/>
      <c r="F95" s="3">
        <v>319888</v>
      </c>
      <c r="G95" s="23"/>
      <c r="H95" s="41">
        <v>319888</v>
      </c>
      <c r="I95" s="22"/>
      <c r="J95" s="3">
        <v>319888</v>
      </c>
      <c r="K95" s="23"/>
      <c r="L95" s="41">
        <v>319888</v>
      </c>
      <c r="O95" s="34"/>
    </row>
    <row r="96" spans="1:16" ht="24" customHeight="1">
      <c r="A96" s="14" t="s">
        <v>22</v>
      </c>
      <c r="B96" s="18"/>
      <c r="D96" s="21"/>
      <c r="E96" s="21"/>
      <c r="F96" s="3"/>
      <c r="G96" s="3"/>
      <c r="H96" s="41"/>
      <c r="I96" s="21"/>
      <c r="J96" s="3"/>
      <c r="K96" s="3"/>
      <c r="L96" s="41"/>
      <c r="O96" s="34"/>
    </row>
    <row r="97" spans="1:15" ht="24" customHeight="1">
      <c r="A97" s="14" t="s">
        <v>23</v>
      </c>
      <c r="B97" s="18"/>
      <c r="D97" s="21"/>
      <c r="E97" s="21"/>
      <c r="F97" s="3">
        <v>627000</v>
      </c>
      <c r="G97" s="23"/>
      <c r="H97" s="41">
        <v>627000</v>
      </c>
      <c r="I97" s="22"/>
      <c r="J97" s="3">
        <v>627000</v>
      </c>
      <c r="K97" s="23"/>
      <c r="L97" s="41">
        <v>627000</v>
      </c>
      <c r="O97" s="34"/>
    </row>
    <row r="98" spans="1:15" ht="24" customHeight="1">
      <c r="A98" s="14" t="s">
        <v>24</v>
      </c>
      <c r="F98" s="25">
        <v>7238455</v>
      </c>
      <c r="G98" s="3"/>
      <c r="H98" s="42">
        <v>6898107</v>
      </c>
      <c r="I98" s="21"/>
      <c r="J98" s="25">
        <v>7210516</v>
      </c>
      <c r="K98" s="3"/>
      <c r="L98" s="42">
        <v>6829614</v>
      </c>
      <c r="O98" s="34"/>
    </row>
    <row r="99" spans="1:15" ht="24" customHeight="1">
      <c r="A99" s="6" t="s">
        <v>123</v>
      </c>
      <c r="D99" s="22"/>
      <c r="E99" s="22"/>
      <c r="F99" s="3">
        <f>SUM(F93:F98)</f>
        <v>14414672</v>
      </c>
      <c r="G99" s="23"/>
      <c r="H99" s="3">
        <f>SUM(H93:H98)</f>
        <v>14074324</v>
      </c>
      <c r="I99" s="22"/>
      <c r="J99" s="3">
        <f>SUM(J93:J98)</f>
        <v>14386733</v>
      </c>
      <c r="K99" s="23"/>
      <c r="L99" s="3">
        <f>SUM(L93:L98)</f>
        <v>14005831</v>
      </c>
      <c r="O99" s="34"/>
    </row>
    <row r="100" spans="1:15" ht="24" customHeight="1">
      <c r="A100" s="14" t="s">
        <v>121</v>
      </c>
      <c r="B100" s="4"/>
      <c r="D100" s="21"/>
      <c r="E100" s="21"/>
      <c r="F100" s="25">
        <v>2</v>
      </c>
      <c r="G100" s="3"/>
      <c r="H100" s="42">
        <v>5</v>
      </c>
      <c r="I100" s="21"/>
      <c r="J100" s="25">
        <v>0</v>
      </c>
      <c r="K100" s="3"/>
      <c r="L100" s="25">
        <v>0</v>
      </c>
      <c r="O100" s="34"/>
    </row>
    <row r="101" spans="1:15" ht="24" customHeight="1">
      <c r="A101" s="6" t="s">
        <v>25</v>
      </c>
      <c r="B101" s="4"/>
      <c r="D101" s="22"/>
      <c r="E101" s="22"/>
      <c r="F101" s="25">
        <f>SUM(F99:F100)</f>
        <v>14414674</v>
      </c>
      <c r="G101" s="3"/>
      <c r="H101" s="25">
        <f>SUM(H99:H100)</f>
        <v>14074329</v>
      </c>
      <c r="I101" s="21"/>
      <c r="J101" s="25">
        <f>SUM(J99:J100)</f>
        <v>14386733</v>
      </c>
      <c r="K101" s="3"/>
      <c r="L101" s="25">
        <f>SUM(L99:L100)</f>
        <v>14005831</v>
      </c>
      <c r="O101" s="34"/>
    </row>
    <row r="102" spans="1:15" ht="24" customHeight="1" thickBot="1">
      <c r="A102" s="10" t="s">
        <v>26</v>
      </c>
      <c r="B102" s="18"/>
      <c r="D102" s="21"/>
      <c r="E102" s="21"/>
      <c r="F102" s="26">
        <f>F101+F78</f>
        <v>39723262</v>
      </c>
      <c r="G102" s="3"/>
      <c r="H102" s="26">
        <f>H101+H78</f>
        <v>40970283</v>
      </c>
      <c r="I102" s="21"/>
      <c r="J102" s="26">
        <f>J101+J78</f>
        <v>39629231</v>
      </c>
      <c r="K102" s="3"/>
      <c r="L102" s="26">
        <f>L101+L78</f>
        <v>40851407</v>
      </c>
      <c r="O102" s="34"/>
    </row>
    <row r="103" spans="1:15" ht="24" customHeight="1" thickTop="1">
      <c r="B103" s="4"/>
      <c r="D103" s="22"/>
      <c r="E103" s="22"/>
      <c r="F103" s="3">
        <f>F102-F40</f>
        <v>0</v>
      </c>
      <c r="G103" s="3"/>
      <c r="H103" s="3">
        <f>H102-H40</f>
        <v>0</v>
      </c>
      <c r="I103" s="21"/>
      <c r="J103" s="3">
        <f>J102-J40</f>
        <v>0</v>
      </c>
      <c r="K103" s="3"/>
      <c r="L103" s="3">
        <f>L102-L40</f>
        <v>0</v>
      </c>
      <c r="O103" s="34"/>
    </row>
    <row r="104" spans="1:15" ht="24" customHeight="1">
      <c r="A104" s="13" t="s">
        <v>10</v>
      </c>
      <c r="B104" s="18"/>
      <c r="D104" s="21"/>
      <c r="E104" s="21"/>
      <c r="O104" s="34"/>
    </row>
    <row r="105" spans="1:15" ht="24" customHeight="1">
      <c r="B105" s="4"/>
      <c r="D105" s="21"/>
      <c r="E105" s="21"/>
      <c r="O105" s="34"/>
    </row>
    <row r="106" spans="1:15" ht="24" customHeight="1">
      <c r="A106" s="40"/>
      <c r="D106" s="21"/>
      <c r="E106" s="21"/>
      <c r="O106" s="34"/>
    </row>
    <row r="107" spans="1:15" ht="24" customHeight="1">
      <c r="D107" s="21"/>
      <c r="E107" s="21"/>
      <c r="O107" s="34"/>
    </row>
    <row r="108" spans="1:15" ht="24" customHeight="1">
      <c r="D108" s="13" t="s">
        <v>27</v>
      </c>
    </row>
    <row r="109" spans="1:15" ht="24" customHeight="1">
      <c r="A109" s="40"/>
    </row>
    <row r="110" spans="1:15" ht="24" customHeight="1">
      <c r="B110" s="32"/>
      <c r="C110" s="32"/>
    </row>
  </sheetData>
  <mergeCells count="6">
    <mergeCell ref="F5:H5"/>
    <mergeCell ref="J5:L5"/>
    <mergeCell ref="F47:H47"/>
    <mergeCell ref="J47:L47"/>
    <mergeCell ref="F85:H85"/>
    <mergeCell ref="J85:L85"/>
  </mergeCells>
  <printOptions horizontalCentered="1"/>
  <pageMargins left="0.86614173228346458" right="0.39370078740157483" top="0.82677165354330717" bottom="0" header="0.19685039370078741" footer="0.19685039370078741"/>
  <pageSetup paperSize="9" scale="78" fitToHeight="7" orientation="portrait" r:id="rId1"/>
  <headerFooter differentOddEven="1"/>
  <rowBreaks count="2" manualBreakCount="2">
    <brk id="42" max="16383" man="1"/>
    <brk id="80" max="11" man="1"/>
  </rowBreaks>
  <ignoredErrors>
    <ignoredError sqref="F99:J99 L9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57"/>
  <sheetViews>
    <sheetView showGridLines="0" view="pageBreakPreview" topLeftCell="A40" zoomScale="55" zoomScaleSheetLayoutView="55" workbookViewId="0">
      <selection activeCell="F50" sqref="F50"/>
    </sheetView>
  </sheetViews>
  <sheetFormatPr defaultColWidth="10.54296875" defaultRowHeight="24" customHeight="1"/>
  <cols>
    <col min="1" max="1" width="33.1796875" style="89" customWidth="1"/>
    <col min="2" max="2" width="12.54296875" style="86" customWidth="1"/>
    <col min="3" max="3" width="5.453125" style="86" customWidth="1"/>
    <col min="4" max="4" width="8.54296875" style="86" customWidth="1"/>
    <col min="5" max="6" width="1.1796875" style="86" customWidth="1"/>
    <col min="7" max="7" width="11.81640625" style="86" customWidth="1"/>
    <col min="8" max="8" width="1.1796875" style="86" customWidth="1"/>
    <col min="9" max="9" width="11.81640625" style="86" customWidth="1"/>
    <col min="10" max="10" width="1.1796875" style="86" customWidth="1"/>
    <col min="11" max="11" width="11.81640625" style="86" customWidth="1"/>
    <col min="12" max="12" width="1.1796875" style="86" customWidth="1"/>
    <col min="13" max="13" width="11.81640625" style="86" customWidth="1"/>
    <col min="14" max="14" width="10.54296875" style="86"/>
    <col min="15" max="29" width="10.54296875" style="134"/>
    <col min="30" max="16384" width="10.54296875" style="86"/>
  </cols>
  <sheetData>
    <row r="1" spans="1:29" s="82" customFormat="1" ht="24" customHeight="1">
      <c r="A1" s="80"/>
      <c r="B1" s="81"/>
      <c r="C1" s="81"/>
      <c r="K1" s="81"/>
      <c r="L1" s="81"/>
      <c r="M1" s="83" t="s">
        <v>95</v>
      </c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</row>
    <row r="2" spans="1:29" s="82" customFormat="1" ht="24" customHeight="1">
      <c r="A2" s="80" t="s">
        <v>110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</row>
    <row r="3" spans="1:29" s="82" customFormat="1" ht="24" customHeight="1">
      <c r="A3" s="80" t="s">
        <v>36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</row>
    <row r="4" spans="1:29" s="82" customFormat="1" ht="24" customHeight="1">
      <c r="A4" s="80" t="s">
        <v>179</v>
      </c>
      <c r="B4" s="81"/>
      <c r="C4" s="81"/>
      <c r="D4" s="81"/>
      <c r="E4" s="81"/>
      <c r="F4" s="81"/>
      <c r="G4" s="81"/>
      <c r="H4" s="81"/>
      <c r="I4" s="81"/>
      <c r="J4" s="81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</row>
    <row r="5" spans="1:29" s="82" customFormat="1" ht="24" customHeight="1">
      <c r="A5" s="80"/>
      <c r="B5" s="81"/>
      <c r="C5" s="81"/>
      <c r="D5" s="81"/>
      <c r="E5" s="81"/>
      <c r="F5" s="81"/>
      <c r="G5" s="81"/>
      <c r="H5" s="81"/>
      <c r="I5" s="81"/>
      <c r="J5" s="81"/>
      <c r="M5" s="84" t="s">
        <v>101</v>
      </c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</row>
    <row r="6" spans="1:29" s="82" customFormat="1" ht="24" customHeight="1">
      <c r="A6" s="80"/>
      <c r="B6" s="81"/>
      <c r="C6" s="81"/>
      <c r="D6" s="81"/>
      <c r="E6" s="81"/>
      <c r="F6" s="85"/>
      <c r="G6" s="136" t="s">
        <v>106</v>
      </c>
      <c r="H6" s="136"/>
      <c r="I6" s="136"/>
      <c r="J6" s="86"/>
      <c r="K6" s="137" t="s">
        <v>107</v>
      </c>
      <c r="L6" s="137"/>
      <c r="M6" s="137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</row>
    <row r="7" spans="1:29" s="82" customFormat="1" ht="24" customHeight="1">
      <c r="A7" s="80"/>
      <c r="B7" s="81"/>
      <c r="C7" s="81"/>
      <c r="D7" s="81"/>
      <c r="E7" s="81"/>
      <c r="F7" s="85"/>
      <c r="G7" s="138" t="s">
        <v>124</v>
      </c>
      <c r="H7" s="138"/>
      <c r="I7" s="138"/>
      <c r="J7" s="88"/>
      <c r="K7" s="138" t="s">
        <v>124</v>
      </c>
      <c r="L7" s="138"/>
      <c r="M7" s="138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</row>
    <row r="8" spans="1:29" s="82" customFormat="1" ht="24" customHeight="1">
      <c r="A8" s="80"/>
      <c r="B8" s="81"/>
      <c r="C8" s="81"/>
      <c r="D8" s="81"/>
      <c r="E8" s="81"/>
      <c r="F8" s="85"/>
      <c r="G8" s="136" t="s">
        <v>183</v>
      </c>
      <c r="H8" s="136"/>
      <c r="I8" s="136"/>
      <c r="J8" s="88"/>
      <c r="K8" s="136" t="s">
        <v>183</v>
      </c>
      <c r="L8" s="136"/>
      <c r="M8" s="136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</row>
    <row r="9" spans="1:29" ht="24" customHeight="1">
      <c r="D9" s="87" t="s">
        <v>0</v>
      </c>
      <c r="E9" s="90"/>
      <c r="F9" s="91"/>
      <c r="G9" s="92">
        <v>2569</v>
      </c>
      <c r="H9" s="91"/>
      <c r="I9" s="92">
        <v>2568</v>
      </c>
      <c r="J9" s="91"/>
      <c r="K9" s="92">
        <v>2569</v>
      </c>
      <c r="L9" s="91"/>
      <c r="M9" s="92">
        <v>2568</v>
      </c>
    </row>
    <row r="10" spans="1:29" ht="24" customHeight="1">
      <c r="A10" s="93" t="s">
        <v>51</v>
      </c>
    </row>
    <row r="11" spans="1:29" ht="24" customHeight="1">
      <c r="A11" s="93" t="s">
        <v>28</v>
      </c>
    </row>
    <row r="12" spans="1:29" ht="24" customHeight="1">
      <c r="A12" s="94" t="s">
        <v>58</v>
      </c>
      <c r="B12" s="95"/>
      <c r="C12" s="95"/>
      <c r="D12" s="95"/>
      <c r="E12" s="95"/>
      <c r="F12" s="95"/>
      <c r="G12" s="96">
        <v>639763</v>
      </c>
      <c r="H12" s="96"/>
      <c r="I12" s="96">
        <v>733279</v>
      </c>
      <c r="J12" s="97"/>
      <c r="K12" s="96">
        <v>639763</v>
      </c>
      <c r="L12" s="98"/>
      <c r="M12" s="96">
        <v>733279</v>
      </c>
    </row>
    <row r="13" spans="1:29" ht="24" customHeight="1">
      <c r="A13" s="94" t="s">
        <v>59</v>
      </c>
      <c r="B13" s="95"/>
      <c r="C13" s="95"/>
      <c r="D13" s="95"/>
      <c r="E13" s="95"/>
      <c r="F13" s="95"/>
      <c r="G13" s="96">
        <v>3357</v>
      </c>
      <c r="H13" s="96"/>
      <c r="I13" s="96">
        <v>4027</v>
      </c>
      <c r="J13" s="97"/>
      <c r="K13" s="96">
        <v>3357</v>
      </c>
      <c r="L13" s="98"/>
      <c r="M13" s="96">
        <v>4027</v>
      </c>
    </row>
    <row r="14" spans="1:29" ht="24" customHeight="1">
      <c r="A14" s="94" t="s">
        <v>145</v>
      </c>
      <c r="B14" s="95"/>
      <c r="C14" s="95"/>
      <c r="D14" s="95"/>
      <c r="E14" s="95"/>
      <c r="F14" s="95"/>
      <c r="G14" s="96">
        <v>25182</v>
      </c>
      <c r="H14" s="96"/>
      <c r="I14" s="96">
        <v>24697</v>
      </c>
      <c r="J14" s="97"/>
      <c r="K14" s="96">
        <v>25182</v>
      </c>
      <c r="L14" s="98"/>
      <c r="M14" s="96">
        <v>24697</v>
      </c>
    </row>
    <row r="15" spans="1:29" ht="24" customHeight="1">
      <c r="A15" s="94" t="s">
        <v>75</v>
      </c>
      <c r="B15" s="95"/>
      <c r="C15" s="95"/>
      <c r="D15" s="95"/>
      <c r="E15" s="95"/>
      <c r="F15" s="95"/>
      <c r="G15" s="96">
        <v>77162</v>
      </c>
      <c r="H15" s="96"/>
      <c r="I15" s="96">
        <v>86214</v>
      </c>
      <c r="J15" s="97"/>
      <c r="K15" s="96">
        <v>37509</v>
      </c>
      <c r="L15" s="98"/>
      <c r="M15" s="96">
        <v>54546</v>
      </c>
    </row>
    <row r="16" spans="1:29" ht="24" customHeight="1">
      <c r="A16" s="94" t="s">
        <v>155</v>
      </c>
      <c r="B16" s="95"/>
      <c r="C16" s="95"/>
      <c r="D16" s="95"/>
      <c r="E16" s="95"/>
      <c r="F16" s="95"/>
      <c r="G16" s="96">
        <v>0</v>
      </c>
      <c r="H16" s="96"/>
      <c r="I16" s="96">
        <v>0</v>
      </c>
      <c r="J16" s="97"/>
      <c r="K16" s="96">
        <v>68047</v>
      </c>
      <c r="L16" s="98"/>
      <c r="M16" s="96">
        <v>81924</v>
      </c>
    </row>
    <row r="17" spans="1:13" ht="24" customHeight="1">
      <c r="A17" s="94" t="s">
        <v>29</v>
      </c>
      <c r="B17" s="95"/>
      <c r="C17" s="95"/>
      <c r="D17" s="95"/>
      <c r="E17" s="95"/>
      <c r="F17" s="95"/>
      <c r="G17" s="99">
        <v>130945</v>
      </c>
      <c r="H17" s="96"/>
      <c r="I17" s="99">
        <v>149741</v>
      </c>
      <c r="J17" s="97"/>
      <c r="K17" s="99">
        <v>131484</v>
      </c>
      <c r="L17" s="98"/>
      <c r="M17" s="99">
        <v>150087</v>
      </c>
    </row>
    <row r="18" spans="1:13" ht="24" customHeight="1">
      <c r="A18" s="93" t="s">
        <v>30</v>
      </c>
      <c r="G18" s="100">
        <f>SUM(G11:G17)</f>
        <v>876409</v>
      </c>
      <c r="H18" s="96"/>
      <c r="I18" s="100">
        <f>SUM(I11:I17)</f>
        <v>997958</v>
      </c>
      <c r="J18" s="98"/>
      <c r="K18" s="100">
        <f>SUM(K11:K17)</f>
        <v>905342</v>
      </c>
      <c r="L18" s="98"/>
      <c r="M18" s="100">
        <f>SUM(M11:M17)</f>
        <v>1048560</v>
      </c>
    </row>
    <row r="19" spans="1:13" ht="24" customHeight="1">
      <c r="A19" s="93" t="s">
        <v>31</v>
      </c>
      <c r="G19" s="96"/>
      <c r="H19" s="96"/>
      <c r="I19" s="96"/>
      <c r="J19" s="98"/>
      <c r="K19" s="96"/>
      <c r="L19" s="98"/>
      <c r="M19" s="98"/>
    </row>
    <row r="20" spans="1:13" ht="24" customHeight="1">
      <c r="A20" s="94" t="s">
        <v>32</v>
      </c>
      <c r="B20" s="95"/>
      <c r="C20" s="95"/>
      <c r="D20" s="95"/>
      <c r="E20" s="95"/>
      <c r="F20" s="95"/>
      <c r="G20" s="96">
        <v>24882</v>
      </c>
      <c r="H20" s="96"/>
      <c r="I20" s="96">
        <v>26883</v>
      </c>
      <c r="J20" s="97"/>
      <c r="K20" s="96">
        <v>24882</v>
      </c>
      <c r="L20" s="98"/>
      <c r="M20" s="96">
        <v>26883</v>
      </c>
    </row>
    <row r="21" spans="1:13" ht="24" customHeight="1">
      <c r="A21" s="94" t="s">
        <v>33</v>
      </c>
      <c r="B21" s="95"/>
      <c r="C21" s="95"/>
      <c r="D21" s="95"/>
      <c r="E21" s="95"/>
      <c r="F21" s="95"/>
      <c r="G21" s="96">
        <v>127485</v>
      </c>
      <c r="H21" s="96"/>
      <c r="I21" s="96">
        <v>135914</v>
      </c>
      <c r="J21" s="97"/>
      <c r="K21" s="96">
        <v>122768</v>
      </c>
      <c r="L21" s="98"/>
      <c r="M21" s="96">
        <v>131809</v>
      </c>
    </row>
    <row r="22" spans="1:13" ht="24" customHeight="1">
      <c r="A22" s="94" t="s">
        <v>188</v>
      </c>
      <c r="B22" s="95"/>
      <c r="C22" s="95"/>
      <c r="D22" s="95"/>
      <c r="E22" s="95"/>
      <c r="F22" s="95"/>
      <c r="G22" s="96">
        <v>-21087</v>
      </c>
      <c r="H22" s="96"/>
      <c r="I22" s="96">
        <v>-13574</v>
      </c>
      <c r="J22" s="97"/>
      <c r="K22" s="96">
        <v>-21087</v>
      </c>
      <c r="L22" s="98"/>
      <c r="M22" s="96">
        <v>-13574</v>
      </c>
    </row>
    <row r="23" spans="1:13" ht="24" customHeight="1">
      <c r="A23" s="94" t="s">
        <v>135</v>
      </c>
      <c r="B23" s="95"/>
      <c r="C23" s="95"/>
      <c r="D23" s="95"/>
      <c r="E23" s="95"/>
      <c r="F23" s="95"/>
      <c r="G23" s="96">
        <v>110644</v>
      </c>
      <c r="H23" s="96"/>
      <c r="I23" s="96">
        <v>249696</v>
      </c>
      <c r="J23" s="97"/>
      <c r="K23" s="96">
        <v>110644</v>
      </c>
      <c r="L23" s="96"/>
      <c r="M23" s="96">
        <v>249696</v>
      </c>
    </row>
    <row r="24" spans="1:13" ht="24" customHeight="1">
      <c r="A24" s="93" t="s">
        <v>34</v>
      </c>
      <c r="D24" s="90"/>
      <c r="E24" s="90"/>
      <c r="F24" s="90"/>
      <c r="G24" s="100">
        <f>SUM(G20:G23)</f>
        <v>241924</v>
      </c>
      <c r="H24" s="96"/>
      <c r="I24" s="100">
        <f>SUM(I20:I23)</f>
        <v>398919</v>
      </c>
      <c r="J24" s="96"/>
      <c r="K24" s="100">
        <f>SUM(K20:K23)</f>
        <v>237207</v>
      </c>
      <c r="L24" s="98"/>
      <c r="M24" s="100">
        <f>SUM(M20:M23)</f>
        <v>394814</v>
      </c>
    </row>
    <row r="25" spans="1:13" ht="24" customHeight="1">
      <c r="A25" s="101" t="s">
        <v>87</v>
      </c>
      <c r="D25" s="90"/>
      <c r="E25" s="90"/>
      <c r="F25" s="90"/>
      <c r="G25" s="96">
        <f>G18-G24</f>
        <v>634485</v>
      </c>
      <c r="H25" s="96"/>
      <c r="I25" s="102">
        <f>I18-I24</f>
        <v>599039</v>
      </c>
      <c r="J25" s="96"/>
      <c r="K25" s="96">
        <f>K18-K24</f>
        <v>668135</v>
      </c>
      <c r="L25" s="98"/>
      <c r="M25" s="96">
        <f>M18-M24</f>
        <v>653746</v>
      </c>
    </row>
    <row r="26" spans="1:13" ht="24" customHeight="1">
      <c r="A26" s="94" t="s">
        <v>35</v>
      </c>
      <c r="B26" s="82"/>
      <c r="C26" s="82"/>
      <c r="D26" s="90"/>
      <c r="E26" s="90"/>
      <c r="F26" s="90"/>
      <c r="G26" s="99">
        <v>-197689</v>
      </c>
      <c r="H26" s="96"/>
      <c r="I26" s="99">
        <v>-273723</v>
      </c>
      <c r="J26" s="96"/>
      <c r="K26" s="99">
        <v>-197689</v>
      </c>
      <c r="L26" s="98"/>
      <c r="M26" s="99">
        <v>-273723</v>
      </c>
    </row>
    <row r="27" spans="1:13" ht="24" customHeight="1">
      <c r="A27" s="101" t="s">
        <v>78</v>
      </c>
      <c r="B27" s="82"/>
      <c r="C27" s="82"/>
      <c r="D27" s="90"/>
      <c r="E27" s="90"/>
      <c r="F27" s="90"/>
      <c r="G27" s="96">
        <f>SUM(G25:G26)</f>
        <v>436796</v>
      </c>
      <c r="H27" s="96"/>
      <c r="I27" s="96">
        <f>SUM(I25:I26)</f>
        <v>325316</v>
      </c>
      <c r="J27" s="96"/>
      <c r="K27" s="96">
        <f>SUM(K25:K26)</f>
        <v>470446</v>
      </c>
      <c r="L27" s="98"/>
      <c r="M27" s="96">
        <f>SUM(M25:M26)</f>
        <v>380023</v>
      </c>
    </row>
    <row r="28" spans="1:13" ht="24" customHeight="1">
      <c r="A28" s="94" t="s">
        <v>77</v>
      </c>
      <c r="B28" s="82"/>
      <c r="C28" s="82"/>
      <c r="D28" s="103">
        <v>14</v>
      </c>
      <c r="E28" s="103"/>
      <c r="F28" s="103"/>
      <c r="G28" s="99">
        <v>-96446</v>
      </c>
      <c r="H28" s="96"/>
      <c r="I28" s="99">
        <v>-71710</v>
      </c>
      <c r="J28" s="104"/>
      <c r="K28" s="99">
        <v>-89544</v>
      </c>
      <c r="L28" s="98"/>
      <c r="M28" s="99">
        <v>-66243</v>
      </c>
    </row>
    <row r="29" spans="1:13" ht="24" customHeight="1">
      <c r="A29" s="105" t="s">
        <v>97</v>
      </c>
      <c r="G29" s="106">
        <f>G27+G28</f>
        <v>340350</v>
      </c>
      <c r="H29" s="84"/>
      <c r="I29" s="106">
        <f>I27+I28</f>
        <v>253606</v>
      </c>
      <c r="J29" s="98"/>
      <c r="K29" s="106">
        <f>K27+K28</f>
        <v>380902</v>
      </c>
      <c r="L29" s="98"/>
      <c r="M29" s="106">
        <f>M27+M28</f>
        <v>313780</v>
      </c>
    </row>
    <row r="30" spans="1:13" ht="24" customHeight="1">
      <c r="A30" s="105"/>
      <c r="G30" s="84"/>
      <c r="H30" s="84"/>
      <c r="I30" s="84"/>
      <c r="J30" s="98"/>
      <c r="K30" s="84"/>
      <c r="L30" s="98"/>
      <c r="M30" s="84"/>
    </row>
    <row r="31" spans="1:13" ht="24" customHeight="1">
      <c r="A31" s="107" t="s">
        <v>136</v>
      </c>
      <c r="B31" s="95"/>
      <c r="C31" s="95"/>
      <c r="D31" s="95"/>
      <c r="E31" s="95"/>
      <c r="F31" s="95"/>
      <c r="G31" s="108">
        <v>0</v>
      </c>
      <c r="H31" s="84"/>
      <c r="I31" s="108">
        <v>0</v>
      </c>
      <c r="J31" s="97"/>
      <c r="K31" s="108">
        <v>0</v>
      </c>
      <c r="L31" s="84"/>
      <c r="M31" s="108">
        <v>0</v>
      </c>
    </row>
    <row r="32" spans="1:13" ht="24" customHeight="1">
      <c r="A32" s="107"/>
      <c r="B32" s="95"/>
      <c r="C32" s="95"/>
      <c r="D32" s="95"/>
      <c r="E32" s="95"/>
      <c r="F32" s="95"/>
      <c r="G32" s="84"/>
      <c r="H32" s="84"/>
      <c r="I32" s="84"/>
      <c r="J32" s="97"/>
      <c r="K32" s="84"/>
      <c r="L32" s="84"/>
      <c r="M32" s="84"/>
    </row>
    <row r="33" spans="1:29" ht="24" customHeight="1" thickBot="1">
      <c r="A33" s="107" t="s">
        <v>93</v>
      </c>
      <c r="B33" s="95"/>
      <c r="C33" s="95"/>
      <c r="D33" s="95"/>
      <c r="E33" s="95"/>
      <c r="F33" s="95"/>
      <c r="G33" s="109">
        <f>SUM(G29,G31)</f>
        <v>340350</v>
      </c>
      <c r="H33" s="84"/>
      <c r="I33" s="109">
        <f>SUM(I29,I31)</f>
        <v>253606</v>
      </c>
      <c r="J33" s="97"/>
      <c r="K33" s="109">
        <f>SUM(K29,K31)</f>
        <v>380902</v>
      </c>
      <c r="L33" s="98"/>
      <c r="M33" s="109">
        <f>SUM(M29,M31)</f>
        <v>313780</v>
      </c>
    </row>
    <row r="34" spans="1:29" ht="24" customHeight="1" thickTop="1">
      <c r="A34" s="107"/>
      <c r="B34" s="95"/>
      <c r="C34" s="95"/>
      <c r="D34" s="95"/>
      <c r="E34" s="95"/>
      <c r="F34" s="95"/>
      <c r="G34" s="84"/>
      <c r="H34" s="84"/>
      <c r="I34" s="84"/>
      <c r="J34" s="97"/>
      <c r="K34" s="84"/>
      <c r="L34" s="98"/>
      <c r="M34" s="84"/>
    </row>
    <row r="35" spans="1:29" ht="24" customHeight="1">
      <c r="A35" s="89" t="s">
        <v>10</v>
      </c>
      <c r="G35" s="110"/>
      <c r="H35" s="110"/>
      <c r="I35" s="110"/>
      <c r="K35" s="110"/>
      <c r="M35" s="110"/>
    </row>
    <row r="36" spans="1:29" s="82" customFormat="1" ht="24" customHeight="1">
      <c r="A36" s="80"/>
      <c r="B36" s="81"/>
      <c r="C36" s="81"/>
      <c r="K36" s="81"/>
      <c r="L36" s="81"/>
      <c r="M36" s="83" t="s">
        <v>95</v>
      </c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</row>
    <row r="37" spans="1:29" s="82" customFormat="1" ht="24" customHeight="1">
      <c r="A37" s="80" t="s">
        <v>110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</row>
    <row r="38" spans="1:29" s="82" customFormat="1" ht="24" customHeight="1">
      <c r="A38" s="80" t="s">
        <v>139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</row>
    <row r="39" spans="1:29" s="82" customFormat="1" ht="24" customHeight="1">
      <c r="A39" s="80" t="s">
        <v>179</v>
      </c>
      <c r="B39" s="81"/>
      <c r="C39" s="81"/>
      <c r="D39" s="81"/>
      <c r="E39" s="81"/>
      <c r="F39" s="81"/>
      <c r="G39" s="81"/>
      <c r="H39" s="81"/>
      <c r="I39" s="81"/>
      <c r="J39" s="81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</row>
    <row r="40" spans="1:29" s="82" customFormat="1" ht="24" customHeight="1">
      <c r="A40" s="80"/>
      <c r="B40" s="81"/>
      <c r="C40" s="81"/>
      <c r="D40" s="81"/>
      <c r="E40" s="81"/>
      <c r="F40" s="81"/>
      <c r="G40" s="81"/>
      <c r="H40" s="81"/>
      <c r="I40" s="81"/>
      <c r="J40" s="81"/>
      <c r="M40" s="84" t="s">
        <v>101</v>
      </c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</row>
    <row r="41" spans="1:29" s="82" customFormat="1" ht="24" customHeight="1">
      <c r="A41" s="80"/>
      <c r="B41" s="81"/>
      <c r="C41" s="81"/>
      <c r="D41" s="81"/>
      <c r="E41" s="81"/>
      <c r="F41" s="85"/>
      <c r="G41" s="136" t="s">
        <v>106</v>
      </c>
      <c r="H41" s="136"/>
      <c r="I41" s="136"/>
      <c r="J41" s="86"/>
      <c r="K41" s="137" t="s">
        <v>107</v>
      </c>
      <c r="L41" s="137"/>
      <c r="M41" s="137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</row>
    <row r="42" spans="1:29" s="82" customFormat="1" ht="24" customHeight="1">
      <c r="A42" s="80"/>
      <c r="B42" s="81"/>
      <c r="C42" s="81"/>
      <c r="D42" s="81"/>
      <c r="E42" s="81"/>
      <c r="F42" s="85"/>
      <c r="G42" s="138" t="s">
        <v>124</v>
      </c>
      <c r="H42" s="138"/>
      <c r="I42" s="138"/>
      <c r="J42" s="88"/>
      <c r="K42" s="138" t="s">
        <v>124</v>
      </c>
      <c r="L42" s="138"/>
      <c r="M42" s="138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</row>
    <row r="43" spans="1:29" s="82" customFormat="1" ht="24" customHeight="1">
      <c r="A43" s="80"/>
      <c r="B43" s="81"/>
      <c r="C43" s="81"/>
      <c r="D43" s="81"/>
      <c r="E43" s="81"/>
      <c r="F43" s="85"/>
      <c r="G43" s="136" t="s">
        <v>183</v>
      </c>
      <c r="H43" s="136"/>
      <c r="I43" s="136"/>
      <c r="J43" s="88"/>
      <c r="K43" s="136" t="s">
        <v>183</v>
      </c>
      <c r="L43" s="136"/>
      <c r="M43" s="136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</row>
    <row r="44" spans="1:29" ht="24" customHeight="1">
      <c r="D44" s="87" t="s">
        <v>0</v>
      </c>
      <c r="E44" s="90"/>
      <c r="F44" s="91"/>
      <c r="G44" s="92">
        <v>2569</v>
      </c>
      <c r="H44" s="91"/>
      <c r="I44" s="92">
        <v>2568</v>
      </c>
      <c r="J44" s="91"/>
      <c r="K44" s="92">
        <v>2569</v>
      </c>
      <c r="L44" s="91"/>
      <c r="M44" s="92">
        <v>2568</v>
      </c>
    </row>
    <row r="45" spans="1:29" ht="24" customHeight="1">
      <c r="A45" s="107" t="s">
        <v>115</v>
      </c>
      <c r="B45" s="111"/>
      <c r="C45" s="112"/>
      <c r="F45" s="113"/>
      <c r="G45" s="114"/>
      <c r="H45" s="114"/>
      <c r="I45" s="114"/>
      <c r="J45" s="114"/>
      <c r="K45" s="114"/>
      <c r="L45" s="115"/>
      <c r="M45" s="114"/>
    </row>
    <row r="46" spans="1:29" ht="24" customHeight="1" thickBot="1">
      <c r="A46" s="115" t="s">
        <v>114</v>
      </c>
      <c r="B46" s="111"/>
      <c r="C46" s="112"/>
      <c r="F46" s="116"/>
      <c r="G46" s="117">
        <f>G29-G47</f>
        <v>340348</v>
      </c>
      <c r="H46" s="117"/>
      <c r="I46" s="117">
        <f>I29-I47</f>
        <v>253604</v>
      </c>
      <c r="J46" s="117"/>
      <c r="K46" s="118">
        <f>SUM(K33)</f>
        <v>380902</v>
      </c>
      <c r="L46" s="98"/>
      <c r="M46" s="118">
        <f>SUM(M33)</f>
        <v>313780</v>
      </c>
    </row>
    <row r="47" spans="1:29" ht="24" customHeight="1" thickTop="1">
      <c r="A47" s="115" t="s">
        <v>116</v>
      </c>
      <c r="B47" s="111"/>
      <c r="C47" s="112"/>
      <c r="F47" s="117"/>
      <c r="G47" s="119">
        <v>2</v>
      </c>
      <c r="H47" s="117"/>
      <c r="I47" s="119">
        <v>2</v>
      </c>
      <c r="J47" s="117"/>
      <c r="K47" s="117"/>
      <c r="L47" s="117"/>
      <c r="M47" s="117"/>
    </row>
    <row r="48" spans="1:29" ht="24" customHeight="1" thickBot="1">
      <c r="A48" s="115"/>
      <c r="B48" s="111"/>
      <c r="C48" s="112"/>
      <c r="F48" s="117"/>
      <c r="G48" s="120">
        <f>SUM(G46:G47)</f>
        <v>340350</v>
      </c>
      <c r="H48" s="117"/>
      <c r="I48" s="120">
        <f>SUM(I46:I47)</f>
        <v>253606</v>
      </c>
      <c r="J48" s="117"/>
      <c r="K48" s="117"/>
      <c r="L48" s="117"/>
      <c r="M48" s="117"/>
    </row>
    <row r="49" spans="1:13" ht="24" customHeight="1" thickTop="1">
      <c r="A49" s="107" t="s">
        <v>122</v>
      </c>
      <c r="B49" s="111"/>
      <c r="C49" s="112"/>
      <c r="D49" s="117"/>
      <c r="E49" s="117"/>
      <c r="F49" s="117"/>
      <c r="G49" s="117"/>
      <c r="H49" s="117"/>
      <c r="I49" s="117"/>
      <c r="J49" s="117"/>
      <c r="K49" s="117"/>
      <c r="L49" s="117"/>
      <c r="M49" s="117"/>
    </row>
    <row r="50" spans="1:13" ht="24" customHeight="1" thickBot="1">
      <c r="A50" s="115" t="s">
        <v>114</v>
      </c>
      <c r="B50" s="111"/>
      <c r="C50" s="112"/>
      <c r="D50" s="117"/>
      <c r="E50" s="117"/>
      <c r="F50" s="117"/>
      <c r="G50" s="117">
        <f>G33-G51</f>
        <v>340348</v>
      </c>
      <c r="H50" s="117"/>
      <c r="I50" s="117">
        <f>I33-I51</f>
        <v>253604</v>
      </c>
      <c r="J50" s="117"/>
      <c r="K50" s="118">
        <f>+K33</f>
        <v>380902</v>
      </c>
      <c r="L50" s="117"/>
      <c r="M50" s="118">
        <f>+M33</f>
        <v>313780</v>
      </c>
    </row>
    <row r="51" spans="1:13" ht="24" customHeight="1" thickTop="1">
      <c r="A51" s="115" t="s">
        <v>116</v>
      </c>
      <c r="B51" s="111"/>
      <c r="C51" s="112"/>
      <c r="D51" s="117"/>
      <c r="E51" s="117"/>
      <c r="F51" s="117"/>
      <c r="G51" s="119">
        <v>2</v>
      </c>
      <c r="H51" s="117"/>
      <c r="I51" s="119">
        <v>2</v>
      </c>
      <c r="J51" s="117"/>
      <c r="K51" s="121"/>
      <c r="L51" s="117"/>
      <c r="M51" s="117"/>
    </row>
    <row r="52" spans="1:13" ht="24" customHeight="1" thickBot="1">
      <c r="A52" s="115"/>
      <c r="B52" s="115"/>
      <c r="C52" s="115"/>
      <c r="D52" s="117"/>
      <c r="E52" s="117"/>
      <c r="F52" s="117"/>
      <c r="G52" s="118">
        <f>SUM(G50:G51)</f>
        <v>340350</v>
      </c>
      <c r="H52" s="117"/>
      <c r="I52" s="118">
        <f>SUM(I50:I51)</f>
        <v>253606</v>
      </c>
      <c r="J52" s="117"/>
      <c r="K52" s="117"/>
      <c r="L52" s="117"/>
      <c r="M52" s="117"/>
    </row>
    <row r="53" spans="1:13" ht="24" customHeight="1" thickTop="1">
      <c r="A53" s="93" t="s">
        <v>55</v>
      </c>
      <c r="D53" s="103">
        <v>15</v>
      </c>
      <c r="E53" s="103"/>
      <c r="F53" s="103"/>
      <c r="G53" s="103"/>
      <c r="H53" s="103"/>
      <c r="I53" s="103"/>
      <c r="J53" s="103"/>
      <c r="K53" s="103"/>
      <c r="M53" s="103"/>
    </row>
    <row r="54" spans="1:13" ht="24" customHeight="1" thickBot="1">
      <c r="A54" s="94" t="s">
        <v>102</v>
      </c>
      <c r="B54" s="95"/>
      <c r="C54" s="95"/>
      <c r="D54" s="95"/>
      <c r="E54" s="95"/>
      <c r="F54" s="95"/>
      <c r="G54" s="122">
        <f>G46/G55</f>
        <v>5.4636382184983324E-2</v>
      </c>
      <c r="H54" s="123"/>
      <c r="I54" s="122">
        <f>I46/I55</f>
        <v>4.0711286881781328E-2</v>
      </c>
      <c r="J54" s="95"/>
      <c r="K54" s="122">
        <f>K46/K55</f>
        <v>6.1146553665731893E-2</v>
      </c>
      <c r="M54" s="122">
        <f>M46/M55</f>
        <v>5.0371396341403703E-2</v>
      </c>
    </row>
    <row r="55" spans="1:13" ht="24" customHeight="1" thickTop="1" thickBot="1">
      <c r="A55" s="94" t="s">
        <v>104</v>
      </c>
      <c r="B55" s="95"/>
      <c r="C55" s="95"/>
      <c r="D55" s="95"/>
      <c r="E55" s="95"/>
      <c r="F55" s="95"/>
      <c r="G55" s="124">
        <v>6229329</v>
      </c>
      <c r="H55" s="84"/>
      <c r="I55" s="124">
        <v>6229329</v>
      </c>
      <c r="J55" s="95"/>
      <c r="K55" s="124">
        <v>6229329</v>
      </c>
      <c r="L55" s="98"/>
      <c r="M55" s="124">
        <v>6229329</v>
      </c>
    </row>
    <row r="56" spans="1:13" ht="24" customHeight="1" thickTop="1">
      <c r="A56" s="94"/>
      <c r="B56" s="95"/>
      <c r="C56" s="95"/>
      <c r="D56" s="95"/>
      <c r="E56" s="95"/>
      <c r="F56" s="95"/>
      <c r="G56" s="125"/>
      <c r="H56" s="125"/>
      <c r="I56" s="125"/>
      <c r="J56" s="95"/>
      <c r="K56" s="125"/>
      <c r="L56" s="125"/>
      <c r="M56" s="125"/>
    </row>
    <row r="57" spans="1:13" ht="24" customHeight="1">
      <c r="A57" s="89" t="s">
        <v>10</v>
      </c>
      <c r="G57" s="110"/>
      <c r="H57" s="110"/>
      <c r="I57" s="110"/>
      <c r="K57" s="110"/>
      <c r="M57" s="110"/>
    </row>
  </sheetData>
  <mergeCells count="12">
    <mergeCell ref="G6:I6"/>
    <mergeCell ref="K6:M6"/>
    <mergeCell ref="G7:I7"/>
    <mergeCell ref="K7:M7"/>
    <mergeCell ref="G8:I8"/>
    <mergeCell ref="K8:M8"/>
    <mergeCell ref="G41:I41"/>
    <mergeCell ref="K41:M41"/>
    <mergeCell ref="G42:I42"/>
    <mergeCell ref="K42:M42"/>
    <mergeCell ref="G43:I43"/>
    <mergeCell ref="K43:M43"/>
  </mergeCells>
  <pageMargins left="0.86614173228346458" right="0.39370078740157483" top="0.9055118110236221" bottom="0" header="0.19685039370078741" footer="0.19685039370078741"/>
  <pageSetup paperSize="9" scale="80" fitToHeight="0" orientation="portrait" r:id="rId1"/>
  <headerFooter differentOddEven="1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4"/>
  <sheetViews>
    <sheetView showGridLines="0" view="pageBreakPreview" topLeftCell="A13" zoomScale="80" zoomScaleNormal="70" zoomScaleSheetLayoutView="80" workbookViewId="0">
      <selection activeCell="D17" sqref="D17"/>
    </sheetView>
  </sheetViews>
  <sheetFormatPr defaultColWidth="9.1796875" defaultRowHeight="24" customHeight="1"/>
  <cols>
    <col min="1" max="1" width="42.1796875" style="47" customWidth="1"/>
    <col min="2" max="2" width="1" style="47" customWidth="1"/>
    <col min="3" max="3" width="17.1796875" style="47" customWidth="1"/>
    <col min="4" max="4" width="1.81640625" style="47" customWidth="1"/>
    <col min="5" max="5" width="17.1796875" style="47" customWidth="1"/>
    <col min="6" max="6" width="1.81640625" style="47" customWidth="1"/>
    <col min="7" max="7" width="17.1796875" style="47" customWidth="1"/>
    <col min="8" max="8" width="1.81640625" style="47" customWidth="1"/>
    <col min="9" max="9" width="17.1796875" style="47" customWidth="1"/>
    <col min="10" max="10" width="1.81640625" style="47" customWidth="1"/>
    <col min="11" max="11" width="17.1796875" style="47" customWidth="1"/>
    <col min="12" max="12" width="1.81640625" style="47" customWidth="1"/>
    <col min="13" max="13" width="17.1796875" style="47" customWidth="1"/>
    <col min="14" max="14" width="1.81640625" style="47" customWidth="1"/>
    <col min="15" max="15" width="17.1796875" style="47" customWidth="1"/>
    <col min="16" max="16" width="10.1796875" style="47" bestFit="1" customWidth="1"/>
    <col min="17" max="16384" width="9.1796875" style="47"/>
  </cols>
  <sheetData>
    <row r="1" spans="1:16" ht="24" customHeight="1">
      <c r="A1" s="139" t="s">
        <v>95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6" ht="24" customHeight="1">
      <c r="A2" s="43" t="s">
        <v>110</v>
      </c>
      <c r="B2" s="43"/>
      <c r="C2" s="62"/>
      <c r="D2" s="62"/>
      <c r="E2" s="62"/>
      <c r="F2" s="62"/>
      <c r="G2" s="62"/>
      <c r="H2" s="62"/>
      <c r="I2" s="62"/>
    </row>
    <row r="3" spans="1:16" ht="24" customHeight="1">
      <c r="A3" s="62" t="s">
        <v>165</v>
      </c>
      <c r="B3" s="62"/>
      <c r="C3" s="62"/>
      <c r="D3" s="62"/>
      <c r="E3" s="62"/>
      <c r="F3" s="62"/>
      <c r="G3" s="62"/>
      <c r="H3" s="62"/>
      <c r="I3" s="62"/>
    </row>
    <row r="4" spans="1:16" ht="24" customHeight="1">
      <c r="A4" s="43" t="s">
        <v>179</v>
      </c>
      <c r="B4" s="43"/>
      <c r="C4" s="62"/>
      <c r="D4" s="62"/>
      <c r="E4" s="62"/>
      <c r="F4" s="62"/>
      <c r="G4" s="62"/>
      <c r="H4" s="62"/>
      <c r="I4" s="62"/>
    </row>
    <row r="5" spans="1:16" ht="21" customHeight="1"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4" t="s">
        <v>96</v>
      </c>
    </row>
    <row r="6" spans="1:16" ht="21" customHeight="1">
      <c r="C6" s="140" t="s">
        <v>106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</row>
    <row r="7" spans="1:16" s="50" customFormat="1" ht="21" customHeight="1">
      <c r="C7" s="50" t="s">
        <v>98</v>
      </c>
      <c r="G7" s="141" t="s">
        <v>22</v>
      </c>
      <c r="H7" s="141"/>
      <c r="I7" s="141"/>
      <c r="J7" s="141"/>
      <c r="M7" s="50" t="s">
        <v>118</v>
      </c>
    </row>
    <row r="8" spans="1:16" s="50" customFormat="1" ht="24" customHeight="1">
      <c r="C8" s="50" t="s">
        <v>131</v>
      </c>
      <c r="E8" s="50" t="s">
        <v>48</v>
      </c>
      <c r="G8" s="50" t="s">
        <v>125</v>
      </c>
      <c r="K8" s="50" t="s">
        <v>25</v>
      </c>
      <c r="M8" s="50" t="s">
        <v>119</v>
      </c>
      <c r="O8" s="50" t="s">
        <v>47</v>
      </c>
    </row>
    <row r="9" spans="1:16" s="50" customFormat="1" ht="24" customHeight="1">
      <c r="C9" s="48" t="s">
        <v>132</v>
      </c>
      <c r="E9" s="48" t="s">
        <v>49</v>
      </c>
      <c r="G9" s="46" t="s">
        <v>105</v>
      </c>
      <c r="I9" s="48" t="s">
        <v>50</v>
      </c>
      <c r="K9" s="48" t="s">
        <v>117</v>
      </c>
      <c r="M9" s="48" t="s">
        <v>120</v>
      </c>
      <c r="O9" s="48" t="s">
        <v>19</v>
      </c>
    </row>
    <row r="10" spans="1:16" s="50" customFormat="1" ht="24" customHeight="1">
      <c r="A10" s="53" t="s">
        <v>170</v>
      </c>
      <c r="B10" s="53"/>
      <c r="C10" s="58">
        <v>6229329</v>
      </c>
      <c r="D10" s="56"/>
      <c r="E10" s="56">
        <v>319888</v>
      </c>
      <c r="F10" s="56"/>
      <c r="G10" s="56">
        <v>627000</v>
      </c>
      <c r="H10" s="56"/>
      <c r="I10" s="56">
        <v>6187907</v>
      </c>
      <c r="J10" s="56"/>
      <c r="K10" s="56">
        <v>13364124</v>
      </c>
      <c r="L10" s="56"/>
      <c r="M10" s="56">
        <v>6</v>
      </c>
      <c r="N10" s="56"/>
      <c r="O10" s="56">
        <f>SUM(K10:M10)</f>
        <v>13364130</v>
      </c>
    </row>
    <row r="11" spans="1:16" ht="24" customHeight="1">
      <c r="A11" s="49" t="s">
        <v>97</v>
      </c>
      <c r="B11" s="53"/>
      <c r="C11" s="65">
        <v>0</v>
      </c>
      <c r="D11" s="56"/>
      <c r="E11" s="65">
        <v>0</v>
      </c>
      <c r="F11" s="56"/>
      <c r="G11" s="65">
        <v>0</v>
      </c>
      <c r="H11" s="56"/>
      <c r="I11" s="65">
        <v>253604</v>
      </c>
      <c r="J11" s="56"/>
      <c r="K11" s="65">
        <v>253604</v>
      </c>
      <c r="L11" s="56"/>
      <c r="M11" s="65">
        <v>2</v>
      </c>
      <c r="N11" s="56"/>
      <c r="O11" s="65">
        <f t="shared" ref="O11:O12" si="0">SUM(K11:M11)</f>
        <v>253606</v>
      </c>
    </row>
    <row r="12" spans="1:16" s="50" customFormat="1" ht="24" customHeight="1">
      <c r="A12" s="49" t="s">
        <v>136</v>
      </c>
      <c r="B12" s="49"/>
      <c r="C12" s="66">
        <v>0</v>
      </c>
      <c r="D12" s="58"/>
      <c r="E12" s="66">
        <v>0</v>
      </c>
      <c r="F12" s="58"/>
      <c r="G12" s="66">
        <v>0</v>
      </c>
      <c r="H12" s="58"/>
      <c r="I12" s="66">
        <v>0</v>
      </c>
      <c r="J12" s="58"/>
      <c r="K12" s="67">
        <v>0</v>
      </c>
      <c r="L12" s="58"/>
      <c r="M12" s="66">
        <v>0</v>
      </c>
      <c r="N12" s="58"/>
      <c r="O12" s="67">
        <f t="shared" si="0"/>
        <v>0</v>
      </c>
      <c r="P12" s="58"/>
    </row>
    <row r="13" spans="1:16" s="50" customFormat="1" ht="24" customHeight="1">
      <c r="A13" s="49" t="s">
        <v>93</v>
      </c>
      <c r="B13" s="49"/>
      <c r="C13" s="58">
        <f>SUM(C11:C12)</f>
        <v>0</v>
      </c>
      <c r="D13" s="58"/>
      <c r="E13" s="58">
        <f>SUM(E11:E12)</f>
        <v>0</v>
      </c>
      <c r="F13" s="58"/>
      <c r="G13" s="58">
        <f>SUM(G11:G12)</f>
        <v>0</v>
      </c>
      <c r="H13" s="58"/>
      <c r="I13" s="58">
        <f>SUM(I11:I12)</f>
        <v>253604</v>
      </c>
      <c r="J13" s="58"/>
      <c r="K13" s="58">
        <f>SUM(K11:K12)</f>
        <v>253604</v>
      </c>
      <c r="L13" s="58"/>
      <c r="M13" s="58">
        <f>SUM(M11:M12)</f>
        <v>2</v>
      </c>
      <c r="N13" s="58"/>
      <c r="O13" s="58">
        <f>SUM(K13:M13)</f>
        <v>253606</v>
      </c>
      <c r="P13" s="58"/>
    </row>
    <row r="14" spans="1:16" s="50" customFormat="1" ht="24" customHeight="1">
      <c r="A14" s="49" t="s">
        <v>156</v>
      </c>
      <c r="B14" s="49"/>
      <c r="C14" s="58">
        <v>0</v>
      </c>
      <c r="D14" s="58"/>
      <c r="E14" s="58">
        <v>0</v>
      </c>
      <c r="F14" s="58"/>
      <c r="G14" s="58">
        <v>0</v>
      </c>
      <c r="H14" s="58"/>
      <c r="I14" s="58">
        <v>0</v>
      </c>
      <c r="J14" s="58"/>
      <c r="K14" s="56">
        <v>0</v>
      </c>
      <c r="L14" s="58"/>
      <c r="M14" s="58">
        <v>-6</v>
      </c>
      <c r="N14" s="58"/>
      <c r="O14" s="56">
        <f>SUM(K14:M14)</f>
        <v>-6</v>
      </c>
      <c r="P14" s="58"/>
    </row>
    <row r="15" spans="1:16" ht="24" customHeight="1" thickBot="1">
      <c r="A15" s="53" t="s">
        <v>180</v>
      </c>
      <c r="B15" s="53"/>
      <c r="C15" s="133">
        <f>SUM(C10,C13:C14)</f>
        <v>6229329</v>
      </c>
      <c r="D15" s="56"/>
      <c r="E15" s="133">
        <f>SUM(E10,E13:E14)</f>
        <v>319888</v>
      </c>
      <c r="F15" s="56"/>
      <c r="G15" s="133">
        <f>SUM(G10,G13:G14)</f>
        <v>627000</v>
      </c>
      <c r="H15" s="56"/>
      <c r="I15" s="133">
        <f>SUM(I10,I13:I14)</f>
        <v>6441511</v>
      </c>
      <c r="J15" s="56"/>
      <c r="K15" s="133">
        <f>SUM(K10,K13:K14)</f>
        <v>13617728</v>
      </c>
      <c r="L15" s="56"/>
      <c r="M15" s="133">
        <f>SUM(M10,M13:M14)</f>
        <v>2</v>
      </c>
      <c r="N15" s="56"/>
      <c r="O15" s="133">
        <f>SUM(O10,O13:O14)</f>
        <v>13617730</v>
      </c>
    </row>
    <row r="16" spans="1:16" ht="24" customHeight="1" thickTop="1">
      <c r="A16" s="53"/>
      <c r="B16" s="53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</row>
    <row r="17" spans="1:16" s="50" customFormat="1" ht="24" customHeight="1">
      <c r="A17" s="53" t="s">
        <v>181</v>
      </c>
      <c r="B17" s="53"/>
      <c r="C17" s="58">
        <v>6229329</v>
      </c>
      <c r="D17" s="56"/>
      <c r="E17" s="56">
        <v>319888</v>
      </c>
      <c r="F17" s="56"/>
      <c r="G17" s="56">
        <v>627000</v>
      </c>
      <c r="H17" s="56"/>
      <c r="I17" s="56">
        <v>6898107</v>
      </c>
      <c r="J17" s="56"/>
      <c r="K17" s="56">
        <v>14074324</v>
      </c>
      <c r="L17" s="56"/>
      <c r="M17" s="56">
        <v>5</v>
      </c>
      <c r="N17" s="56"/>
      <c r="O17" s="56">
        <f>SUM(K17:M17)</f>
        <v>14074329</v>
      </c>
    </row>
    <row r="18" spans="1:16" ht="24" customHeight="1">
      <c r="A18" s="49" t="s">
        <v>97</v>
      </c>
      <c r="B18" s="53"/>
      <c r="C18" s="65">
        <v>0</v>
      </c>
      <c r="D18" s="56"/>
      <c r="E18" s="65">
        <v>0</v>
      </c>
      <c r="F18" s="56"/>
      <c r="G18" s="65">
        <v>0</v>
      </c>
      <c r="H18" s="56"/>
      <c r="I18" s="65">
        <f>Pl!G46</f>
        <v>340348</v>
      </c>
      <c r="J18" s="56"/>
      <c r="K18" s="65">
        <f>I18</f>
        <v>340348</v>
      </c>
      <c r="L18" s="56"/>
      <c r="M18" s="65">
        <v>2</v>
      </c>
      <c r="N18" s="56"/>
      <c r="O18" s="65">
        <f t="shared" ref="O18:O21" si="1">SUM(K18:M18)</f>
        <v>340350</v>
      </c>
    </row>
    <row r="19" spans="1:16" s="50" customFormat="1" ht="24" customHeight="1">
      <c r="A19" s="49" t="s">
        <v>136</v>
      </c>
      <c r="B19" s="49"/>
      <c r="C19" s="66">
        <v>0</v>
      </c>
      <c r="D19" s="58"/>
      <c r="E19" s="66">
        <v>0</v>
      </c>
      <c r="F19" s="58"/>
      <c r="G19" s="66">
        <v>0</v>
      </c>
      <c r="H19" s="58"/>
      <c r="I19" s="66">
        <v>0</v>
      </c>
      <c r="J19" s="58"/>
      <c r="K19" s="67">
        <v>0</v>
      </c>
      <c r="L19" s="58"/>
      <c r="M19" s="66">
        <v>0</v>
      </c>
      <c r="N19" s="58"/>
      <c r="O19" s="67">
        <f t="shared" si="1"/>
        <v>0</v>
      </c>
      <c r="P19" s="58"/>
    </row>
    <row r="20" spans="1:16" ht="24" customHeight="1">
      <c r="A20" s="49" t="s">
        <v>93</v>
      </c>
      <c r="B20" s="49"/>
      <c r="C20" s="69">
        <f>SUM(C18:C19)</f>
        <v>0</v>
      </c>
      <c r="D20" s="58"/>
      <c r="E20" s="69">
        <f>SUM(E18:E19)</f>
        <v>0</v>
      </c>
      <c r="F20" s="58"/>
      <c r="G20" s="69">
        <f>SUM(G18:G19)</f>
        <v>0</v>
      </c>
      <c r="H20" s="58"/>
      <c r="I20" s="69">
        <f>SUM(I18:I19)</f>
        <v>340348</v>
      </c>
      <c r="J20" s="58"/>
      <c r="K20" s="69">
        <f>SUM(K18:K19)</f>
        <v>340348</v>
      </c>
      <c r="L20" s="58"/>
      <c r="M20" s="69">
        <f>SUM(M18:M19)</f>
        <v>2</v>
      </c>
      <c r="N20" s="58"/>
      <c r="O20" s="69">
        <f t="shared" si="1"/>
        <v>340350</v>
      </c>
    </row>
    <row r="21" spans="1:16" ht="24" customHeight="1">
      <c r="A21" s="49" t="s">
        <v>156</v>
      </c>
      <c r="B21" s="49"/>
      <c r="C21" s="58">
        <v>0</v>
      </c>
      <c r="D21" s="58"/>
      <c r="E21" s="58">
        <v>0</v>
      </c>
      <c r="F21" s="58"/>
      <c r="G21" s="58">
        <v>0</v>
      </c>
      <c r="H21" s="58"/>
      <c r="I21" s="58">
        <v>0</v>
      </c>
      <c r="J21" s="58"/>
      <c r="K21" s="56">
        <v>0</v>
      </c>
      <c r="L21" s="58"/>
      <c r="M21" s="58">
        <v>-5</v>
      </c>
      <c r="N21" s="58"/>
      <c r="O21" s="58">
        <f t="shared" si="1"/>
        <v>-5</v>
      </c>
    </row>
    <row r="22" spans="1:16" ht="24" customHeight="1" thickBot="1">
      <c r="A22" s="53" t="s">
        <v>182</v>
      </c>
      <c r="B22" s="53"/>
      <c r="C22" s="133">
        <f>SUM(C17,C20:C21)</f>
        <v>6229329</v>
      </c>
      <c r="D22" s="56"/>
      <c r="E22" s="133">
        <f>SUM(E17,E20:E21)</f>
        <v>319888</v>
      </c>
      <c r="F22" s="56"/>
      <c r="G22" s="133">
        <f>SUM(G17,G20:G21)</f>
        <v>627000</v>
      </c>
      <c r="H22" s="56"/>
      <c r="I22" s="133">
        <f>SUM(I17,I20:I21)</f>
        <v>7238455</v>
      </c>
      <c r="J22" s="56"/>
      <c r="K22" s="133">
        <f>SUM(K17,K20:K21)</f>
        <v>14414672</v>
      </c>
      <c r="L22" s="56"/>
      <c r="M22" s="133">
        <f>SUM(M17,M20:M21)</f>
        <v>2</v>
      </c>
      <c r="N22" s="56"/>
      <c r="O22" s="133">
        <f>SUM(O17,O20:O21)</f>
        <v>14414674</v>
      </c>
    </row>
    <row r="23" spans="1:16" ht="24" customHeight="1" thickTop="1">
      <c r="A23" s="53"/>
      <c r="B23" s="53"/>
      <c r="C23" s="56">
        <f>SUM(C22-BS!F94)</f>
        <v>0</v>
      </c>
      <c r="D23" s="56"/>
      <c r="E23" s="56">
        <f>SUM(E22-[1]BS!J93)</f>
        <v>0</v>
      </c>
      <c r="F23" s="56"/>
      <c r="G23" s="56">
        <f>G22-BS!F97</f>
        <v>0</v>
      </c>
      <c r="H23" s="56"/>
      <c r="I23" s="56">
        <f>I22-BS!F98</f>
        <v>0</v>
      </c>
      <c r="J23" s="56"/>
      <c r="K23" s="56">
        <f>K22-BS!F99</f>
        <v>0</v>
      </c>
      <c r="L23" s="56"/>
      <c r="M23" s="70"/>
      <c r="N23" s="56"/>
      <c r="O23" s="56">
        <f>O22-BS!F101</f>
        <v>0</v>
      </c>
    </row>
    <row r="24" spans="1:16" ht="24" customHeight="1">
      <c r="A24" s="49" t="s">
        <v>10</v>
      </c>
      <c r="B24" s="49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71"/>
    </row>
  </sheetData>
  <mergeCells count="3">
    <mergeCell ref="A1:O1"/>
    <mergeCell ref="C6:O6"/>
    <mergeCell ref="G7:J7"/>
  </mergeCells>
  <printOptions horizontalCentered="1"/>
  <pageMargins left="0.39370078740157483" right="0.39370078740157483" top="0.86614173228346458" bottom="0.3937007874015748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2"/>
  <sheetViews>
    <sheetView showGridLines="0" view="pageBreakPreview" zoomScale="80" zoomScaleNormal="90" zoomScaleSheetLayoutView="80" workbookViewId="0">
      <selection activeCell="C16" sqref="C16"/>
    </sheetView>
  </sheetViews>
  <sheetFormatPr defaultColWidth="9.1796875" defaultRowHeight="24" customHeight="1"/>
  <cols>
    <col min="1" max="1" width="32.1796875" style="47" customWidth="1"/>
    <col min="2" max="2" width="21.81640625" style="47" customWidth="1"/>
    <col min="3" max="3" width="20.1796875" style="47" customWidth="1"/>
    <col min="4" max="4" width="1.81640625" style="47" customWidth="1"/>
    <col min="5" max="5" width="20.1796875" style="47" customWidth="1"/>
    <col min="6" max="6" width="1.81640625" style="47" customWidth="1"/>
    <col min="7" max="7" width="20.1796875" style="47" customWidth="1"/>
    <col min="8" max="8" width="1.81640625" style="47" customWidth="1"/>
    <col min="9" max="9" width="20.1796875" style="47" customWidth="1"/>
    <col min="10" max="10" width="1.81640625" style="47" customWidth="1"/>
    <col min="11" max="11" width="20.1796875" style="47" customWidth="1"/>
    <col min="12" max="12" width="9.1796875" style="47"/>
    <col min="13" max="13" width="10.1796875" style="47" bestFit="1" customWidth="1"/>
    <col min="14" max="16384" width="9.1796875" style="47"/>
  </cols>
  <sheetData>
    <row r="1" spans="1:12" ht="24" customHeight="1">
      <c r="A1" s="139" t="s">
        <v>95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</row>
    <row r="2" spans="1:12" ht="24" customHeight="1">
      <c r="A2" s="43" t="s">
        <v>110</v>
      </c>
      <c r="B2" s="43"/>
      <c r="C2" s="62"/>
      <c r="D2" s="62"/>
      <c r="E2" s="62"/>
      <c r="F2" s="62"/>
      <c r="G2" s="62"/>
      <c r="H2" s="62"/>
      <c r="I2" s="62"/>
    </row>
    <row r="3" spans="1:12" ht="24" customHeight="1">
      <c r="A3" s="62" t="s">
        <v>166</v>
      </c>
      <c r="B3" s="62"/>
      <c r="C3" s="62"/>
      <c r="D3" s="62"/>
      <c r="E3" s="62"/>
      <c r="F3" s="62"/>
      <c r="G3" s="62"/>
      <c r="H3" s="62"/>
      <c r="I3" s="62"/>
    </row>
    <row r="4" spans="1:12" ht="24" customHeight="1">
      <c r="A4" s="43" t="s">
        <v>179</v>
      </c>
      <c r="B4" s="43"/>
      <c r="C4" s="62"/>
      <c r="D4" s="62"/>
      <c r="E4" s="62"/>
      <c r="F4" s="62"/>
      <c r="G4" s="62"/>
      <c r="H4" s="62"/>
      <c r="I4" s="62"/>
    </row>
    <row r="5" spans="1:12" ht="24" customHeight="1">
      <c r="C5" s="63"/>
      <c r="D5" s="63"/>
      <c r="E5" s="63"/>
      <c r="F5" s="63"/>
      <c r="G5" s="63"/>
      <c r="H5" s="63"/>
      <c r="I5" s="63"/>
      <c r="J5" s="63"/>
      <c r="K5" s="64" t="s">
        <v>96</v>
      </c>
    </row>
    <row r="6" spans="1:12" ht="24" customHeight="1">
      <c r="C6" s="140" t="s">
        <v>107</v>
      </c>
      <c r="D6" s="140"/>
      <c r="E6" s="140"/>
      <c r="F6" s="140"/>
      <c r="G6" s="140"/>
      <c r="H6" s="140"/>
      <c r="I6" s="140"/>
      <c r="J6" s="140"/>
      <c r="K6" s="140"/>
    </row>
    <row r="7" spans="1:12" ht="24" customHeight="1">
      <c r="C7" s="63"/>
      <c r="D7" s="63"/>
      <c r="E7" s="63"/>
      <c r="F7" s="63"/>
      <c r="G7" s="141" t="s">
        <v>22</v>
      </c>
      <c r="H7" s="141"/>
      <c r="I7" s="141"/>
      <c r="J7" s="63"/>
      <c r="K7" s="64"/>
    </row>
    <row r="8" spans="1:12" s="50" customFormat="1" ht="24" customHeight="1">
      <c r="C8" s="50" t="s">
        <v>98</v>
      </c>
      <c r="E8" s="50" t="s">
        <v>48</v>
      </c>
      <c r="G8" s="50" t="s">
        <v>125</v>
      </c>
      <c r="K8" s="50" t="s">
        <v>47</v>
      </c>
    </row>
    <row r="9" spans="1:12" s="50" customFormat="1" ht="24" customHeight="1">
      <c r="C9" s="48" t="s">
        <v>152</v>
      </c>
      <c r="E9" s="48" t="s">
        <v>49</v>
      </c>
      <c r="G9" s="46" t="s">
        <v>105</v>
      </c>
      <c r="I9" s="48" t="s">
        <v>50</v>
      </c>
      <c r="K9" s="48" t="s">
        <v>19</v>
      </c>
    </row>
    <row r="10" spans="1:12" s="50" customFormat="1" ht="24" customHeight="1">
      <c r="A10" s="53" t="s">
        <v>170</v>
      </c>
      <c r="B10" s="53"/>
      <c r="C10" s="56">
        <v>6229329</v>
      </c>
      <c r="D10" s="56"/>
      <c r="E10" s="56">
        <v>319888</v>
      </c>
      <c r="F10" s="56"/>
      <c r="G10" s="56">
        <v>627000</v>
      </c>
      <c r="H10" s="56"/>
      <c r="I10" s="56">
        <v>6105583</v>
      </c>
      <c r="J10" s="56"/>
      <c r="K10" s="56">
        <f>SUM(C10:I10)</f>
        <v>13281800</v>
      </c>
    </row>
    <row r="11" spans="1:12" ht="24" customHeight="1">
      <c r="A11" s="49" t="s">
        <v>97</v>
      </c>
      <c r="B11" s="53"/>
      <c r="C11" s="65">
        <v>0</v>
      </c>
      <c r="D11" s="56"/>
      <c r="E11" s="65">
        <v>0</v>
      </c>
      <c r="F11" s="56"/>
      <c r="G11" s="65">
        <v>0</v>
      </c>
      <c r="H11" s="56"/>
      <c r="I11" s="65">
        <v>313780</v>
      </c>
      <c r="J11" s="56"/>
      <c r="K11" s="65">
        <f>SUM(C11:I11)</f>
        <v>313780</v>
      </c>
    </row>
    <row r="12" spans="1:12" s="50" customFormat="1" ht="24" customHeight="1">
      <c r="A12" s="49" t="s">
        <v>136</v>
      </c>
      <c r="B12" s="49"/>
      <c r="C12" s="66">
        <v>0</v>
      </c>
      <c r="D12" s="58"/>
      <c r="E12" s="66">
        <v>0</v>
      </c>
      <c r="F12" s="58"/>
      <c r="G12" s="66">
        <v>0</v>
      </c>
      <c r="H12" s="58"/>
      <c r="I12" s="66">
        <v>0</v>
      </c>
      <c r="J12" s="58"/>
      <c r="K12" s="66">
        <f>SUM(C12:I12)</f>
        <v>0</v>
      </c>
      <c r="L12" s="58"/>
    </row>
    <row r="13" spans="1:12" s="50" customFormat="1" ht="24" customHeight="1">
      <c r="A13" s="49" t="s">
        <v>93</v>
      </c>
      <c r="B13" s="49"/>
      <c r="C13" s="131">
        <f>SUM(C11:C12)</f>
        <v>0</v>
      </c>
      <c r="D13" s="58"/>
      <c r="E13" s="131">
        <f>SUM(E11:E12)</f>
        <v>0</v>
      </c>
      <c r="F13" s="58"/>
      <c r="G13" s="131">
        <f>SUM(G11:G12)</f>
        <v>0</v>
      </c>
      <c r="H13" s="58"/>
      <c r="I13" s="131">
        <f>SUM(I11:I12)</f>
        <v>313780</v>
      </c>
      <c r="J13" s="58"/>
      <c r="K13" s="131">
        <f>SUM(K11:K12)</f>
        <v>313780</v>
      </c>
      <c r="L13" s="58"/>
    </row>
    <row r="14" spans="1:12" ht="24" customHeight="1" thickBot="1">
      <c r="A14" s="53" t="s">
        <v>180</v>
      </c>
      <c r="B14" s="53"/>
      <c r="C14" s="68">
        <f>SUM(C10,C13:C13)</f>
        <v>6229329</v>
      </c>
      <c r="D14" s="56"/>
      <c r="E14" s="68">
        <f>SUM(E10,E13:E13)</f>
        <v>319888</v>
      </c>
      <c r="F14" s="56"/>
      <c r="G14" s="68">
        <f>SUM(G10,G13:G13)</f>
        <v>627000</v>
      </c>
      <c r="H14" s="56"/>
      <c r="I14" s="68">
        <f>SUM(I10,I13:I13)</f>
        <v>6419363</v>
      </c>
      <c r="J14" s="56"/>
      <c r="K14" s="68">
        <f>SUM(K10,K13:K13)</f>
        <v>13595580</v>
      </c>
    </row>
    <row r="15" spans="1:12" s="50" customFormat="1" ht="23.5" customHeight="1" thickTop="1">
      <c r="C15" s="56"/>
      <c r="D15" s="56"/>
      <c r="E15" s="56"/>
      <c r="F15" s="56"/>
      <c r="G15" s="72"/>
      <c r="H15" s="56"/>
      <c r="I15" s="56"/>
      <c r="J15" s="56"/>
      <c r="K15" s="56"/>
    </row>
    <row r="16" spans="1:12" s="50" customFormat="1" ht="24" customHeight="1">
      <c r="A16" s="53" t="s">
        <v>181</v>
      </c>
      <c r="B16" s="53"/>
      <c r="C16" s="56">
        <v>6229329</v>
      </c>
      <c r="D16" s="56"/>
      <c r="E16" s="56">
        <v>319888</v>
      </c>
      <c r="F16" s="56"/>
      <c r="G16" s="56">
        <v>627000</v>
      </c>
      <c r="H16" s="56"/>
      <c r="I16" s="56">
        <v>6829614</v>
      </c>
      <c r="J16" s="56"/>
      <c r="K16" s="56">
        <f>SUM(C16:I16)</f>
        <v>14005831</v>
      </c>
    </row>
    <row r="17" spans="1:12" ht="24" customHeight="1">
      <c r="A17" s="49" t="s">
        <v>97</v>
      </c>
      <c r="B17" s="53"/>
      <c r="C17" s="65">
        <v>0</v>
      </c>
      <c r="D17" s="56"/>
      <c r="E17" s="65">
        <v>0</v>
      </c>
      <c r="F17" s="56"/>
      <c r="G17" s="65">
        <v>0</v>
      </c>
      <c r="H17" s="56"/>
      <c r="I17" s="65">
        <f>Pl!K46</f>
        <v>380902</v>
      </c>
      <c r="J17" s="56"/>
      <c r="K17" s="65">
        <f>SUM(C17:I17)</f>
        <v>380902</v>
      </c>
    </row>
    <row r="18" spans="1:12" s="50" customFormat="1" ht="24" customHeight="1">
      <c r="A18" s="49" t="s">
        <v>136</v>
      </c>
      <c r="B18" s="49"/>
      <c r="C18" s="66">
        <v>0</v>
      </c>
      <c r="D18" s="58"/>
      <c r="E18" s="66">
        <v>0</v>
      </c>
      <c r="F18" s="58"/>
      <c r="G18" s="66">
        <v>0</v>
      </c>
      <c r="H18" s="58"/>
      <c r="I18" s="66">
        <v>0</v>
      </c>
      <c r="J18" s="58"/>
      <c r="K18" s="66">
        <f>SUM(C18:I18)</f>
        <v>0</v>
      </c>
      <c r="L18" s="58"/>
    </row>
    <row r="19" spans="1:12" ht="24" customHeight="1">
      <c r="A19" s="49" t="s">
        <v>93</v>
      </c>
      <c r="B19" s="49"/>
      <c r="C19" s="69">
        <f>SUM(C17:C18)</f>
        <v>0</v>
      </c>
      <c r="D19" s="58"/>
      <c r="E19" s="69">
        <f>SUM(E17:E18)</f>
        <v>0</v>
      </c>
      <c r="F19" s="58"/>
      <c r="G19" s="69">
        <f>SUM(G17:G18)</f>
        <v>0</v>
      </c>
      <c r="H19" s="58"/>
      <c r="I19" s="69">
        <f>SUM(I17:I18)</f>
        <v>380902</v>
      </c>
      <c r="J19" s="58"/>
      <c r="K19" s="69">
        <f>SUM(K17:K18)</f>
        <v>380902</v>
      </c>
    </row>
    <row r="20" spans="1:12" ht="24" customHeight="1" thickBot="1">
      <c r="A20" s="53" t="s">
        <v>182</v>
      </c>
      <c r="B20" s="53"/>
      <c r="C20" s="133">
        <f>SUM(C16,C19:C19)</f>
        <v>6229329</v>
      </c>
      <c r="D20" s="56"/>
      <c r="E20" s="133">
        <f>SUM(E16,E19:E19)</f>
        <v>319888</v>
      </c>
      <c r="F20" s="56"/>
      <c r="G20" s="133">
        <f>SUM(G16,G19:G19)</f>
        <v>627000</v>
      </c>
      <c r="H20" s="56"/>
      <c r="I20" s="133">
        <f>SUM(I16,I19:I19)</f>
        <v>7210516</v>
      </c>
      <c r="J20" s="56"/>
      <c r="K20" s="133">
        <f>SUM(K16,K19:K19)</f>
        <v>14386733</v>
      </c>
    </row>
    <row r="21" spans="1:12" ht="24" customHeight="1" thickTop="1">
      <c r="A21" s="53"/>
      <c r="B21" s="53"/>
      <c r="C21" s="56">
        <f>SUM(C20-BS!J94)</f>
        <v>0</v>
      </c>
      <c r="D21" s="56"/>
      <c r="E21" s="56">
        <f>SUM(E20-[1]BS!J93)</f>
        <v>0</v>
      </c>
      <c r="F21" s="56"/>
      <c r="G21" s="56">
        <f>G20-BS!J97</f>
        <v>0</v>
      </c>
      <c r="H21" s="56"/>
      <c r="I21" s="56">
        <f>I20-BS!J98</f>
        <v>0</v>
      </c>
      <c r="J21" s="56"/>
      <c r="K21" s="56">
        <f>K20-BS!J101</f>
        <v>0</v>
      </c>
    </row>
    <row r="22" spans="1:12" ht="24" customHeight="1">
      <c r="A22" s="49" t="s">
        <v>10</v>
      </c>
      <c r="B22" s="49"/>
      <c r="C22" s="50"/>
      <c r="D22" s="50"/>
      <c r="E22" s="50"/>
      <c r="F22" s="50"/>
      <c r="G22" s="50"/>
      <c r="H22" s="50"/>
      <c r="I22" s="50"/>
      <c r="J22" s="50"/>
      <c r="K22" s="73"/>
    </row>
  </sheetData>
  <mergeCells count="3">
    <mergeCell ref="A1:K1"/>
    <mergeCell ref="C6:K6"/>
    <mergeCell ref="G7:I7"/>
  </mergeCells>
  <printOptions horizontalCentered="1"/>
  <pageMargins left="0.39370078740157483" right="0.39370078740157483" top="0.86614173228346458" bottom="0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4"/>
  <sheetViews>
    <sheetView showGridLines="0" view="pageBreakPreview" topLeftCell="A57" zoomScale="110" zoomScaleNormal="110" zoomScaleSheetLayoutView="110" workbookViewId="0">
      <selection activeCell="A67" sqref="A67"/>
    </sheetView>
  </sheetViews>
  <sheetFormatPr defaultColWidth="9.1796875" defaultRowHeight="24" customHeight="1"/>
  <cols>
    <col min="1" max="1" width="54.54296875" style="49" customWidth="1"/>
    <col min="2" max="2" width="13.1796875" style="49" customWidth="1"/>
    <col min="3" max="3" width="1.1796875" style="49" customWidth="1"/>
    <col min="4" max="4" width="13.1796875" style="49" customWidth="1"/>
    <col min="5" max="5" width="1.1796875" style="49" customWidth="1"/>
    <col min="6" max="6" width="13.1796875" style="49" customWidth="1"/>
    <col min="7" max="7" width="1.1796875" style="49" customWidth="1"/>
    <col min="8" max="8" width="13.1796875" style="49" customWidth="1"/>
    <col min="9" max="9" width="13.1796875" style="49" bestFit="1" customWidth="1"/>
    <col min="10" max="11" width="9.1796875" style="49"/>
    <col min="12" max="13" width="11.1796875" style="49" bestFit="1" customWidth="1"/>
    <col min="14" max="16384" width="9.1796875" style="49"/>
  </cols>
  <sheetData>
    <row r="1" spans="1:8" s="45" customFormat="1" ht="24" customHeight="1">
      <c r="A1" s="43"/>
      <c r="B1" s="43"/>
      <c r="C1" s="43"/>
      <c r="D1" s="43"/>
      <c r="E1" s="43"/>
      <c r="F1" s="74"/>
      <c r="G1" s="74"/>
      <c r="H1" s="41" t="s">
        <v>95</v>
      </c>
    </row>
    <row r="2" spans="1:8" s="45" customFormat="1" ht="24" customHeight="1">
      <c r="A2" s="43" t="s">
        <v>110</v>
      </c>
      <c r="B2" s="43"/>
      <c r="C2" s="43"/>
      <c r="D2" s="43"/>
      <c r="E2" s="43"/>
      <c r="F2" s="74"/>
      <c r="G2" s="74"/>
      <c r="H2" s="75"/>
    </row>
    <row r="3" spans="1:8" s="45" customFormat="1" ht="24" customHeight="1">
      <c r="A3" s="61" t="s">
        <v>37</v>
      </c>
      <c r="B3" s="61"/>
      <c r="C3" s="61"/>
      <c r="D3" s="61"/>
      <c r="E3" s="61"/>
      <c r="F3" s="44"/>
      <c r="G3" s="74"/>
      <c r="H3" s="75"/>
    </row>
    <row r="4" spans="1:8" s="45" customFormat="1" ht="24" customHeight="1">
      <c r="A4" s="43" t="s">
        <v>179</v>
      </c>
      <c r="B4" s="43"/>
      <c r="C4" s="43"/>
      <c r="D4" s="43"/>
      <c r="E4" s="43"/>
      <c r="F4" s="44"/>
      <c r="G4" s="74"/>
      <c r="H4" s="75"/>
    </row>
    <row r="5" spans="1:8" s="45" customFormat="1" ht="24" customHeight="1">
      <c r="F5" s="44"/>
      <c r="G5" s="74"/>
      <c r="H5" s="41" t="s">
        <v>94</v>
      </c>
    </row>
    <row r="6" spans="1:8" s="45" customFormat="1" ht="24" customHeight="1">
      <c r="B6" s="141" t="s">
        <v>106</v>
      </c>
      <c r="C6" s="141"/>
      <c r="D6" s="141"/>
      <c r="E6" s="50"/>
      <c r="F6" s="142" t="s">
        <v>107</v>
      </c>
      <c r="G6" s="142"/>
      <c r="H6" s="142"/>
    </row>
    <row r="7" spans="1:8" s="45" customFormat="1" ht="24" customHeight="1">
      <c r="B7" s="143" t="s">
        <v>124</v>
      </c>
      <c r="C7" s="143"/>
      <c r="D7" s="143"/>
      <c r="E7" s="50"/>
      <c r="F7" s="143" t="s">
        <v>124</v>
      </c>
      <c r="G7" s="143"/>
      <c r="H7" s="143"/>
    </row>
    <row r="8" spans="1:8" s="45" customFormat="1" ht="24" customHeight="1">
      <c r="B8" s="142" t="s">
        <v>183</v>
      </c>
      <c r="C8" s="142"/>
      <c r="D8" s="142"/>
      <c r="E8" s="50"/>
      <c r="F8" s="142" t="s">
        <v>183</v>
      </c>
      <c r="G8" s="142"/>
      <c r="H8" s="142"/>
    </row>
    <row r="9" spans="1:8" s="45" customFormat="1" ht="24" customHeight="1">
      <c r="B9" s="52">
        <v>2569</v>
      </c>
      <c r="C9" s="51"/>
      <c r="D9" s="52">
        <v>2568</v>
      </c>
      <c r="E9" s="51"/>
      <c r="F9" s="52">
        <v>2569</v>
      </c>
      <c r="G9" s="51"/>
      <c r="H9" s="52">
        <v>2568</v>
      </c>
    </row>
    <row r="10" spans="1:8" s="47" customFormat="1" ht="24" customHeight="1">
      <c r="A10" s="53" t="s">
        <v>38</v>
      </c>
      <c r="B10" s="53"/>
      <c r="C10" s="53"/>
      <c r="D10" s="53"/>
      <c r="F10" s="76"/>
      <c r="H10" s="56"/>
    </row>
    <row r="11" spans="1:8" s="47" customFormat="1" ht="24" customHeight="1">
      <c r="A11" s="49" t="s">
        <v>81</v>
      </c>
      <c r="B11" s="56">
        <f>Pl!G27</f>
        <v>436796</v>
      </c>
      <c r="C11" s="56"/>
      <c r="D11" s="56">
        <v>325316</v>
      </c>
      <c r="E11" s="56"/>
      <c r="F11" s="56">
        <f>Pl!K27</f>
        <v>470446</v>
      </c>
      <c r="G11" s="56"/>
      <c r="H11" s="56">
        <v>380023</v>
      </c>
    </row>
    <row r="12" spans="1:8" s="47" customFormat="1" ht="24" customHeight="1">
      <c r="A12" s="49" t="s">
        <v>82</v>
      </c>
      <c r="B12" s="58"/>
      <c r="C12" s="58"/>
      <c r="D12" s="58"/>
      <c r="E12" s="56"/>
      <c r="F12" s="56"/>
      <c r="G12" s="56"/>
      <c r="H12" s="56"/>
    </row>
    <row r="13" spans="1:8" s="47" customFormat="1" ht="24" customHeight="1">
      <c r="A13" s="49" t="s">
        <v>64</v>
      </c>
      <c r="B13" s="58"/>
      <c r="C13" s="58"/>
      <c r="D13" s="58"/>
      <c r="E13" s="56"/>
      <c r="F13" s="56"/>
      <c r="G13" s="56"/>
      <c r="H13" s="56"/>
    </row>
    <row r="14" spans="1:8" s="47" customFormat="1" ht="24" customHeight="1">
      <c r="A14" s="54" t="s">
        <v>39</v>
      </c>
      <c r="B14" s="56">
        <v>7171</v>
      </c>
      <c r="C14" s="56"/>
      <c r="D14" s="56">
        <v>6850</v>
      </c>
      <c r="E14" s="56"/>
      <c r="F14" s="56">
        <v>7168</v>
      </c>
      <c r="G14" s="56"/>
      <c r="H14" s="56">
        <v>6848</v>
      </c>
    </row>
    <row r="15" spans="1:8" s="47" customFormat="1" ht="24" customHeight="1">
      <c r="A15" s="54" t="s">
        <v>137</v>
      </c>
      <c r="B15" s="56">
        <v>110644</v>
      </c>
      <c r="C15" s="56"/>
      <c r="D15" s="56">
        <v>249696</v>
      </c>
      <c r="E15" s="56"/>
      <c r="F15" s="56">
        <v>110644</v>
      </c>
      <c r="G15" s="56"/>
      <c r="H15" s="56">
        <v>249696</v>
      </c>
    </row>
    <row r="16" spans="1:8" s="47" customFormat="1" ht="24" customHeight="1">
      <c r="A16" s="54" t="s">
        <v>143</v>
      </c>
      <c r="B16" s="56">
        <v>-20</v>
      </c>
      <c r="C16" s="56"/>
      <c r="D16" s="56">
        <v>0</v>
      </c>
      <c r="E16" s="56"/>
      <c r="F16" s="56">
        <v>-20</v>
      </c>
      <c r="G16" s="56"/>
      <c r="H16" s="56">
        <v>0</v>
      </c>
    </row>
    <row r="17" spans="1:8" s="47" customFormat="1" ht="24" customHeight="1">
      <c r="A17" s="54" t="s">
        <v>189</v>
      </c>
      <c r="B17" s="56">
        <v>-21087</v>
      </c>
      <c r="C17" s="56"/>
      <c r="D17" s="56">
        <v>-13574</v>
      </c>
      <c r="E17" s="56"/>
      <c r="F17" s="56">
        <v>-21087</v>
      </c>
      <c r="G17" s="56"/>
      <c r="H17" s="56">
        <v>-13574</v>
      </c>
    </row>
    <row r="18" spans="1:8" s="47" customFormat="1" ht="24" customHeight="1">
      <c r="A18" s="49" t="s">
        <v>70</v>
      </c>
      <c r="B18" s="56">
        <v>1751</v>
      </c>
      <c r="C18" s="56"/>
      <c r="D18" s="56">
        <v>1837</v>
      </c>
      <c r="E18" s="56"/>
      <c r="F18" s="56">
        <v>1717</v>
      </c>
      <c r="G18" s="56"/>
      <c r="H18" s="56">
        <v>1807</v>
      </c>
    </row>
    <row r="19" spans="1:8" s="47" customFormat="1" ht="24" customHeight="1">
      <c r="A19" s="49" t="s">
        <v>173</v>
      </c>
      <c r="B19" s="56">
        <v>0</v>
      </c>
      <c r="C19" s="56"/>
      <c r="D19" s="56">
        <v>0</v>
      </c>
      <c r="E19" s="56"/>
      <c r="F19" s="56">
        <v>-68047</v>
      </c>
      <c r="G19" s="56"/>
      <c r="H19" s="56">
        <v>-81924</v>
      </c>
    </row>
    <row r="20" spans="1:8" s="47" customFormat="1" ht="24" customHeight="1">
      <c r="A20" s="49" t="s">
        <v>138</v>
      </c>
      <c r="B20" s="56">
        <v>-668302</v>
      </c>
      <c r="C20" s="56"/>
      <c r="D20" s="56">
        <v>-762003</v>
      </c>
      <c r="E20" s="56"/>
      <c r="F20" s="56">
        <v>-668302</v>
      </c>
      <c r="G20" s="56"/>
      <c r="H20" s="56">
        <v>-762003</v>
      </c>
    </row>
    <row r="21" spans="1:8" s="47" customFormat="1" ht="24" customHeight="1">
      <c r="A21" s="49" t="s">
        <v>148</v>
      </c>
      <c r="B21" s="59">
        <v>197689</v>
      </c>
      <c r="C21" s="56"/>
      <c r="D21" s="59">
        <v>273723</v>
      </c>
      <c r="E21" s="56"/>
      <c r="F21" s="59">
        <v>197689</v>
      </c>
      <c r="G21" s="56"/>
      <c r="H21" s="59">
        <v>273723</v>
      </c>
    </row>
    <row r="22" spans="1:8" s="47" customFormat="1" ht="24" customHeight="1">
      <c r="A22" s="49" t="s">
        <v>83</v>
      </c>
      <c r="B22" s="58"/>
      <c r="C22" s="58"/>
      <c r="D22" s="58"/>
      <c r="E22" s="56"/>
      <c r="F22" s="56"/>
      <c r="G22" s="56"/>
      <c r="H22" s="56"/>
    </row>
    <row r="23" spans="1:8" s="47" customFormat="1" ht="24" customHeight="1">
      <c r="A23" s="49" t="s">
        <v>40</v>
      </c>
      <c r="B23" s="56">
        <f>SUM(B11:B21)</f>
        <v>64642</v>
      </c>
      <c r="C23" s="56"/>
      <c r="D23" s="56">
        <f>SUM(D11:D21)</f>
        <v>81845</v>
      </c>
      <c r="E23" s="56"/>
      <c r="F23" s="56">
        <f>SUM(F11:F21)</f>
        <v>30208</v>
      </c>
      <c r="G23" s="56"/>
      <c r="H23" s="56">
        <f>SUM(H11:H21)</f>
        <v>54596</v>
      </c>
    </row>
    <row r="24" spans="1:8" s="47" customFormat="1" ht="24" customHeight="1">
      <c r="A24" s="49" t="s">
        <v>41</v>
      </c>
      <c r="B24" s="58"/>
      <c r="C24" s="58"/>
      <c r="D24" s="58"/>
      <c r="E24" s="56"/>
      <c r="F24" s="56"/>
      <c r="G24" s="56"/>
      <c r="H24" s="56"/>
    </row>
    <row r="25" spans="1:8" s="47" customFormat="1" ht="24" customHeight="1">
      <c r="A25" s="49" t="s">
        <v>52</v>
      </c>
      <c r="B25" s="56">
        <v>713685</v>
      </c>
      <c r="C25" s="56"/>
      <c r="D25" s="56">
        <v>1519654</v>
      </c>
      <c r="E25" s="56"/>
      <c r="F25" s="56">
        <v>713685</v>
      </c>
      <c r="G25" s="56"/>
      <c r="H25" s="56">
        <v>1519654</v>
      </c>
    </row>
    <row r="26" spans="1:8" s="47" customFormat="1" ht="24" customHeight="1">
      <c r="A26" s="49" t="s">
        <v>60</v>
      </c>
      <c r="B26" s="56">
        <v>-13316</v>
      </c>
      <c r="C26" s="56"/>
      <c r="D26" s="56">
        <v>15238</v>
      </c>
      <c r="E26" s="56"/>
      <c r="F26" s="56">
        <v>-13316</v>
      </c>
      <c r="G26" s="56"/>
      <c r="H26" s="56">
        <v>15238</v>
      </c>
    </row>
    <row r="27" spans="1:8" s="47" customFormat="1" ht="24" customHeight="1">
      <c r="A27" s="49" t="s">
        <v>146</v>
      </c>
      <c r="B27" s="56">
        <v>-325864</v>
      </c>
      <c r="C27" s="56"/>
      <c r="D27" s="56">
        <v>101430</v>
      </c>
      <c r="E27" s="56"/>
      <c r="F27" s="56">
        <v>-325864</v>
      </c>
      <c r="G27" s="56"/>
      <c r="H27" s="56">
        <v>101430</v>
      </c>
    </row>
    <row r="28" spans="1:8" s="47" customFormat="1" ht="24" customHeight="1">
      <c r="A28" s="49" t="s">
        <v>72</v>
      </c>
      <c r="B28" s="56">
        <v>-144</v>
      </c>
      <c r="C28" s="56"/>
      <c r="D28" s="56">
        <v>2767</v>
      </c>
      <c r="E28" s="56"/>
      <c r="F28" s="56">
        <v>966</v>
      </c>
      <c r="G28" s="56"/>
      <c r="H28" s="56">
        <v>2150</v>
      </c>
    </row>
    <row r="29" spans="1:8" s="47" customFormat="1" ht="24" customHeight="1">
      <c r="A29" s="49" t="s">
        <v>53</v>
      </c>
      <c r="B29" s="56">
        <v>192716</v>
      </c>
      <c r="C29" s="56"/>
      <c r="D29" s="56">
        <v>476894</v>
      </c>
      <c r="E29" s="56"/>
      <c r="F29" s="56">
        <v>192716</v>
      </c>
      <c r="G29" s="56"/>
      <c r="H29" s="56">
        <v>476894</v>
      </c>
    </row>
    <row r="30" spans="1:8" s="47" customFormat="1" ht="24" customHeight="1">
      <c r="A30" s="54" t="s">
        <v>42</v>
      </c>
      <c r="B30" s="56">
        <v>2060</v>
      </c>
      <c r="C30" s="56"/>
      <c r="D30" s="56">
        <v>-4974</v>
      </c>
      <c r="E30" s="56"/>
      <c r="F30" s="56">
        <v>2757</v>
      </c>
      <c r="G30" s="56"/>
      <c r="H30" s="56">
        <v>-5516</v>
      </c>
    </row>
    <row r="31" spans="1:8" s="47" customFormat="1" ht="24" customHeight="1">
      <c r="A31" s="49" t="s">
        <v>69</v>
      </c>
      <c r="B31" s="58">
        <v>59472</v>
      </c>
      <c r="C31" s="58"/>
      <c r="D31" s="58">
        <v>41909</v>
      </c>
      <c r="E31" s="56"/>
      <c r="F31" s="56">
        <v>59471</v>
      </c>
      <c r="G31" s="56"/>
      <c r="H31" s="58">
        <v>41909</v>
      </c>
    </row>
    <row r="32" spans="1:8" s="47" customFormat="1" ht="24" customHeight="1">
      <c r="A32" s="49" t="s">
        <v>159</v>
      </c>
      <c r="B32" s="58"/>
      <c r="C32" s="58"/>
      <c r="D32" s="58"/>
      <c r="E32" s="56"/>
      <c r="F32" s="56"/>
      <c r="G32" s="56"/>
      <c r="H32" s="56"/>
    </row>
    <row r="33" spans="1:9" s="47" customFormat="1" ht="24" customHeight="1">
      <c r="A33" s="49" t="s">
        <v>74</v>
      </c>
      <c r="B33" s="56">
        <v>22771</v>
      </c>
      <c r="C33" s="56"/>
      <c r="D33" s="56">
        <v>21653</v>
      </c>
      <c r="E33" s="56"/>
      <c r="F33" s="56">
        <v>13502</v>
      </c>
      <c r="G33" s="56"/>
      <c r="H33" s="56">
        <v>25584</v>
      </c>
    </row>
    <row r="34" spans="1:9" s="47" customFormat="1" ht="24" customHeight="1">
      <c r="A34" s="54" t="s">
        <v>43</v>
      </c>
      <c r="B34" s="59">
        <v>-5751</v>
      </c>
      <c r="C34" s="56"/>
      <c r="D34" s="59">
        <v>109220</v>
      </c>
      <c r="E34" s="56"/>
      <c r="F34" s="59">
        <v>-5636</v>
      </c>
      <c r="G34" s="56"/>
      <c r="H34" s="59">
        <v>109074</v>
      </c>
    </row>
    <row r="35" spans="1:9" s="47" customFormat="1" ht="24" customHeight="1">
      <c r="A35" s="54" t="s">
        <v>174</v>
      </c>
      <c r="B35" s="56">
        <f>SUM(B23:B34)</f>
        <v>710271</v>
      </c>
      <c r="C35" s="56"/>
      <c r="D35" s="56">
        <f>SUM(D23:D34)</f>
        <v>2365636</v>
      </c>
      <c r="E35" s="56"/>
      <c r="F35" s="56">
        <f>SUM(F23:F34)</f>
        <v>668489</v>
      </c>
      <c r="G35" s="56"/>
      <c r="H35" s="56">
        <f>SUM(H23:H34)</f>
        <v>2341013</v>
      </c>
    </row>
    <row r="36" spans="1:9" s="47" customFormat="1" ht="24" customHeight="1">
      <c r="A36" s="54" t="s">
        <v>65</v>
      </c>
      <c r="B36" s="56">
        <v>720580</v>
      </c>
      <c r="C36" s="56"/>
      <c r="D36" s="56">
        <v>824482</v>
      </c>
      <c r="E36" s="56"/>
      <c r="F36" s="56">
        <v>720580</v>
      </c>
      <c r="G36" s="56"/>
      <c r="H36" s="56">
        <v>824482</v>
      </c>
    </row>
    <row r="37" spans="1:9" s="47" customFormat="1" ht="24" customHeight="1">
      <c r="A37" s="54" t="s">
        <v>66</v>
      </c>
      <c r="B37" s="59">
        <v>-1592</v>
      </c>
      <c r="C37" s="56"/>
      <c r="D37" s="59">
        <v>-2758</v>
      </c>
      <c r="E37" s="56"/>
      <c r="F37" s="59">
        <v>-1203</v>
      </c>
      <c r="G37" s="56"/>
      <c r="H37" s="59">
        <v>-1280</v>
      </c>
    </row>
    <row r="38" spans="1:9" s="47" customFormat="1" ht="24" customHeight="1">
      <c r="A38" s="61" t="s">
        <v>167</v>
      </c>
      <c r="B38" s="59">
        <f>SUM(B35:B37)</f>
        <v>1429259</v>
      </c>
      <c r="C38" s="56"/>
      <c r="D38" s="59">
        <f>SUM(D35:D37)</f>
        <v>3187360</v>
      </c>
      <c r="E38" s="56"/>
      <c r="F38" s="59">
        <f>SUM(F35:F37)</f>
        <v>1387866</v>
      </c>
      <c r="G38" s="56"/>
      <c r="H38" s="59">
        <f>SUM(H35:H37)</f>
        <v>3164215</v>
      </c>
    </row>
    <row r="39" spans="1:9" s="47" customFormat="1" ht="24" customHeight="1">
      <c r="A39" s="49"/>
      <c r="B39" s="49"/>
      <c r="C39" s="49"/>
      <c r="D39" s="49"/>
      <c r="E39" s="49"/>
      <c r="H39" s="41"/>
    </row>
    <row r="40" spans="1:9" s="47" customFormat="1" ht="24" customHeight="1">
      <c r="A40" s="78" t="s">
        <v>10</v>
      </c>
      <c r="B40" s="78"/>
      <c r="C40" s="78"/>
      <c r="D40" s="78"/>
      <c r="E40" s="78"/>
      <c r="F40" s="55"/>
      <c r="H40" s="58"/>
    </row>
    <row r="41" spans="1:9" s="45" customFormat="1" ht="24" customHeight="1">
      <c r="A41" s="43"/>
      <c r="B41" s="43"/>
      <c r="C41" s="43"/>
      <c r="D41" s="43"/>
      <c r="E41" s="43"/>
      <c r="F41" s="74"/>
      <c r="G41" s="74"/>
      <c r="H41" s="41" t="s">
        <v>95</v>
      </c>
      <c r="I41" s="47"/>
    </row>
    <row r="42" spans="1:9" s="45" customFormat="1" ht="24" customHeight="1">
      <c r="A42" s="43" t="s">
        <v>110</v>
      </c>
      <c r="B42" s="43"/>
      <c r="C42" s="43"/>
      <c r="D42" s="43"/>
      <c r="E42" s="43"/>
      <c r="F42" s="44"/>
      <c r="G42" s="74"/>
      <c r="H42" s="75"/>
      <c r="I42" s="47"/>
    </row>
    <row r="43" spans="1:9" s="45" customFormat="1" ht="24" customHeight="1">
      <c r="A43" s="61" t="s">
        <v>44</v>
      </c>
      <c r="B43" s="61"/>
      <c r="C43" s="61"/>
      <c r="D43" s="61"/>
      <c r="E43" s="61"/>
      <c r="F43" s="74"/>
      <c r="G43" s="74"/>
      <c r="H43" s="75"/>
      <c r="I43" s="47"/>
    </row>
    <row r="44" spans="1:9" s="45" customFormat="1" ht="24" customHeight="1">
      <c r="A44" s="43" t="s">
        <v>179</v>
      </c>
      <c r="B44" s="43"/>
      <c r="C44" s="43"/>
      <c r="D44" s="43"/>
      <c r="E44" s="43"/>
      <c r="F44" s="44"/>
      <c r="G44" s="74"/>
      <c r="H44" s="75"/>
      <c r="I44" s="47"/>
    </row>
    <row r="45" spans="1:9" s="45" customFormat="1" ht="24" customHeight="1">
      <c r="F45" s="44"/>
      <c r="G45" s="74"/>
      <c r="H45" s="41" t="s">
        <v>94</v>
      </c>
      <c r="I45" s="47"/>
    </row>
    <row r="46" spans="1:9" s="45" customFormat="1" ht="24" customHeight="1">
      <c r="B46" s="141" t="s">
        <v>106</v>
      </c>
      <c r="C46" s="141"/>
      <c r="D46" s="141"/>
      <c r="E46" s="50"/>
      <c r="F46" s="142" t="s">
        <v>107</v>
      </c>
      <c r="G46" s="142"/>
      <c r="H46" s="142"/>
      <c r="I46" s="47"/>
    </row>
    <row r="47" spans="1:9" s="45" customFormat="1" ht="24" customHeight="1">
      <c r="B47" s="143" t="s">
        <v>124</v>
      </c>
      <c r="C47" s="143"/>
      <c r="D47" s="143"/>
      <c r="E47" s="50"/>
      <c r="F47" s="143" t="s">
        <v>124</v>
      </c>
      <c r="G47" s="143"/>
      <c r="H47" s="143"/>
      <c r="I47" s="47"/>
    </row>
    <row r="48" spans="1:9" s="45" customFormat="1" ht="24" customHeight="1">
      <c r="B48" s="142" t="s">
        <v>183</v>
      </c>
      <c r="C48" s="142"/>
      <c r="D48" s="142"/>
      <c r="E48" s="50"/>
      <c r="F48" s="142" t="s">
        <v>183</v>
      </c>
      <c r="G48" s="142"/>
      <c r="H48" s="142"/>
      <c r="I48" s="47"/>
    </row>
    <row r="49" spans="1:18" s="47" customFormat="1" ht="24" customHeight="1">
      <c r="A49" s="45"/>
      <c r="B49" s="52">
        <v>2569</v>
      </c>
      <c r="C49" s="51"/>
      <c r="D49" s="52">
        <v>2568</v>
      </c>
      <c r="E49" s="51"/>
      <c r="F49" s="52">
        <v>2569</v>
      </c>
      <c r="G49" s="51"/>
      <c r="H49" s="52">
        <v>2568</v>
      </c>
    </row>
    <row r="50" spans="1:18" s="47" customFormat="1" ht="24" customHeight="1">
      <c r="A50" s="53" t="s">
        <v>45</v>
      </c>
      <c r="B50" s="53"/>
      <c r="C50" s="53"/>
      <c r="D50" s="53"/>
      <c r="E50" s="53"/>
      <c r="F50" s="76"/>
      <c r="H50" s="41"/>
    </row>
    <row r="51" spans="1:18" s="47" customFormat="1" ht="24" customHeight="1">
      <c r="A51" s="49" t="s">
        <v>61</v>
      </c>
      <c r="B51" s="56">
        <v>-9414</v>
      </c>
      <c r="C51" s="56"/>
      <c r="D51" s="56">
        <v>-1263</v>
      </c>
      <c r="E51" s="56"/>
      <c r="F51" s="56">
        <v>-9411</v>
      </c>
      <c r="G51" s="56"/>
      <c r="H51" s="56">
        <v>-1263</v>
      </c>
    </row>
    <row r="52" spans="1:18" s="47" customFormat="1" ht="24" customHeight="1">
      <c r="A52" s="49" t="s">
        <v>88</v>
      </c>
      <c r="B52" s="56">
        <v>-2430</v>
      </c>
      <c r="C52" s="56"/>
      <c r="D52" s="56">
        <v>-1580</v>
      </c>
      <c r="E52" s="56"/>
      <c r="F52" s="56">
        <v>-2430</v>
      </c>
      <c r="G52" s="56"/>
      <c r="H52" s="56">
        <v>-1580</v>
      </c>
    </row>
    <row r="53" spans="1:18" s="47" customFormat="1" ht="24" customHeight="1">
      <c r="A53" s="49" t="s">
        <v>144</v>
      </c>
      <c r="B53" s="56">
        <v>20</v>
      </c>
      <c r="C53" s="56"/>
      <c r="D53" s="56">
        <v>0</v>
      </c>
      <c r="E53" s="56"/>
      <c r="F53" s="56">
        <v>20</v>
      </c>
      <c r="G53" s="56"/>
      <c r="H53" s="56">
        <v>0</v>
      </c>
    </row>
    <row r="54" spans="1:18" s="47" customFormat="1" ht="24" customHeight="1">
      <c r="A54" s="53" t="s">
        <v>185</v>
      </c>
      <c r="B54" s="60">
        <f>SUM(B51:B53)</f>
        <v>-11824</v>
      </c>
      <c r="C54" s="56"/>
      <c r="D54" s="60">
        <f>SUM(D51:D53)</f>
        <v>-2843</v>
      </c>
      <c r="E54" s="56"/>
      <c r="F54" s="60">
        <f>SUM(F51:F53)</f>
        <v>-11821</v>
      </c>
      <c r="G54" s="56"/>
      <c r="H54" s="60">
        <f>SUM(H51:H53)</f>
        <v>-2843</v>
      </c>
    </row>
    <row r="55" spans="1:18" s="47" customFormat="1" ht="24" customHeight="1">
      <c r="A55" s="53" t="s">
        <v>46</v>
      </c>
      <c r="B55" s="126"/>
      <c r="C55" s="126"/>
      <c r="D55" s="126"/>
      <c r="E55" s="56"/>
      <c r="F55" s="56"/>
      <c r="G55" s="56"/>
      <c r="H55" s="56"/>
    </row>
    <row r="56" spans="1:18" s="47" customFormat="1" ht="24" customHeight="1">
      <c r="A56" s="78" t="s">
        <v>169</v>
      </c>
      <c r="B56" s="56">
        <v>-717369</v>
      </c>
      <c r="C56" s="56"/>
      <c r="D56" s="56">
        <v>-1267809</v>
      </c>
      <c r="E56" s="56"/>
      <c r="F56" s="56">
        <v>-717369</v>
      </c>
      <c r="G56" s="56"/>
      <c r="H56" s="56">
        <v>-1267809</v>
      </c>
    </row>
    <row r="57" spans="1:18" s="47" customFormat="1" ht="24" customHeight="1">
      <c r="A57" s="54" t="s">
        <v>142</v>
      </c>
      <c r="B57" s="56">
        <v>997988</v>
      </c>
      <c r="C57" s="56"/>
      <c r="D57" s="56">
        <v>998110</v>
      </c>
      <c r="E57" s="56"/>
      <c r="F57" s="56">
        <v>997988</v>
      </c>
      <c r="G57" s="56"/>
      <c r="H57" s="56">
        <v>998110</v>
      </c>
    </row>
    <row r="58" spans="1:18" s="47" customFormat="1" ht="24" customHeight="1">
      <c r="A58" s="54" t="s">
        <v>157</v>
      </c>
      <c r="B58" s="56">
        <v>0</v>
      </c>
      <c r="C58" s="56"/>
      <c r="D58" s="56">
        <v>-500000</v>
      </c>
      <c r="E58" s="56"/>
      <c r="F58" s="56">
        <v>0</v>
      </c>
      <c r="G58" s="56"/>
      <c r="H58" s="56">
        <v>-500000</v>
      </c>
    </row>
    <row r="59" spans="1:18" s="47" customFormat="1" ht="24" customHeight="1">
      <c r="A59" s="54" t="s">
        <v>103</v>
      </c>
      <c r="B59" s="47">
        <v>-2013244</v>
      </c>
      <c r="C59" s="56"/>
      <c r="D59" s="56">
        <v>-3045534</v>
      </c>
      <c r="E59" s="56"/>
      <c r="F59" s="56">
        <v>-2013244</v>
      </c>
      <c r="G59" s="56"/>
      <c r="H59" s="56">
        <v>-3045534</v>
      </c>
      <c r="K59" s="54"/>
      <c r="L59" s="56"/>
      <c r="M59" s="56"/>
      <c r="N59" s="56"/>
      <c r="O59" s="56"/>
      <c r="P59" s="56"/>
      <c r="Q59" s="56"/>
      <c r="R59" s="56"/>
    </row>
    <row r="60" spans="1:18" s="47" customFormat="1" ht="24" customHeight="1">
      <c r="A60" s="49" t="s">
        <v>140</v>
      </c>
      <c r="B60" s="56">
        <v>-2533</v>
      </c>
      <c r="C60" s="56"/>
      <c r="D60" s="56">
        <v>-1721</v>
      </c>
      <c r="E60" s="56"/>
      <c r="F60" s="56">
        <v>-2533</v>
      </c>
      <c r="G60" s="56"/>
      <c r="H60" s="56">
        <v>-1721</v>
      </c>
    </row>
    <row r="61" spans="1:18" s="47" customFormat="1" ht="24" customHeight="1">
      <c r="A61" s="49" t="s">
        <v>67</v>
      </c>
      <c r="B61" s="56">
        <v>-159383</v>
      </c>
      <c r="C61" s="56"/>
      <c r="D61" s="56">
        <v>-201751</v>
      </c>
      <c r="E61" s="56"/>
      <c r="F61" s="56">
        <v>-159383</v>
      </c>
      <c r="G61" s="56"/>
      <c r="H61" s="56">
        <v>-201751</v>
      </c>
    </row>
    <row r="62" spans="1:18" s="47" customFormat="1" ht="24" customHeight="1">
      <c r="A62" s="53" t="s">
        <v>168</v>
      </c>
      <c r="B62" s="60">
        <f>SUM(B56:B61)</f>
        <v>-1894541</v>
      </c>
      <c r="C62" s="56"/>
      <c r="D62" s="60">
        <f>SUM(D56:D61)</f>
        <v>-4018705</v>
      </c>
      <c r="E62" s="56"/>
      <c r="F62" s="60">
        <f>SUM(F56:F61)</f>
        <v>-1894541</v>
      </c>
      <c r="G62" s="56"/>
      <c r="H62" s="60">
        <f>SUM(H56:H61)</f>
        <v>-4018705</v>
      </c>
    </row>
    <row r="63" spans="1:18" s="47" customFormat="1" ht="24" customHeight="1">
      <c r="A63" s="53" t="s">
        <v>186</v>
      </c>
      <c r="B63" s="56">
        <f>SUM(B38,B54,B62)</f>
        <v>-477106</v>
      </c>
      <c r="C63" s="56"/>
      <c r="D63" s="56">
        <f>SUM(D38,D54,D62)</f>
        <v>-834188</v>
      </c>
      <c r="E63" s="56"/>
      <c r="F63" s="56">
        <f>SUM(F38,F54,F62)</f>
        <v>-518496</v>
      </c>
      <c r="G63" s="56"/>
      <c r="H63" s="56">
        <f>SUM(H54,H38,H62)</f>
        <v>-857333</v>
      </c>
    </row>
    <row r="64" spans="1:18" s="47" customFormat="1" ht="24" customHeight="1">
      <c r="A64" s="54" t="s">
        <v>99</v>
      </c>
      <c r="B64" s="59">
        <v>1214676</v>
      </c>
      <c r="C64" s="56"/>
      <c r="D64" s="59">
        <v>3690627</v>
      </c>
      <c r="E64" s="56"/>
      <c r="F64" s="59">
        <v>1105368</v>
      </c>
      <c r="G64" s="56"/>
      <c r="H64" s="59">
        <v>3564281</v>
      </c>
    </row>
    <row r="65" spans="1:8" s="47" customFormat="1" ht="24" customHeight="1" thickBot="1">
      <c r="A65" s="43" t="s">
        <v>100</v>
      </c>
      <c r="B65" s="68">
        <f>SUM(B63:B64)</f>
        <v>737570</v>
      </c>
      <c r="C65" s="56"/>
      <c r="D65" s="68">
        <f>SUM(D63:D64)</f>
        <v>2856439</v>
      </c>
      <c r="E65" s="56"/>
      <c r="F65" s="68">
        <f>SUM(F63:F64)</f>
        <v>586872</v>
      </c>
      <c r="G65" s="56"/>
      <c r="H65" s="68">
        <f>SUM(H63:H64)</f>
        <v>2706948</v>
      </c>
    </row>
    <row r="66" spans="1:8" s="47" customFormat="1" ht="24" customHeight="1" thickTop="1">
      <c r="A66" s="43"/>
      <c r="B66" s="57">
        <f>SUM(B65-BS!F11)</f>
        <v>0</v>
      </c>
      <c r="C66" s="79"/>
      <c r="D66" s="57"/>
      <c r="E66" s="56"/>
      <c r="F66" s="56">
        <f>SUM(F65-BS!J11)</f>
        <v>0</v>
      </c>
      <c r="G66" s="56"/>
      <c r="H66" s="57"/>
    </row>
    <row r="67" spans="1:8" s="47" customFormat="1" ht="24" customHeight="1">
      <c r="A67" s="53" t="s">
        <v>90</v>
      </c>
      <c r="B67" s="126"/>
      <c r="C67" s="126"/>
      <c r="D67" s="126"/>
      <c r="E67" s="126"/>
      <c r="F67" s="56"/>
      <c r="G67" s="56"/>
      <c r="H67" s="56"/>
    </row>
    <row r="68" spans="1:8" s="47" customFormat="1" ht="24" customHeight="1">
      <c r="A68" s="49" t="s">
        <v>91</v>
      </c>
      <c r="B68" s="58"/>
      <c r="C68" s="58"/>
      <c r="D68" s="58"/>
      <c r="E68" s="58"/>
      <c r="F68" s="56"/>
      <c r="G68" s="56"/>
      <c r="H68" s="56"/>
    </row>
    <row r="69" spans="1:8" s="47" customFormat="1" ht="24" customHeight="1">
      <c r="A69" s="49" t="s">
        <v>92</v>
      </c>
      <c r="B69" s="56">
        <v>128816</v>
      </c>
      <c r="C69" s="56"/>
      <c r="D69" s="56">
        <v>367992</v>
      </c>
      <c r="E69" s="58"/>
      <c r="F69" s="56">
        <v>128816</v>
      </c>
      <c r="G69" s="56"/>
      <c r="H69" s="56">
        <v>367992</v>
      </c>
    </row>
    <row r="70" spans="1:8" s="47" customFormat="1" ht="24" customHeight="1">
      <c r="A70" s="49" t="s">
        <v>175</v>
      </c>
      <c r="B70" s="56">
        <v>0</v>
      </c>
      <c r="C70" s="56"/>
      <c r="D70" s="56">
        <v>36790</v>
      </c>
      <c r="E70" s="58"/>
      <c r="F70" s="56">
        <v>0</v>
      </c>
      <c r="G70" s="56"/>
      <c r="H70" s="56">
        <v>36790</v>
      </c>
    </row>
    <row r="71" spans="1:8" s="47" customFormat="1" ht="24" customHeight="1">
      <c r="A71" s="49" t="s">
        <v>147</v>
      </c>
      <c r="B71" s="56">
        <v>5857</v>
      </c>
      <c r="C71" s="56"/>
      <c r="D71" s="56">
        <v>1899</v>
      </c>
      <c r="E71" s="58"/>
      <c r="F71" s="56">
        <v>5857</v>
      </c>
      <c r="G71" s="56"/>
      <c r="H71" s="56">
        <v>1899</v>
      </c>
    </row>
    <row r="72" spans="1:8" s="47" customFormat="1" ht="24" customHeight="1">
      <c r="A72" s="49" t="s">
        <v>187</v>
      </c>
      <c r="B72" s="56">
        <v>0</v>
      </c>
      <c r="C72" s="56"/>
      <c r="D72" s="56">
        <v>0</v>
      </c>
      <c r="E72" s="58"/>
      <c r="F72" s="56">
        <v>68047</v>
      </c>
      <c r="G72" s="56"/>
      <c r="H72" s="56">
        <v>0</v>
      </c>
    </row>
    <row r="73" spans="1:8" s="47" customFormat="1" ht="24" customHeight="1">
      <c r="A73" s="49"/>
      <c r="B73" s="58"/>
      <c r="C73" s="49"/>
      <c r="D73" s="49"/>
      <c r="E73" s="49"/>
      <c r="F73" s="56"/>
      <c r="G73" s="50"/>
      <c r="H73" s="49"/>
    </row>
    <row r="74" spans="1:8" s="47" customFormat="1" ht="24" customHeight="1">
      <c r="A74" s="78" t="s">
        <v>10</v>
      </c>
      <c r="B74" s="78"/>
      <c r="C74" s="78"/>
      <c r="D74" s="78"/>
      <c r="E74" s="78"/>
      <c r="F74" s="55"/>
      <c r="H74" s="58"/>
    </row>
  </sheetData>
  <mergeCells count="12">
    <mergeCell ref="B48:D48"/>
    <mergeCell ref="B6:D6"/>
    <mergeCell ref="B7:D7"/>
    <mergeCell ref="B8:D8"/>
    <mergeCell ref="B46:D46"/>
    <mergeCell ref="B47:D47"/>
    <mergeCell ref="F6:H6"/>
    <mergeCell ref="F7:H7"/>
    <mergeCell ref="F8:H8"/>
    <mergeCell ref="F46:H46"/>
    <mergeCell ref="F48:H48"/>
    <mergeCell ref="F47:H47"/>
  </mergeCells>
  <pageMargins left="0.86614173228346458" right="0.39370078740157483" top="0.82677165354330717" bottom="0" header="0.31496062992125984" footer="0.31496062992125984"/>
  <pageSetup paperSize="9" scale="80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5022B7AB759F3479645D96F963459CA" ma:contentTypeVersion="10" ma:contentTypeDescription="สร้างเอกสารใหม่" ma:contentTypeScope="" ma:versionID="60f31ff0be6f5a250849940f274155c1">
  <xsd:schema xmlns:xsd="http://www.w3.org/2001/XMLSchema" xmlns:xs="http://www.w3.org/2001/XMLSchema" xmlns:p="http://schemas.microsoft.com/office/2006/metadata/properties" xmlns:ns2="8c6cf972-4402-4dab-af0f-f3b292bb81e9" xmlns:ns3="85a8c4e4-15f6-4fef-974a-9713027d88c7" targetNamespace="http://schemas.microsoft.com/office/2006/metadata/properties" ma:root="true" ma:fieldsID="8f08f000beb25566912bf7d578d1a026" ns2:_="" ns3:_="">
    <xsd:import namespace="8c6cf972-4402-4dab-af0f-f3b292bb81e9"/>
    <xsd:import namespace="85a8c4e4-15f6-4fef-974a-9713027d88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cf972-4402-4dab-af0f-f3b292bb81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a8c4e4-15f6-4fef-974a-9713027d88c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9a78498-9680-4f50-b512-ca7f07fb7e56}" ma:internalName="TaxCatchAll" ma:showField="CatchAllData" ma:web="85a8c4e4-15f6-4fef-974a-9713027d88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a8c4e4-15f6-4fef-974a-9713027d88c7" xsi:nil="true"/>
    <lcf76f155ced4ddcb4097134ff3c332f xmlns="8c6cf972-4402-4dab-af0f-f3b292bb81e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FD725C-AD40-4883-AFB4-4907D3D951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cf972-4402-4dab-af0f-f3b292bb81e9"/>
    <ds:schemaRef ds:uri="85a8c4e4-15f6-4fef-974a-9713027d88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FC6A3C-8292-486C-83F1-E8072E9124D9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67ae42e5-8fb5-4dc2-94f3-e474040f71df"/>
    <ds:schemaRef ds:uri="http://schemas.openxmlformats.org/package/2006/metadata/core-properties"/>
    <ds:schemaRef ds:uri="3b1cc460-8273-41d9-bc0f-9df4bfcad55b"/>
    <ds:schemaRef ds:uri="http://www.w3.org/XML/1998/namespace"/>
    <ds:schemaRef ds:uri="85a8c4e4-15f6-4fef-974a-9713027d88c7"/>
    <ds:schemaRef ds:uri="8c6cf972-4402-4dab-af0f-f3b292bb81e9"/>
  </ds:schemaRefs>
</ds:datastoreItem>
</file>

<file path=customXml/itemProps3.xml><?xml version="1.0" encoding="utf-8"?>
<ds:datastoreItem xmlns:ds="http://schemas.openxmlformats.org/officeDocument/2006/customXml" ds:itemID="{808F0F8D-DF08-4E4F-B051-AB56DCAF83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</cp:lastModifiedBy>
  <cp:lastPrinted>2026-05-08T09:53:51Z</cp:lastPrinted>
  <dcterms:created xsi:type="dcterms:W3CDTF">2011-03-08T09:02:15Z</dcterms:created>
  <dcterms:modified xsi:type="dcterms:W3CDTF">2026-05-08T10:48:15Z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0x010100D5022B7AB759F3479645D96F963459CA</vt:lpwstr>
  </property>
  <property fmtid="{D5CDD505-2E9C-101B-9397-08002B2CF9AE}" pid="4" name="MediaServiceImageTags">
    <vt:lpwstr/>
  </property>
</Properties>
</file>