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User\Desktop\งบ\"/>
    </mc:Choice>
  </mc:AlternateContent>
  <xr:revisionPtr revIDLastSave="0" documentId="8_{EFA62F72-9B17-4C66-BDE9-9817FD48D725}" xr6:coauthVersionLast="47" xr6:coauthVersionMax="47" xr10:uidLastSave="{00000000-0000-0000-0000-000000000000}"/>
  <bookViews>
    <workbookView xWindow="-110" yWindow="-110" windowWidth="19420" windowHeight="10420" tabRatio="604" firstSheet="1" activeTab="1" xr2:uid="{00000000-000D-0000-FFFF-FFFF00000000}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bs!$A$1:$J$103</definedName>
    <definedName name="_xlnm.Print_Area" localSheetId="5">CE!$A$1:$K$24</definedName>
    <definedName name="_xlnm.Print_Area" localSheetId="4">'CE-Conso'!$A$1:$O$25</definedName>
    <definedName name="_xlnm.Print_Area" localSheetId="6">CF!$A$1:$M$75</definedName>
    <definedName name="_xlnm.Print_Area" localSheetId="2">pl!$A$1:$J$57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8" l="1"/>
  <c r="K54" i="7"/>
  <c r="I54" i="7"/>
  <c r="G54" i="7"/>
  <c r="O21" i="8" l="1"/>
  <c r="M54" i="7" l="1"/>
  <c r="I13" i="4"/>
  <c r="I14" i="4" s="1"/>
  <c r="G13" i="4"/>
  <c r="G14" i="4" s="1"/>
  <c r="E13" i="4"/>
  <c r="E14" i="4" s="1"/>
  <c r="C13" i="4"/>
  <c r="C14" i="4" s="1"/>
  <c r="O14" i="8"/>
  <c r="M13" i="8"/>
  <c r="M15" i="8" s="1"/>
  <c r="I13" i="8"/>
  <c r="I15" i="8" s="1"/>
  <c r="G13" i="8"/>
  <c r="G15" i="8" s="1"/>
  <c r="E13" i="8"/>
  <c r="E15" i="8" s="1"/>
  <c r="C13" i="8"/>
  <c r="C15" i="8" s="1"/>
  <c r="O12" i="8"/>
  <c r="O10" i="8"/>
  <c r="J24" i="2"/>
  <c r="H24" i="2"/>
  <c r="F24" i="2"/>
  <c r="D24" i="2"/>
  <c r="J18" i="2"/>
  <c r="H18" i="2"/>
  <c r="F18" i="2"/>
  <c r="D18" i="2"/>
  <c r="K12" i="4"/>
  <c r="K11" i="4"/>
  <c r="K13" i="4" s="1"/>
  <c r="K10" i="4"/>
  <c r="D25" i="2" l="1"/>
  <c r="D27" i="2" s="1"/>
  <c r="D29" i="2" s="1"/>
  <c r="K14" i="4"/>
  <c r="K13" i="8"/>
  <c r="K15" i="8" s="1"/>
  <c r="O11" i="8"/>
  <c r="O13" i="8" s="1"/>
  <c r="O15" i="8" s="1"/>
  <c r="J25" i="2"/>
  <c r="J27" i="2" s="1"/>
  <c r="J29" i="2" s="1"/>
  <c r="J46" i="2" s="1"/>
  <c r="J54" i="2" s="1"/>
  <c r="H25" i="2"/>
  <c r="H27" i="2" s="1"/>
  <c r="H29" i="2" s="1"/>
  <c r="H33" i="2" s="1"/>
  <c r="H50" i="2" s="1"/>
  <c r="F25" i="2"/>
  <c r="F27" i="2" s="1"/>
  <c r="F29" i="2" s="1"/>
  <c r="F33" i="2" l="1"/>
  <c r="F50" i="2"/>
  <c r="F52" i="2" s="1"/>
  <c r="F46" i="2"/>
  <c r="D46" i="2"/>
  <c r="D50" i="2"/>
  <c r="D52" i="2" s="1"/>
  <c r="D33" i="2"/>
  <c r="D54" i="2"/>
  <c r="J33" i="2"/>
  <c r="J50" i="2" s="1"/>
  <c r="H46" i="2"/>
  <c r="H54" i="2" s="1"/>
  <c r="F54" i="2" l="1"/>
  <c r="F48" i="2"/>
  <c r="D48" i="2"/>
  <c r="J60" i="5"/>
  <c r="H60" i="5"/>
  <c r="F60" i="5"/>
  <c r="D60" i="5"/>
  <c r="K23" i="7" l="1"/>
  <c r="K35" i="7" s="1"/>
  <c r="I19" i="4" l="1"/>
  <c r="I20" i="4" s="1"/>
  <c r="I21" i="4" s="1"/>
  <c r="G19" i="4"/>
  <c r="G20" i="4" s="1"/>
  <c r="G21" i="4" s="1"/>
  <c r="E19" i="4"/>
  <c r="E20" i="4" s="1"/>
  <c r="E21" i="4" s="1"/>
  <c r="C19" i="4"/>
  <c r="C20" i="4" s="1"/>
  <c r="C21" i="4" s="1"/>
  <c r="K18" i="4"/>
  <c r="K17" i="4"/>
  <c r="K16" i="4"/>
  <c r="M20" i="8"/>
  <c r="M22" i="8" s="1"/>
  <c r="M23" i="8" s="1"/>
  <c r="K20" i="8"/>
  <c r="K22" i="8" s="1"/>
  <c r="I20" i="8"/>
  <c r="I22" i="8" s="1"/>
  <c r="I23" i="8" s="1"/>
  <c r="G20" i="8"/>
  <c r="G22" i="8" s="1"/>
  <c r="G23" i="8" s="1"/>
  <c r="E20" i="8"/>
  <c r="E22" i="8" s="1"/>
  <c r="E23" i="8" s="1"/>
  <c r="C20" i="8"/>
  <c r="C22" i="8" s="1"/>
  <c r="C23" i="8" s="1"/>
  <c r="O19" i="8"/>
  <c r="O18" i="8"/>
  <c r="O17" i="8"/>
  <c r="O20" i="8" l="1"/>
  <c r="O22" i="8" s="1"/>
  <c r="K19" i="4"/>
  <c r="K20" i="4" s="1"/>
  <c r="F20" i="5"/>
  <c r="H20" i="5"/>
  <c r="J20" i="5"/>
  <c r="M62" i="7" l="1"/>
  <c r="K62" i="7"/>
  <c r="G62" i="7"/>
  <c r="I62" i="7"/>
  <c r="J91" i="5" l="1"/>
  <c r="J93" i="5" s="1"/>
  <c r="H91" i="5"/>
  <c r="H93" i="5" s="1"/>
  <c r="K21" i="4" s="1"/>
  <c r="F91" i="5"/>
  <c r="F93" i="5" s="1"/>
  <c r="D91" i="5"/>
  <c r="K23" i="8" s="1"/>
  <c r="J69" i="5"/>
  <c r="H69" i="5"/>
  <c r="F69" i="5"/>
  <c r="D69" i="5"/>
  <c r="J33" i="5"/>
  <c r="H33" i="5"/>
  <c r="F33" i="5"/>
  <c r="D33" i="5"/>
  <c r="D20" i="5"/>
  <c r="G23" i="7"/>
  <c r="I23" i="7"/>
  <c r="K38" i="7"/>
  <c r="M23" i="7"/>
  <c r="M35" i="7" l="1"/>
  <c r="M38" i="7" s="1"/>
  <c r="M63" i="7" s="1"/>
  <c r="M65" i="7" s="1"/>
  <c r="I35" i="7"/>
  <c r="I38" i="7" s="1"/>
  <c r="I63" i="7" s="1"/>
  <c r="I65" i="7" s="1"/>
  <c r="G35" i="7"/>
  <c r="G38" i="7" s="1"/>
  <c r="G63" i="7" s="1"/>
  <c r="G65" i="7" s="1"/>
  <c r="G66" i="7" s="1"/>
  <c r="F70" i="5"/>
  <c r="F94" i="5" s="1"/>
  <c r="K63" i="7"/>
  <c r="K65" i="7" s="1"/>
  <c r="K66" i="7" s="1"/>
  <c r="J34" i="5"/>
  <c r="F34" i="5"/>
  <c r="D93" i="5"/>
  <c r="O23" i="8" s="1"/>
  <c r="H70" i="5"/>
  <c r="H94" i="5" s="1"/>
  <c r="D70" i="5"/>
  <c r="J70" i="5"/>
  <c r="J94" i="5" s="1"/>
  <c r="H34" i="5"/>
  <c r="D34" i="5"/>
  <c r="F95" i="5" l="1"/>
  <c r="D94" i="5"/>
  <c r="D95" i="5" s="1"/>
  <c r="J95" i="5"/>
  <c r="H95" i="5"/>
</calcChain>
</file>

<file path=xl/sharedStrings.xml><?xml version="1.0" encoding="utf-8"?>
<sst xmlns="http://schemas.openxmlformats.org/spreadsheetml/2006/main" count="330" uniqueCount="189">
  <si>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</si>
  <si>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</si>
  <si>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</si>
  <si>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</si>
  <si>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</si>
  <si>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</si>
  <si>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</si>
  <si>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</si>
  <si>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</si>
  <si>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</si>
  <si>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</si>
  <si>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</si>
  <si>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</si>
  <si>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</si>
  <si>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</si>
  <si>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</si>
  <si>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</si>
  <si>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</si>
  <si>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</si>
  <si>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</si>
  <si>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</si>
  <si>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</si>
  <si>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</si>
  <si>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</si>
  <si>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</si>
  <si>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</si>
  <si>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</si>
  <si>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</si>
  <si>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</si>
  <si>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</si>
  <si>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</si>
  <si>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</si>
  <si>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</si>
  <si>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</si>
  <si>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</si>
  <si>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</si>
  <si>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</si>
  <si>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</si>
  <si>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</si>
  <si>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</si>
  <si>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</si>
  <si>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</si>
  <si>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</si>
  <si>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</si>
  <si>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</si>
  <si>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</si>
  <si>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</si>
  <si>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</si>
  <si>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</si>
  <si>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</si>
  <si>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</si>
  <si>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</si>
  <si>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</si>
  <si>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</si>
  <si>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</si>
  <si>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</si>
  <si>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</si>
  <si>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</si>
  <si>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</si>
  <si>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</si>
  <si>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</si>
  <si>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</si>
  <si>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</si>
  <si>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</si>
  <si>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</si>
  <si>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</si>
  <si>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</si>
  <si>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</si>
  <si>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</si>
  <si>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</si>
  <si>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</si>
  <si>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</si>
  <si>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</si>
  <si>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</si>
  <si>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</si>
  <si>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</si>
  <si>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</si>
  <si>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</si>
  <si>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</si>
  <si>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</si>
  <si>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</si>
  <si>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</si>
  <si>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</si>
  <si>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</si>
  <si>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</si>
  <si>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</si>
  <si>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</si>
  <si>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</si>
  <si>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</si>
  <si>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</si>
  <si>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</si>
  <si>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</si>
  <si>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</si>
  <si>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</si>
  <si>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</si>
  <si>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</si>
  <si>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</si>
  <si>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</si>
  <si>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</si>
  <si>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</si>
  <si>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</si>
  <si>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</si>
  <si>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</si>
  <si>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</si>
  <si>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</si>
  <si>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</si>
  <si>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</si>
  <si>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</si>
  <si>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</si>
  <si>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</si>
  <si>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</si>
  <si>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</si>
  <si>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</si>
  <si>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</si>
  <si>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</si>
  <si>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</si>
  <si>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</si>
  <si>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</si>
  <si>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</si>
  <si>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</si>
  <si>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</si>
  <si>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</si>
  <si>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</si>
  <si>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</si>
  <si>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</si>
  <si>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</si>
  <si>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</si>
  <si>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</si>
  <si>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</si>
  <si>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</si>
  <si>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</si>
  <si>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</si>
  <si>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</si>
  <si>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</si>
  <si>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</si>
  <si>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</si>
  <si>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</si>
  <si>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</si>
  <si>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</si>
  <si>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</si>
  <si>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</si>
  <si>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</si>
  <si>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</si>
  <si>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Other comprehensive income for the period 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</si>
  <si>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</si>
  <si>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</si>
  <si>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</si>
  <si>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</si>
  <si>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Loan receivables</t>
  </si>
  <si>
    <t>Repayment for long-term debentures</t>
  </si>
  <si>
    <t>Cash received from disposal of land, building and equipment</t>
  </si>
  <si>
    <t xml:space="preserve">   Profit from disposal of land, building and equipment</t>
  </si>
  <si>
    <t>Statements of financial position</t>
  </si>
  <si>
    <t>Statements of financial position (continued)</t>
  </si>
  <si>
    <t>Cash received from issuance of long-term debentures</t>
  </si>
  <si>
    <t xml:space="preserve">Dividend income </t>
  </si>
  <si>
    <t xml:space="preserve">   Dividend received</t>
  </si>
  <si>
    <t>Curren portion of long-term loans</t>
  </si>
  <si>
    <t>Repayment for long-term loans</t>
  </si>
  <si>
    <t>Properties foreclosed - net</t>
  </si>
  <si>
    <t>Supplement cash flows information</t>
  </si>
  <si>
    <t>Non-cash items</t>
  </si>
  <si>
    <t xml:space="preserve">   Property foreclosed received for debts settlement</t>
  </si>
  <si>
    <t xml:space="preserve">   Right-of-use assets</t>
  </si>
  <si>
    <t>Net cash flows from operating activities</t>
  </si>
  <si>
    <t xml:space="preserve">Decrease in short-term loans from financial institutions </t>
  </si>
  <si>
    <t>Net cash flows used in financing activities</t>
  </si>
  <si>
    <t>2025</t>
  </si>
  <si>
    <t>Balance as at 1 January 2025</t>
  </si>
  <si>
    <t xml:space="preserve">     6,229,331,018 ordinary shares of Baht 1 each</t>
  </si>
  <si>
    <t xml:space="preserve">    6,229,328,690 ordinary shares of Baht 1 each</t>
  </si>
  <si>
    <t xml:space="preserve">   Transfer of investment property to land, buildings and equipment</t>
  </si>
  <si>
    <t xml:space="preserve">Decrease in non-controlling interests of the subsidiary </t>
  </si>
  <si>
    <t>Operating liabilities increase (decrease)</t>
  </si>
  <si>
    <t>As at 31 March 2026</t>
  </si>
  <si>
    <t xml:space="preserve"> 31 December 2025</t>
  </si>
  <si>
    <t>31 March 2026</t>
  </si>
  <si>
    <t>For the three-month period ended 31 March 2026</t>
  </si>
  <si>
    <t xml:space="preserve">periods ended 31 March </t>
  </si>
  <si>
    <t>2026</t>
  </si>
  <si>
    <t>Balance as at 31 March 2025</t>
  </si>
  <si>
    <t>Balance as at 1 January 2026</t>
  </si>
  <si>
    <t>Balance as at 31 March 2026</t>
  </si>
  <si>
    <t>Net cash flows used in investing activities</t>
  </si>
  <si>
    <t>Net decrease in cash and cash equivalents</t>
  </si>
  <si>
    <t xml:space="preserve">Reversal loss on impairment of property foreclosed </t>
  </si>
  <si>
    <t xml:space="preserve">   Reversal loss on impairment of properties foreclosed </t>
  </si>
  <si>
    <t>Accrued dividend receivables</t>
  </si>
  <si>
    <t xml:space="preserve">   Accrued dividend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</si>
</sst>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0.0%"/>
    <numFmt numFmtId="189" formatCode="dd\-mmm\-yy_)"/>
    <numFmt numFmtId="190" formatCode="0.00_)"/>
    <numFmt numFmtId="191" formatCode="#,##0.00\ &quot;F&quot;;\-#,##0.00\ &quot;F&quot;"/>
    <numFmt numFmtId="192" formatCode="d\ \ด\ด\ด\ด\ \b\b\b\b"/>
    <numFmt numFmtId="193" formatCode="_(* #,##0_);_(* \(#,##0\);_(* &quot;-&quot;??_);_(@_)"/>
    <numFmt numFmtId="194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sz val="11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" fillId="0" borderId="0"/>
    <xf numFmtId="189" fontId="2" fillId="0" borderId="0"/>
    <xf numFmtId="188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vertical="center"/>
    </xf>
    <xf numFmtId="0" fontId="7" fillId="0" borderId="0" xfId="10" applyFont="1" applyAlignment="1">
      <alignment vertical="center"/>
    </xf>
    <xf numFmtId="187" fontId="8" fillId="0" borderId="0" xfId="1" applyNumberFormat="1" applyFont="1" applyFill="1" applyAlignment="1">
      <alignment vertical="center"/>
    </xf>
    <xf numFmtId="187" fontId="8" fillId="0" borderId="6" xfId="1" applyNumberFormat="1" applyFont="1" applyFill="1" applyBorder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187" fontId="8" fillId="0" borderId="7" xfId="1" applyNumberFormat="1" applyFont="1" applyFill="1" applyBorder="1" applyAlignment="1">
      <alignment vertical="center"/>
    </xf>
    <xf numFmtId="187" fontId="8" fillId="0" borderId="1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5" fontId="8" fillId="0" borderId="3" xfId="0" quotePrefix="1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87" fontId="8" fillId="0" borderId="3" xfId="0" applyNumberFormat="1" applyFont="1" applyBorder="1" applyAlignment="1">
      <alignment horizontal="center" vertical="center"/>
    </xf>
    <xf numFmtId="187" fontId="8" fillId="0" borderId="4" xfId="0" applyNumberFormat="1" applyFont="1" applyBorder="1" applyAlignment="1">
      <alignment horizontal="center" vertical="center"/>
    </xf>
    <xf numFmtId="187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37" fontId="8" fillId="0" borderId="3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187" fontId="8" fillId="0" borderId="8" xfId="0" applyNumberFormat="1" applyFont="1" applyBorder="1" applyAlignment="1">
      <alignment horizontal="center" vertical="center"/>
    </xf>
    <xf numFmtId="187" fontId="8" fillId="0" borderId="9" xfId="0" applyNumberFormat="1" applyFont="1" applyBorder="1" applyAlignment="1">
      <alignment horizontal="center" vertical="center"/>
    </xf>
    <xf numFmtId="187" fontId="8" fillId="0" borderId="9" xfId="0" applyNumberFormat="1" applyFont="1" applyBorder="1" applyAlignment="1">
      <alignment vertical="center"/>
    </xf>
    <xf numFmtId="187" fontId="8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187" fontId="8" fillId="0" borderId="0" xfId="0" applyNumberFormat="1" applyFont="1" applyAlignment="1">
      <alignment horizontal="left" vertical="center"/>
    </xf>
    <xf numFmtId="187" fontId="8" fillId="0" borderId="6" xfId="0" applyNumberFormat="1" applyFont="1" applyBorder="1" applyAlignment="1">
      <alignment horizontal="center" vertical="center"/>
    </xf>
    <xf numFmtId="187" fontId="7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192" fontId="8" fillId="0" borderId="3" xfId="0" applyNumberFormat="1" applyFont="1" applyBorder="1" applyAlignment="1">
      <alignment horizontal="center" vertical="center"/>
    </xf>
    <xf numFmtId="192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8" fillId="0" borderId="4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horizontal="right" vertical="center"/>
    </xf>
    <xf numFmtId="193" fontId="8" fillId="0" borderId="0" xfId="0" applyNumberFormat="1" applyFont="1" applyAlignment="1">
      <alignment vertical="center"/>
    </xf>
    <xf numFmtId="187" fontId="8" fillId="0" borderId="6" xfId="0" applyNumberFormat="1" applyFont="1" applyBorder="1" applyAlignment="1">
      <alignment horizontal="right" vertical="center"/>
    </xf>
    <xf numFmtId="193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87" fontId="8" fillId="0" borderId="10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93" fontId="8" fillId="0" borderId="0" xfId="0" quotePrefix="1" applyNumberFormat="1" applyFont="1" applyAlignment="1">
      <alignment horizontal="left" vertical="center"/>
    </xf>
    <xf numFmtId="187" fontId="8" fillId="0" borderId="12" xfId="0" applyNumberFormat="1" applyFont="1" applyBorder="1" applyAlignment="1">
      <alignment horizontal="right" vertical="center"/>
    </xf>
    <xf numFmtId="194" fontId="8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87" fontId="8" fillId="0" borderId="7" xfId="0" applyNumberFormat="1" applyFont="1" applyBorder="1" applyAlignment="1">
      <alignment horizontal="right" vertical="center"/>
    </xf>
    <xf numFmtId="193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5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</cellXfs>
  <cellStyles count="13"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 - Style1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3"/>
  <sheetViews>
    <sheetView showGridLines="0" tabSelected="1" view="pageBreakPreview" topLeftCell="A86" zoomScale="70" zoomScaleNormal="80" zoomScaleSheetLayoutView="70" workbookViewId="0">
      <selection activeCell="D98" sqref="D98"/>
    </sheetView>
  </sheetViews>
  <sheetFormatPr defaultColWidth="10.6328125" defaultRowHeight="24" customHeight="1"/>
  <cols>
    <col min="1" max="1" width="56.08984375" style="1" customWidth="1"/>
    <col min="2" max="2" width="7" style="1" customWidth="1"/>
    <col min="3" max="3" width="0.6328125" style="1" customWidth="1"/>
    <col min="4" max="4" width="17.453125" style="1" customWidth="1"/>
    <col min="5" max="5" width="0.6328125" style="1" customWidth="1"/>
    <col min="6" max="6" width="17.453125" style="1" customWidth="1"/>
    <col min="7" max="7" width="0.6328125" style="1" customWidth="1"/>
    <col min="8" max="8" width="17.453125" style="1" customWidth="1"/>
    <col min="9" max="9" width="0.6328125" style="2" customWidth="1"/>
    <col min="10" max="10" width="17.453125" style="1" customWidth="1"/>
    <col min="11" max="11" width="16.36328125" style="1" bestFit="1" customWidth="1"/>
    <col min="12" max="16384" width="10.6328125" style="1"/>
  </cols>
  <sheetData>
    <row r="1" spans="1:10" ht="24" customHeight="1">
      <c r="A1" s="5" t="s">
        <v>117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74" t="s">
        <v>152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4" customHeight="1">
      <c r="A3" s="13" t="s">
        <v>174</v>
      </c>
      <c r="B3" s="63"/>
      <c r="C3" s="63"/>
      <c r="D3" s="63"/>
      <c r="E3" s="63"/>
      <c r="F3" s="63"/>
      <c r="G3" s="63"/>
      <c r="H3" s="63"/>
      <c r="J3" s="63"/>
    </row>
    <row r="4" spans="1:10" ht="24" customHeight="1">
      <c r="A4" s="14"/>
      <c r="B4" s="40"/>
      <c r="C4" s="40"/>
      <c r="D4" s="40"/>
      <c r="E4" s="40"/>
      <c r="F4" s="40"/>
      <c r="G4" s="40"/>
      <c r="H4" s="40"/>
      <c r="J4" s="2" t="s">
        <v>101</v>
      </c>
    </row>
    <row r="5" spans="1:10" ht="24" customHeight="1">
      <c r="A5" s="14"/>
      <c r="B5" s="40"/>
      <c r="C5" s="40"/>
      <c r="D5" s="73" t="s">
        <v>116</v>
      </c>
      <c r="E5" s="73"/>
      <c r="F5" s="73"/>
      <c r="G5" s="40"/>
      <c r="H5" s="73" t="s">
        <v>111</v>
      </c>
      <c r="I5" s="73"/>
      <c r="J5" s="73"/>
    </row>
    <row r="6" spans="1:10" ht="24" customHeight="1">
      <c r="B6" s="41" t="s">
        <v>0</v>
      </c>
      <c r="C6" s="42"/>
      <c r="D6" s="15" t="s">
        <v>176</v>
      </c>
      <c r="E6" s="64"/>
      <c r="F6" s="65" t="s">
        <v>175</v>
      </c>
      <c r="G6" s="42"/>
      <c r="H6" s="15" t="s">
        <v>176</v>
      </c>
      <c r="I6" s="64"/>
      <c r="J6" s="65" t="s">
        <v>175</v>
      </c>
    </row>
    <row r="7" spans="1:10" ht="24" customHeight="1">
      <c r="B7" s="42"/>
      <c r="C7" s="42"/>
      <c r="D7" s="16" t="s">
        <v>118</v>
      </c>
      <c r="E7" s="64"/>
      <c r="F7" s="17" t="s">
        <v>120</v>
      </c>
      <c r="G7" s="42"/>
      <c r="H7" s="16" t="s">
        <v>118</v>
      </c>
      <c r="I7" s="64"/>
      <c r="J7" s="17" t="s">
        <v>120</v>
      </c>
    </row>
    <row r="8" spans="1:10" ht="24" customHeight="1">
      <c r="B8" s="42"/>
      <c r="C8" s="42"/>
      <c r="D8" s="16" t="s">
        <v>119</v>
      </c>
      <c r="E8" s="64"/>
      <c r="F8" s="17"/>
      <c r="G8" s="42"/>
      <c r="H8" s="16" t="s">
        <v>119</v>
      </c>
      <c r="I8" s="64"/>
      <c r="J8" s="17"/>
    </row>
    <row r="9" spans="1:10" ht="24" customHeight="1">
      <c r="A9" s="11" t="s">
        <v>43</v>
      </c>
      <c r="E9" s="2"/>
    </row>
    <row r="10" spans="1:10" ht="24" customHeight="1">
      <c r="A10" s="11" t="s">
        <v>1</v>
      </c>
      <c r="B10" s="66"/>
      <c r="C10" s="66"/>
      <c r="D10" s="66"/>
      <c r="E10" s="2"/>
      <c r="G10" s="66"/>
      <c r="H10" s="66"/>
    </row>
    <row r="11" spans="1:10" ht="24" customHeight="1">
      <c r="A11" s="1" t="s">
        <v>26</v>
      </c>
      <c r="B11" s="66"/>
      <c r="C11" s="66"/>
      <c r="D11" s="43">
        <v>737570</v>
      </c>
      <c r="E11" s="44"/>
      <c r="F11" s="43">
        <v>1214676</v>
      </c>
      <c r="G11" s="45"/>
      <c r="H11" s="43">
        <v>586872</v>
      </c>
      <c r="I11" s="44"/>
      <c r="J11" s="43">
        <v>1105368</v>
      </c>
    </row>
    <row r="12" spans="1:10" ht="24" customHeight="1">
      <c r="A12" s="1" t="s">
        <v>82</v>
      </c>
      <c r="B12" s="66">
        <v>2</v>
      </c>
      <c r="C12" s="66"/>
      <c r="D12" s="43">
        <v>14649472</v>
      </c>
      <c r="E12" s="44"/>
      <c r="F12" s="43">
        <v>15131223</v>
      </c>
      <c r="G12" s="45"/>
      <c r="H12" s="43">
        <v>14649472</v>
      </c>
      <c r="I12" s="44"/>
      <c r="J12" s="43">
        <v>15131223</v>
      </c>
    </row>
    <row r="13" spans="1:10" ht="24" customHeight="1">
      <c r="A13" s="1" t="s">
        <v>83</v>
      </c>
      <c r="B13" s="66">
        <v>3</v>
      </c>
      <c r="C13" s="66"/>
      <c r="D13" s="43">
        <v>88358</v>
      </c>
      <c r="E13" s="44"/>
      <c r="F13" s="43">
        <v>72302</v>
      </c>
      <c r="G13" s="45"/>
      <c r="H13" s="43">
        <v>88358</v>
      </c>
      <c r="I13" s="44"/>
      <c r="J13" s="43">
        <v>72302</v>
      </c>
    </row>
    <row r="14" spans="1:10" ht="24" customHeight="1">
      <c r="A14" s="1" t="s">
        <v>144</v>
      </c>
      <c r="B14" s="66">
        <v>4</v>
      </c>
      <c r="C14" s="66"/>
      <c r="D14" s="43">
        <v>579442</v>
      </c>
      <c r="E14" s="44"/>
      <c r="F14" s="43">
        <v>473793</v>
      </c>
      <c r="G14" s="45"/>
      <c r="H14" s="43">
        <v>579442</v>
      </c>
      <c r="I14" s="44"/>
      <c r="J14" s="43">
        <v>473793</v>
      </c>
    </row>
    <row r="15" spans="1:10" ht="24" customHeight="1">
      <c r="A15" s="1" t="s">
        <v>75</v>
      </c>
      <c r="B15" s="66"/>
      <c r="C15" s="66"/>
      <c r="D15" s="43">
        <v>56703</v>
      </c>
      <c r="E15" s="44"/>
      <c r="F15" s="43">
        <v>56308</v>
      </c>
      <c r="G15" s="45"/>
      <c r="H15" s="43">
        <v>44939</v>
      </c>
      <c r="I15" s="44"/>
      <c r="J15" s="43">
        <v>45654</v>
      </c>
    </row>
    <row r="16" spans="1:10" ht="24" customHeight="1">
      <c r="A16" s="1" t="s">
        <v>159</v>
      </c>
      <c r="B16" s="66">
        <v>7</v>
      </c>
      <c r="C16" s="66"/>
      <c r="D16" s="43">
        <v>112637</v>
      </c>
      <c r="E16" s="44"/>
      <c r="F16" s="43">
        <v>155450</v>
      </c>
      <c r="G16" s="45"/>
      <c r="H16" s="43">
        <v>112637</v>
      </c>
      <c r="I16" s="44"/>
      <c r="J16" s="43">
        <v>155450</v>
      </c>
    </row>
    <row r="17" spans="1:10" ht="24" customHeight="1">
      <c r="A17" s="1" t="s">
        <v>91</v>
      </c>
      <c r="B17" s="66"/>
      <c r="C17" s="66"/>
      <c r="D17" s="43">
        <v>73680</v>
      </c>
      <c r="E17" s="44"/>
      <c r="F17" s="43">
        <v>77656</v>
      </c>
      <c r="G17" s="45"/>
      <c r="H17" s="43">
        <v>73680</v>
      </c>
      <c r="I17" s="44"/>
      <c r="J17" s="43">
        <v>77655</v>
      </c>
    </row>
    <row r="18" spans="1:10" ht="24" customHeight="1">
      <c r="A18" s="1" t="s">
        <v>187</v>
      </c>
      <c r="B18" s="66"/>
      <c r="C18" s="66"/>
      <c r="D18" s="43">
        <v>0</v>
      </c>
      <c r="E18" s="44"/>
      <c r="F18" s="43">
        <v>0</v>
      </c>
      <c r="G18" s="45"/>
      <c r="H18" s="43">
        <v>68047</v>
      </c>
      <c r="I18" s="44"/>
      <c r="J18" s="43">
        <v>0</v>
      </c>
    </row>
    <row r="19" spans="1:10" ht="24" customHeight="1">
      <c r="A19" s="1" t="s">
        <v>27</v>
      </c>
      <c r="B19" s="66"/>
      <c r="C19" s="66"/>
      <c r="D19" s="43">
        <v>14471</v>
      </c>
      <c r="E19" s="44"/>
      <c r="F19" s="43">
        <v>12556</v>
      </c>
      <c r="G19" s="45"/>
      <c r="H19" s="43">
        <v>13148</v>
      </c>
      <c r="I19" s="44"/>
      <c r="J19" s="43">
        <v>11931</v>
      </c>
    </row>
    <row r="20" spans="1:10" ht="24" customHeight="1">
      <c r="A20" s="11" t="s">
        <v>2</v>
      </c>
      <c r="B20" s="66"/>
      <c r="C20" s="66"/>
      <c r="D20" s="46">
        <f>SUM(D11:D19)</f>
        <v>16312333</v>
      </c>
      <c r="E20" s="44"/>
      <c r="F20" s="46">
        <f>SUM(F11:F19)</f>
        <v>17193964</v>
      </c>
      <c r="G20" s="45"/>
      <c r="H20" s="46">
        <f>SUM(H11:H19)</f>
        <v>16216595</v>
      </c>
      <c r="J20" s="46">
        <f>SUM(J11:J19)</f>
        <v>17073376</v>
      </c>
    </row>
    <row r="21" spans="1:10" ht="24" customHeight="1">
      <c r="A21" s="11" t="s">
        <v>3</v>
      </c>
    </row>
    <row r="22" spans="1:10" ht="24" customHeight="1">
      <c r="A22" s="1" t="s">
        <v>113</v>
      </c>
      <c r="D22" s="43">
        <v>2000</v>
      </c>
      <c r="E22" s="44"/>
      <c r="F22" s="43">
        <v>2000</v>
      </c>
      <c r="G22" s="45"/>
      <c r="H22" s="43">
        <v>0</v>
      </c>
      <c r="I22" s="44"/>
      <c r="J22" s="43">
        <v>0</v>
      </c>
    </row>
    <row r="23" spans="1:10" ht="24" customHeight="1">
      <c r="A23" s="1" t="s">
        <v>142</v>
      </c>
      <c r="B23" s="66">
        <v>2</v>
      </c>
      <c r="C23" s="66"/>
      <c r="D23" s="43">
        <v>21800764</v>
      </c>
      <c r="E23" s="44"/>
      <c r="F23" s="43">
        <v>22336895</v>
      </c>
      <c r="G23" s="45"/>
      <c r="H23" s="43">
        <v>21800764</v>
      </c>
      <c r="I23" s="44"/>
      <c r="J23" s="43">
        <v>22336895</v>
      </c>
    </row>
    <row r="24" spans="1:10" ht="24" customHeight="1">
      <c r="A24" s="1" t="s">
        <v>84</v>
      </c>
      <c r="B24" s="66">
        <v>3</v>
      </c>
      <c r="C24" s="66"/>
      <c r="D24" s="43">
        <v>123187</v>
      </c>
      <c r="E24" s="44"/>
      <c r="F24" s="43">
        <v>126393</v>
      </c>
      <c r="G24" s="45"/>
      <c r="H24" s="43">
        <v>123187</v>
      </c>
      <c r="I24" s="44"/>
      <c r="J24" s="43">
        <v>126393</v>
      </c>
    </row>
    <row r="25" spans="1:10" ht="24" customHeight="1">
      <c r="A25" s="1" t="s">
        <v>145</v>
      </c>
      <c r="B25" s="66">
        <v>4</v>
      </c>
      <c r="C25" s="66"/>
      <c r="D25" s="43">
        <v>591464</v>
      </c>
      <c r="E25" s="44"/>
      <c r="F25" s="43">
        <v>417923</v>
      </c>
      <c r="G25" s="45"/>
      <c r="H25" s="43">
        <v>591464</v>
      </c>
      <c r="I25" s="44"/>
      <c r="J25" s="43">
        <v>417923</v>
      </c>
    </row>
    <row r="26" spans="1:10" ht="24" customHeight="1">
      <c r="A26" s="1" t="s">
        <v>114</v>
      </c>
      <c r="B26" s="66">
        <v>8</v>
      </c>
      <c r="C26" s="66"/>
      <c r="D26" s="43">
        <v>0</v>
      </c>
      <c r="E26" s="44"/>
      <c r="F26" s="43">
        <v>0</v>
      </c>
      <c r="G26" s="45"/>
      <c r="H26" s="43">
        <v>4000</v>
      </c>
      <c r="I26" s="44"/>
      <c r="J26" s="43">
        <v>4000</v>
      </c>
    </row>
    <row r="27" spans="1:10" ht="24" customHeight="1">
      <c r="A27" s="1" t="s">
        <v>52</v>
      </c>
      <c r="B27" s="66"/>
      <c r="C27" s="66"/>
      <c r="D27" s="43">
        <v>25418</v>
      </c>
      <c r="E27" s="44"/>
      <c r="F27" s="43">
        <v>25418</v>
      </c>
      <c r="G27" s="45"/>
      <c r="H27" s="43">
        <v>30093</v>
      </c>
      <c r="I27" s="44"/>
      <c r="J27" s="43">
        <v>30211</v>
      </c>
    </row>
    <row r="28" spans="1:10" ht="24" customHeight="1">
      <c r="A28" s="67" t="s">
        <v>85</v>
      </c>
      <c r="B28" s="66">
        <v>9</v>
      </c>
      <c r="C28" s="66"/>
      <c r="D28" s="43">
        <v>97137</v>
      </c>
      <c r="E28" s="44"/>
      <c r="F28" s="43">
        <v>90763</v>
      </c>
      <c r="G28" s="45"/>
      <c r="H28" s="43">
        <v>92414</v>
      </c>
      <c r="I28" s="44"/>
      <c r="J28" s="43">
        <v>85922</v>
      </c>
    </row>
    <row r="29" spans="1:10" ht="24" customHeight="1">
      <c r="A29" s="67" t="s">
        <v>135</v>
      </c>
      <c r="B29" s="66"/>
      <c r="C29" s="66"/>
      <c r="D29" s="43">
        <v>24115</v>
      </c>
      <c r="E29" s="44"/>
      <c r="F29" s="43">
        <v>19996</v>
      </c>
      <c r="G29" s="45"/>
      <c r="H29" s="43">
        <v>24115</v>
      </c>
      <c r="I29" s="44"/>
      <c r="J29" s="43">
        <v>19996</v>
      </c>
    </row>
    <row r="30" spans="1:10" ht="24" customHeight="1">
      <c r="A30" s="67" t="s">
        <v>28</v>
      </c>
      <c r="B30" s="66"/>
      <c r="C30" s="66"/>
      <c r="D30" s="43">
        <v>15038</v>
      </c>
      <c r="E30" s="44"/>
      <c r="F30" s="43">
        <v>15001</v>
      </c>
      <c r="G30" s="45"/>
      <c r="H30" s="43">
        <v>15038</v>
      </c>
      <c r="I30" s="44"/>
      <c r="J30" s="43">
        <v>15001</v>
      </c>
    </row>
    <row r="31" spans="1:10" ht="24" customHeight="1">
      <c r="A31" s="1" t="s">
        <v>96</v>
      </c>
      <c r="B31" s="66"/>
      <c r="C31" s="66"/>
      <c r="D31" s="43">
        <v>730611</v>
      </c>
      <c r="E31" s="44"/>
      <c r="F31" s="43">
        <v>740612</v>
      </c>
      <c r="G31" s="45"/>
      <c r="H31" s="43">
        <v>730375</v>
      </c>
      <c r="I31" s="44"/>
      <c r="J31" s="43">
        <v>740382</v>
      </c>
    </row>
    <row r="32" spans="1:10" ht="24" customHeight="1">
      <c r="A32" s="1" t="s">
        <v>68</v>
      </c>
      <c r="B32" s="66">
        <v>10</v>
      </c>
      <c r="D32" s="47">
        <v>1195</v>
      </c>
      <c r="E32" s="43"/>
      <c r="F32" s="47">
        <v>1318</v>
      </c>
      <c r="G32" s="43"/>
      <c r="H32" s="47">
        <v>1186</v>
      </c>
      <c r="I32" s="43"/>
      <c r="J32" s="47">
        <v>1308</v>
      </c>
    </row>
    <row r="33" spans="1:10" ht="24" customHeight="1">
      <c r="A33" s="11" t="s">
        <v>4</v>
      </c>
      <c r="D33" s="43">
        <f>SUM(D22:D32)</f>
        <v>23410929</v>
      </c>
      <c r="E33" s="43"/>
      <c r="F33" s="43">
        <f>SUM(F22:F32)</f>
        <v>23776319</v>
      </c>
      <c r="G33" s="43"/>
      <c r="H33" s="43">
        <f>SUM(H22:H32)</f>
        <v>23412636</v>
      </c>
      <c r="J33" s="43">
        <f>SUM(J22:J32)</f>
        <v>23778031</v>
      </c>
    </row>
    <row r="34" spans="1:10" ht="24" customHeight="1" thickBot="1">
      <c r="A34" s="11" t="s">
        <v>5</v>
      </c>
      <c r="D34" s="68">
        <f>D33+D20</f>
        <v>39723262</v>
      </c>
      <c r="E34" s="43"/>
      <c r="F34" s="68">
        <f>F33+F20</f>
        <v>40970283</v>
      </c>
      <c r="G34" s="43"/>
      <c r="H34" s="68">
        <f>H33+H20</f>
        <v>39629231</v>
      </c>
      <c r="J34" s="68">
        <f>J33+J20</f>
        <v>40851407</v>
      </c>
    </row>
    <row r="35" spans="1:10" ht="24" customHeight="1" thickTop="1"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24" customHeight="1">
      <c r="A36" s="1" t="s">
        <v>6</v>
      </c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24" customHeight="1">
      <c r="A37" s="5" t="s">
        <v>117</v>
      </c>
      <c r="B37" s="63"/>
      <c r="C37" s="63"/>
      <c r="D37" s="63"/>
      <c r="E37" s="63"/>
      <c r="F37" s="63"/>
      <c r="G37" s="63"/>
      <c r="H37" s="63"/>
      <c r="I37" s="63"/>
      <c r="J37" s="63"/>
    </row>
    <row r="38" spans="1:10" ht="24" customHeight="1">
      <c r="A38" s="11" t="s">
        <v>153</v>
      </c>
      <c r="B38" s="63"/>
      <c r="C38" s="63"/>
      <c r="D38" s="63"/>
      <c r="E38" s="63"/>
      <c r="F38" s="63"/>
      <c r="G38" s="63"/>
      <c r="H38" s="63"/>
      <c r="I38" s="63"/>
      <c r="J38" s="63"/>
    </row>
    <row r="39" spans="1:10" ht="24" customHeight="1">
      <c r="A39" s="13" t="s">
        <v>174</v>
      </c>
      <c r="B39" s="63"/>
      <c r="C39" s="63"/>
      <c r="D39" s="63"/>
      <c r="E39" s="63"/>
      <c r="F39" s="63"/>
      <c r="G39" s="63"/>
      <c r="H39" s="63"/>
      <c r="I39" s="63"/>
      <c r="J39" s="63"/>
    </row>
    <row r="40" spans="1:10" ht="24" customHeight="1">
      <c r="A40" s="14"/>
      <c r="B40" s="40"/>
      <c r="C40" s="40"/>
      <c r="D40" s="40"/>
      <c r="E40" s="40"/>
      <c r="F40" s="40"/>
      <c r="G40" s="40"/>
      <c r="H40" s="40"/>
      <c r="J40" s="2" t="s">
        <v>101</v>
      </c>
    </row>
    <row r="41" spans="1:10" ht="24" customHeight="1">
      <c r="A41" s="14"/>
      <c r="B41" s="40"/>
      <c r="C41" s="40"/>
      <c r="D41" s="73" t="s">
        <v>116</v>
      </c>
      <c r="E41" s="73"/>
      <c r="F41" s="73"/>
      <c r="G41" s="40"/>
      <c r="H41" s="73" t="s">
        <v>111</v>
      </c>
      <c r="I41" s="73"/>
      <c r="J41" s="73"/>
    </row>
    <row r="42" spans="1:10" ht="24" customHeight="1">
      <c r="B42" s="41" t="s">
        <v>0</v>
      </c>
      <c r="C42" s="42"/>
      <c r="D42" s="15" t="s">
        <v>176</v>
      </c>
      <c r="E42" s="64"/>
      <c r="F42" s="65" t="s">
        <v>175</v>
      </c>
      <c r="G42" s="42"/>
      <c r="H42" s="15" t="s">
        <v>176</v>
      </c>
      <c r="I42" s="64"/>
      <c r="J42" s="65" t="s">
        <v>175</v>
      </c>
    </row>
    <row r="43" spans="1:10" ht="24" customHeight="1">
      <c r="B43" s="42"/>
      <c r="C43" s="42"/>
      <c r="D43" s="16" t="s">
        <v>118</v>
      </c>
      <c r="E43" s="64"/>
      <c r="F43" s="17" t="s">
        <v>120</v>
      </c>
      <c r="G43" s="42"/>
      <c r="H43" s="16" t="s">
        <v>118</v>
      </c>
      <c r="I43" s="64"/>
      <c r="J43" s="17" t="s">
        <v>120</v>
      </c>
    </row>
    <row r="44" spans="1:10" ht="24" customHeight="1">
      <c r="B44" s="42"/>
      <c r="C44" s="42"/>
      <c r="D44" s="16" t="s">
        <v>119</v>
      </c>
      <c r="E44" s="64"/>
      <c r="F44" s="17"/>
      <c r="G44" s="42"/>
      <c r="H44" s="16" t="s">
        <v>119</v>
      </c>
      <c r="I44" s="64"/>
      <c r="J44" s="17"/>
    </row>
    <row r="45" spans="1:10" ht="24" customHeight="1">
      <c r="A45" s="11" t="s">
        <v>29</v>
      </c>
      <c r="J45" s="12"/>
    </row>
    <row r="46" spans="1:10" ht="24" customHeight="1">
      <c r="A46" s="11" t="s">
        <v>7</v>
      </c>
    </row>
    <row r="47" spans="1:10" ht="24" customHeight="1">
      <c r="A47" s="67" t="s">
        <v>98</v>
      </c>
      <c r="B47" s="66">
        <v>11</v>
      </c>
      <c r="C47" s="66"/>
      <c r="D47" s="66"/>
      <c r="E47" s="2"/>
      <c r="G47" s="66"/>
      <c r="H47" s="66"/>
    </row>
    <row r="48" spans="1:10" ht="24" customHeight="1">
      <c r="A48" s="1" t="s">
        <v>61</v>
      </c>
      <c r="B48" s="66"/>
      <c r="C48" s="66"/>
      <c r="D48" s="3">
        <v>1000000</v>
      </c>
      <c r="E48" s="2"/>
      <c r="F48" s="3">
        <v>1000000</v>
      </c>
      <c r="G48" s="12"/>
      <c r="H48" s="3">
        <v>1000000</v>
      </c>
      <c r="J48" s="3">
        <v>1000000</v>
      </c>
    </row>
    <row r="49" spans="1:10" ht="24" customHeight="1">
      <c r="A49" s="67" t="s">
        <v>63</v>
      </c>
      <c r="B49" s="66"/>
      <c r="C49" s="66"/>
      <c r="D49" s="3">
        <v>3209734</v>
      </c>
      <c r="E49" s="3"/>
      <c r="F49" s="3">
        <v>3915255</v>
      </c>
      <c r="G49" s="45"/>
      <c r="H49" s="3">
        <v>3209734</v>
      </c>
      <c r="I49" s="3"/>
      <c r="J49" s="3">
        <v>3915255</v>
      </c>
    </row>
    <row r="50" spans="1:10" ht="24" customHeight="1">
      <c r="A50" s="67" t="s">
        <v>76</v>
      </c>
      <c r="B50" s="66"/>
      <c r="C50" s="66"/>
      <c r="D50" s="3">
        <v>249425</v>
      </c>
      <c r="E50" s="44"/>
      <c r="F50" s="3">
        <v>226654</v>
      </c>
      <c r="G50" s="45"/>
      <c r="H50" s="3">
        <v>203555</v>
      </c>
      <c r="I50" s="44"/>
      <c r="J50" s="3">
        <v>190053</v>
      </c>
    </row>
    <row r="51" spans="1:10" ht="24" customHeight="1">
      <c r="A51" s="67" t="s">
        <v>87</v>
      </c>
      <c r="B51" s="66"/>
      <c r="C51" s="66"/>
      <c r="D51" s="3">
        <v>114582</v>
      </c>
      <c r="E51" s="44"/>
      <c r="F51" s="3">
        <v>91067</v>
      </c>
      <c r="G51" s="45"/>
      <c r="H51" s="3">
        <v>114582</v>
      </c>
      <c r="I51" s="44"/>
      <c r="J51" s="3">
        <v>91067</v>
      </c>
    </row>
    <row r="52" spans="1:10" ht="24" customHeight="1">
      <c r="A52" s="1" t="s">
        <v>138</v>
      </c>
      <c r="B52" s="66"/>
      <c r="C52" s="66"/>
      <c r="D52" s="3">
        <v>7073</v>
      </c>
      <c r="E52" s="44"/>
      <c r="F52" s="3">
        <v>6178</v>
      </c>
      <c r="G52" s="45"/>
      <c r="H52" s="3">
        <v>7073</v>
      </c>
      <c r="I52" s="44"/>
      <c r="J52" s="3">
        <v>6178</v>
      </c>
    </row>
    <row r="53" spans="1:10" ht="24" customHeight="1">
      <c r="A53" s="1" t="s">
        <v>157</v>
      </c>
      <c r="B53" s="66">
        <v>12</v>
      </c>
      <c r="C53" s="66"/>
      <c r="D53" s="3"/>
      <c r="E53" s="44"/>
      <c r="F53" s="3"/>
      <c r="G53" s="45"/>
      <c r="H53" s="3"/>
      <c r="I53" s="44"/>
      <c r="J53" s="3"/>
    </row>
    <row r="54" spans="1:10" ht="24" customHeight="1">
      <c r="A54" s="1" t="s">
        <v>72</v>
      </c>
      <c r="B54" s="66"/>
      <c r="C54" s="66"/>
      <c r="D54" s="3">
        <v>71000</v>
      </c>
      <c r="E54" s="44"/>
      <c r="F54" s="3">
        <v>71000</v>
      </c>
      <c r="G54" s="45"/>
      <c r="H54" s="3">
        <v>71000</v>
      </c>
      <c r="I54" s="44"/>
      <c r="J54" s="3">
        <v>71000</v>
      </c>
    </row>
    <row r="55" spans="1:10" ht="24" customHeight="1">
      <c r="A55" s="67" t="s">
        <v>110</v>
      </c>
      <c r="B55" s="66">
        <v>13</v>
      </c>
      <c r="C55" s="66"/>
      <c r="D55" s="48"/>
      <c r="E55" s="4"/>
      <c r="F55" s="3"/>
      <c r="G55" s="45"/>
      <c r="H55" s="3"/>
      <c r="I55" s="44"/>
      <c r="J55" s="3"/>
    </row>
    <row r="56" spans="1:10" ht="24" customHeight="1">
      <c r="A56" s="1" t="s">
        <v>61</v>
      </c>
      <c r="B56" s="66"/>
      <c r="C56" s="66"/>
      <c r="D56" s="48">
        <v>119977</v>
      </c>
      <c r="E56" s="4"/>
      <c r="F56" s="3">
        <v>159959</v>
      </c>
      <c r="G56" s="45"/>
      <c r="H56" s="3">
        <v>119977</v>
      </c>
      <c r="I56" s="44"/>
      <c r="J56" s="3">
        <v>159959</v>
      </c>
    </row>
    <row r="57" spans="1:10" ht="24" customHeight="1">
      <c r="A57" s="67" t="s">
        <v>63</v>
      </c>
      <c r="B57" s="66"/>
      <c r="C57" s="66"/>
      <c r="D57" s="3">
        <v>11075118</v>
      </c>
      <c r="E57" s="4"/>
      <c r="F57" s="3">
        <v>9437983</v>
      </c>
      <c r="G57" s="45"/>
      <c r="H57" s="3">
        <v>11075118</v>
      </c>
      <c r="I57" s="4"/>
      <c r="J57" s="3">
        <v>9437983</v>
      </c>
    </row>
    <row r="58" spans="1:10" ht="24" customHeight="1">
      <c r="A58" s="1" t="s">
        <v>54</v>
      </c>
      <c r="B58" s="66"/>
      <c r="C58" s="66"/>
      <c r="D58" s="3">
        <v>180904</v>
      </c>
      <c r="E58" s="3"/>
      <c r="F58" s="3">
        <v>96051</v>
      </c>
      <c r="G58" s="69"/>
      <c r="H58" s="3">
        <v>163608</v>
      </c>
      <c r="I58" s="3"/>
      <c r="J58" s="3">
        <v>85274</v>
      </c>
    </row>
    <row r="59" spans="1:10" ht="24" customHeight="1">
      <c r="A59" s="1" t="s">
        <v>30</v>
      </c>
      <c r="B59" s="66"/>
      <c r="C59" s="66"/>
      <c r="D59" s="3">
        <v>231295</v>
      </c>
      <c r="E59" s="3"/>
      <c r="F59" s="3">
        <v>237041</v>
      </c>
      <c r="G59" s="69"/>
      <c r="H59" s="3">
        <v>229551</v>
      </c>
      <c r="I59" s="3"/>
      <c r="J59" s="3">
        <v>235187</v>
      </c>
    </row>
    <row r="60" spans="1:10" ht="24" customHeight="1">
      <c r="A60" s="11" t="s">
        <v>8</v>
      </c>
      <c r="B60" s="66"/>
      <c r="C60" s="66"/>
      <c r="D60" s="19">
        <f>SUM(D48:D59)</f>
        <v>16259108</v>
      </c>
      <c r="E60" s="3"/>
      <c r="F60" s="19">
        <f>SUM(F48:F59)</f>
        <v>15241188</v>
      </c>
      <c r="G60" s="69"/>
      <c r="H60" s="19">
        <f>SUM(H48:H59)</f>
        <v>16194198</v>
      </c>
      <c r="I60" s="3"/>
      <c r="J60" s="19">
        <f>SUM(J48:J59)</f>
        <v>15191956</v>
      </c>
    </row>
    <row r="61" spans="1:10" ht="24" customHeight="1">
      <c r="A61" s="11" t="s">
        <v>9</v>
      </c>
      <c r="B61" s="66"/>
      <c r="C61" s="66"/>
      <c r="D61" s="3"/>
      <c r="E61" s="3"/>
      <c r="F61" s="3"/>
      <c r="G61" s="69"/>
      <c r="H61" s="3"/>
      <c r="I61" s="1"/>
      <c r="J61" s="3"/>
    </row>
    <row r="62" spans="1:10" ht="24" customHeight="1">
      <c r="A62" s="1" t="s">
        <v>139</v>
      </c>
      <c r="B62" s="45"/>
      <c r="C62" s="45"/>
      <c r="D62" s="3">
        <v>16728</v>
      </c>
      <c r="E62" s="3"/>
      <c r="F62" s="3">
        <v>14299</v>
      </c>
      <c r="G62" s="69"/>
      <c r="H62" s="3">
        <v>16728</v>
      </c>
      <c r="I62" s="3"/>
      <c r="J62" s="3">
        <v>14299</v>
      </c>
    </row>
    <row r="63" spans="1:10" ht="24" customHeight="1">
      <c r="A63" s="1" t="s">
        <v>62</v>
      </c>
      <c r="B63" s="45">
        <v>12</v>
      </c>
      <c r="C63" s="45"/>
      <c r="D63" s="3"/>
      <c r="E63" s="44"/>
      <c r="F63" s="3"/>
      <c r="G63" s="45"/>
      <c r="H63" s="3"/>
      <c r="I63" s="44"/>
      <c r="J63" s="3"/>
    </row>
    <row r="64" spans="1:10" ht="24" customHeight="1">
      <c r="A64" s="1" t="s">
        <v>61</v>
      </c>
      <c r="B64" s="66"/>
      <c r="C64" s="66"/>
      <c r="D64" s="3">
        <v>1500000</v>
      </c>
      <c r="E64" s="44"/>
      <c r="F64" s="3">
        <v>1500000</v>
      </c>
      <c r="G64" s="45"/>
      <c r="H64" s="3">
        <v>1500000</v>
      </c>
      <c r="I64" s="44"/>
      <c r="J64" s="3">
        <v>1500000</v>
      </c>
    </row>
    <row r="65" spans="1:10" ht="24" customHeight="1">
      <c r="A65" s="67" t="s">
        <v>92</v>
      </c>
      <c r="B65" s="45">
        <v>13</v>
      </c>
      <c r="C65" s="45"/>
      <c r="D65" s="3"/>
      <c r="E65" s="44"/>
      <c r="F65" s="3"/>
      <c r="G65" s="45"/>
      <c r="H65" s="3"/>
      <c r="I65" s="44"/>
      <c r="J65" s="3"/>
    </row>
    <row r="66" spans="1:10" ht="24" customHeight="1">
      <c r="A66" s="67" t="s">
        <v>61</v>
      </c>
      <c r="B66" s="45"/>
      <c r="C66" s="45"/>
      <c r="D66" s="3">
        <v>129917</v>
      </c>
      <c r="E66" s="44"/>
      <c r="F66" s="3">
        <v>129904</v>
      </c>
      <c r="G66" s="45"/>
      <c r="H66" s="3">
        <v>129917</v>
      </c>
      <c r="I66" s="44"/>
      <c r="J66" s="3">
        <v>129904</v>
      </c>
    </row>
    <row r="67" spans="1:10" ht="24" customHeight="1">
      <c r="A67" s="67" t="s">
        <v>63</v>
      </c>
      <c r="B67" s="45"/>
      <c r="C67" s="45"/>
      <c r="D67" s="3">
        <v>7342675</v>
      </c>
      <c r="E67" s="44"/>
      <c r="F67" s="3">
        <v>9952154</v>
      </c>
      <c r="G67" s="45"/>
      <c r="H67" s="3">
        <v>7342675</v>
      </c>
      <c r="I67" s="44"/>
      <c r="J67" s="3">
        <v>9952154</v>
      </c>
    </row>
    <row r="68" spans="1:10" ht="24" customHeight="1">
      <c r="A68" s="1" t="s">
        <v>81</v>
      </c>
      <c r="B68" s="45"/>
      <c r="C68" s="45"/>
      <c r="D68" s="18">
        <v>60160</v>
      </c>
      <c r="E68" s="44"/>
      <c r="F68" s="18">
        <v>58409</v>
      </c>
      <c r="G68" s="45"/>
      <c r="H68" s="18">
        <v>58980</v>
      </c>
      <c r="I68" s="44"/>
      <c r="J68" s="18">
        <v>57263</v>
      </c>
    </row>
    <row r="69" spans="1:10" ht="24" customHeight="1">
      <c r="A69" s="11" t="s">
        <v>10</v>
      </c>
      <c r="B69" s="14"/>
      <c r="C69" s="14"/>
      <c r="D69" s="3">
        <f>SUM(D62:D68)</f>
        <v>9049480</v>
      </c>
      <c r="E69" s="3"/>
      <c r="F69" s="3">
        <f>SUM(F62:F68)</f>
        <v>11654766</v>
      </c>
      <c r="G69" s="69"/>
      <c r="H69" s="3">
        <f>SUM(H62:H68)</f>
        <v>9048300</v>
      </c>
      <c r="I69" s="3"/>
      <c r="J69" s="3">
        <f>SUM(J62:J68)</f>
        <v>11653620</v>
      </c>
    </row>
    <row r="70" spans="1:10" ht="24" customHeight="1">
      <c r="A70" s="11" t="s">
        <v>11</v>
      </c>
      <c r="B70" s="14"/>
      <c r="C70" s="14"/>
      <c r="D70" s="19">
        <f>D69+D60</f>
        <v>25308588</v>
      </c>
      <c r="E70" s="3"/>
      <c r="F70" s="19">
        <f>F69+F60</f>
        <v>26895954</v>
      </c>
      <c r="G70" s="69"/>
      <c r="H70" s="19">
        <f>H69+H60</f>
        <v>25242498</v>
      </c>
      <c r="I70" s="3"/>
      <c r="J70" s="19">
        <f>J69+J60</f>
        <v>26845576</v>
      </c>
    </row>
    <row r="71" spans="1:10" ht="24" customHeight="1">
      <c r="I71" s="1"/>
    </row>
    <row r="72" spans="1:10" ht="24" customHeight="1">
      <c r="A72" s="1" t="s">
        <v>6</v>
      </c>
    </row>
    <row r="73" spans="1:10" ht="24" customHeight="1">
      <c r="A73" s="76" t="s">
        <v>117</v>
      </c>
      <c r="B73" s="76"/>
      <c r="C73" s="76"/>
      <c r="D73" s="76"/>
      <c r="E73" s="76"/>
      <c r="F73" s="76"/>
      <c r="G73" s="76"/>
      <c r="H73" s="76"/>
      <c r="I73" s="76"/>
      <c r="J73" s="76"/>
    </row>
    <row r="74" spans="1:10" ht="24" customHeight="1">
      <c r="A74" s="74" t="s">
        <v>153</v>
      </c>
      <c r="B74" s="75"/>
      <c r="C74" s="75"/>
      <c r="D74" s="75"/>
      <c r="E74" s="75"/>
      <c r="F74" s="75"/>
      <c r="G74" s="75"/>
      <c r="H74" s="75"/>
      <c r="I74" s="75"/>
      <c r="J74" s="75"/>
    </row>
    <row r="75" spans="1:10" ht="24" customHeight="1">
      <c r="A75" s="13" t="s">
        <v>174</v>
      </c>
      <c r="B75" s="63"/>
      <c r="C75" s="63"/>
      <c r="D75" s="63"/>
      <c r="E75" s="63"/>
      <c r="F75" s="63"/>
      <c r="G75" s="63"/>
      <c r="H75" s="63"/>
      <c r="I75" s="63"/>
      <c r="J75" s="63"/>
    </row>
    <row r="76" spans="1:10" ht="24" customHeight="1">
      <c r="A76" s="14"/>
      <c r="B76" s="40"/>
      <c r="C76" s="40"/>
      <c r="D76" s="40"/>
      <c r="E76" s="40"/>
      <c r="F76" s="40"/>
      <c r="G76" s="40"/>
      <c r="H76" s="40"/>
      <c r="J76" s="2" t="s">
        <v>101</v>
      </c>
    </row>
    <row r="77" spans="1:10" ht="24" customHeight="1">
      <c r="A77" s="14"/>
      <c r="B77" s="40"/>
      <c r="C77" s="40"/>
      <c r="D77" s="73" t="s">
        <v>116</v>
      </c>
      <c r="E77" s="73"/>
      <c r="F77" s="73"/>
      <c r="G77" s="40"/>
      <c r="H77" s="73" t="s">
        <v>111</v>
      </c>
      <c r="I77" s="73"/>
      <c r="J77" s="73"/>
    </row>
    <row r="78" spans="1:10" ht="24" customHeight="1">
      <c r="B78" s="41" t="s">
        <v>0</v>
      </c>
      <c r="C78" s="42"/>
      <c r="D78" s="15" t="s">
        <v>176</v>
      </c>
      <c r="E78" s="64"/>
      <c r="F78" s="65" t="s">
        <v>175</v>
      </c>
      <c r="G78" s="42"/>
      <c r="H78" s="15" t="s">
        <v>176</v>
      </c>
      <c r="I78" s="64"/>
      <c r="J78" s="65" t="s">
        <v>175</v>
      </c>
    </row>
    <row r="79" spans="1:10" ht="24" customHeight="1">
      <c r="B79" s="42"/>
      <c r="C79" s="42"/>
      <c r="D79" s="16" t="s">
        <v>118</v>
      </c>
      <c r="E79" s="64"/>
      <c r="F79" s="17" t="s">
        <v>120</v>
      </c>
      <c r="G79" s="42"/>
      <c r="H79" s="16" t="s">
        <v>118</v>
      </c>
      <c r="I79" s="64"/>
      <c r="J79" s="17" t="s">
        <v>120</v>
      </c>
    </row>
    <row r="80" spans="1:10" ht="24" customHeight="1">
      <c r="B80" s="42"/>
      <c r="C80" s="42"/>
      <c r="D80" s="16" t="s">
        <v>119</v>
      </c>
      <c r="E80" s="64"/>
      <c r="F80" s="17"/>
      <c r="G80" s="42"/>
      <c r="H80" s="16" t="s">
        <v>119</v>
      </c>
      <c r="I80" s="64"/>
      <c r="J80" s="17"/>
    </row>
    <row r="81" spans="1:10" ht="24" customHeight="1">
      <c r="A81" s="11" t="s">
        <v>21</v>
      </c>
      <c r="B81" s="66"/>
      <c r="C81" s="66"/>
      <c r="D81" s="66"/>
      <c r="E81" s="66"/>
      <c r="F81" s="66"/>
      <c r="G81" s="66"/>
      <c r="H81" s="66"/>
      <c r="J81" s="2"/>
    </row>
    <row r="82" spans="1:10" ht="24" customHeight="1">
      <c r="A82" s="1" t="s">
        <v>31</v>
      </c>
      <c r="B82" s="66"/>
      <c r="C82" s="66"/>
      <c r="D82" s="66"/>
      <c r="E82" s="66"/>
      <c r="F82" s="66"/>
      <c r="G82" s="66"/>
      <c r="H82" s="66"/>
      <c r="J82" s="2"/>
    </row>
    <row r="83" spans="1:10" ht="24" customHeight="1">
      <c r="A83" s="1" t="s">
        <v>71</v>
      </c>
      <c r="B83" s="66"/>
      <c r="C83" s="66"/>
      <c r="D83" s="66"/>
      <c r="E83" s="66"/>
      <c r="F83" s="66"/>
      <c r="G83" s="66"/>
      <c r="H83" s="66"/>
      <c r="J83" s="2"/>
    </row>
    <row r="84" spans="1:10" ht="24" customHeight="1" thickBot="1">
      <c r="A84" s="1" t="s">
        <v>169</v>
      </c>
      <c r="B84" s="66"/>
      <c r="C84" s="66"/>
      <c r="D84" s="49">
        <v>6229331</v>
      </c>
      <c r="E84" s="43"/>
      <c r="F84" s="49">
        <v>6229331</v>
      </c>
      <c r="G84" s="48"/>
      <c r="H84" s="49">
        <v>6229331</v>
      </c>
      <c r="I84" s="43"/>
      <c r="J84" s="49">
        <v>6229331</v>
      </c>
    </row>
    <row r="85" spans="1:10" ht="24" customHeight="1" thickTop="1">
      <c r="A85" s="67" t="s">
        <v>70</v>
      </c>
      <c r="I85" s="1"/>
    </row>
    <row r="86" spans="1:10" ht="24" customHeight="1">
      <c r="A86" s="1" t="s">
        <v>170</v>
      </c>
      <c r="D86" s="43">
        <v>6229329</v>
      </c>
      <c r="E86" s="43"/>
      <c r="F86" s="43">
        <v>6229329</v>
      </c>
      <c r="G86" s="45"/>
      <c r="H86" s="43">
        <v>6229329</v>
      </c>
      <c r="I86" s="44"/>
      <c r="J86" s="43">
        <v>6229329</v>
      </c>
    </row>
    <row r="87" spans="1:10" ht="24" customHeight="1">
      <c r="A87" s="67" t="s">
        <v>32</v>
      </c>
      <c r="C87" s="66"/>
      <c r="D87" s="43">
        <v>319888</v>
      </c>
      <c r="E87" s="44"/>
      <c r="F87" s="43">
        <v>319888</v>
      </c>
      <c r="G87" s="45"/>
      <c r="H87" s="43">
        <v>319888</v>
      </c>
      <c r="I87" s="44"/>
      <c r="J87" s="43">
        <v>319888</v>
      </c>
    </row>
    <row r="88" spans="1:10" ht="24" customHeight="1">
      <c r="A88" s="1" t="s">
        <v>20</v>
      </c>
      <c r="C88" s="66"/>
      <c r="D88" s="43"/>
      <c r="E88" s="43"/>
      <c r="F88" s="43"/>
      <c r="G88" s="50"/>
      <c r="H88" s="43"/>
      <c r="I88" s="43"/>
      <c r="J88" s="43"/>
    </row>
    <row r="89" spans="1:10" ht="24" customHeight="1">
      <c r="A89" s="67" t="s">
        <v>33</v>
      </c>
      <c r="B89" s="66"/>
      <c r="D89" s="43">
        <v>627000</v>
      </c>
      <c r="E89" s="44"/>
      <c r="F89" s="43">
        <v>627000</v>
      </c>
      <c r="G89" s="45"/>
      <c r="H89" s="43">
        <v>627000</v>
      </c>
      <c r="I89" s="44"/>
      <c r="J89" s="43">
        <v>627000</v>
      </c>
    </row>
    <row r="90" spans="1:10" ht="24" customHeight="1">
      <c r="A90" s="67" t="s">
        <v>34</v>
      </c>
      <c r="D90" s="47">
        <v>7238455</v>
      </c>
      <c r="E90" s="43"/>
      <c r="F90" s="47">
        <v>6898107</v>
      </c>
      <c r="G90" s="50"/>
      <c r="H90" s="47">
        <v>7210516</v>
      </c>
      <c r="I90" s="43"/>
      <c r="J90" s="47">
        <v>6829614</v>
      </c>
    </row>
    <row r="91" spans="1:10" ht="24" customHeight="1">
      <c r="A91" s="11" t="s">
        <v>115</v>
      </c>
      <c r="B91" s="66"/>
      <c r="C91" s="66"/>
      <c r="D91" s="43">
        <f>SUM(D85:D90)</f>
        <v>14414672</v>
      </c>
      <c r="E91" s="44"/>
      <c r="F91" s="43">
        <f>SUM(F85:F90)</f>
        <v>14074324</v>
      </c>
      <c r="G91" s="45"/>
      <c r="H91" s="43">
        <f>SUM(H85:H90)</f>
        <v>14386733</v>
      </c>
      <c r="I91" s="44"/>
      <c r="J91" s="43">
        <f>SUM(J85:J90)</f>
        <v>14005831</v>
      </c>
    </row>
    <row r="92" spans="1:10" ht="24" customHeight="1">
      <c r="A92" s="67" t="s">
        <v>121</v>
      </c>
      <c r="D92" s="47">
        <v>2</v>
      </c>
      <c r="E92" s="43"/>
      <c r="F92" s="47">
        <v>5</v>
      </c>
      <c r="G92" s="50"/>
      <c r="H92" s="47">
        <v>0</v>
      </c>
      <c r="I92" s="43"/>
      <c r="J92" s="47">
        <v>0</v>
      </c>
    </row>
    <row r="93" spans="1:10" ht="24" customHeight="1">
      <c r="A93" s="70" t="s">
        <v>12</v>
      </c>
      <c r="C93" s="66"/>
      <c r="D93" s="47">
        <f>SUM(D91:D92)</f>
        <v>14414674</v>
      </c>
      <c r="E93" s="43"/>
      <c r="F93" s="47">
        <f>SUM(F91:F92)</f>
        <v>14074329</v>
      </c>
      <c r="G93" s="50"/>
      <c r="H93" s="47">
        <f>SUM(H91:H92)</f>
        <v>14386733</v>
      </c>
      <c r="I93" s="43"/>
      <c r="J93" s="47">
        <f>SUM(J91:J92)</f>
        <v>14005831</v>
      </c>
    </row>
    <row r="94" spans="1:10" ht="24" customHeight="1" thickBot="1">
      <c r="A94" s="11" t="s">
        <v>13</v>
      </c>
      <c r="B94" s="71"/>
      <c r="D94" s="49">
        <f>D93+D70</f>
        <v>39723262</v>
      </c>
      <c r="E94" s="43"/>
      <c r="F94" s="49">
        <f>F93+F70</f>
        <v>40970283</v>
      </c>
      <c r="G94" s="50"/>
      <c r="H94" s="49">
        <f>H93+H70</f>
        <v>39629231</v>
      </c>
      <c r="I94" s="43"/>
      <c r="J94" s="49">
        <f>J93+J70</f>
        <v>40851407</v>
      </c>
    </row>
    <row r="95" spans="1:10" ht="24" customHeight="1" thickTop="1">
      <c r="B95" s="71"/>
      <c r="D95" s="43">
        <f>D94-D34</f>
        <v>0</v>
      </c>
      <c r="E95" s="43"/>
      <c r="F95" s="43">
        <f>F94-F34</f>
        <v>0</v>
      </c>
      <c r="G95" s="50"/>
      <c r="H95" s="43">
        <f>H94-H34</f>
        <v>0</v>
      </c>
      <c r="I95" s="43"/>
      <c r="J95" s="43">
        <f>J94-J34</f>
        <v>0</v>
      </c>
    </row>
    <row r="96" spans="1:10" ht="24" customHeight="1">
      <c r="A96" s="1" t="s">
        <v>6</v>
      </c>
      <c r="B96" s="71"/>
      <c r="C96" s="71"/>
      <c r="D96" s="71"/>
      <c r="E96" s="71"/>
      <c r="F96" s="71"/>
      <c r="G96" s="71"/>
      <c r="H96" s="71"/>
    </row>
    <row r="97" spans="1:10" ht="24" customHeight="1">
      <c r="B97" s="71"/>
      <c r="C97" s="71"/>
      <c r="D97" s="71"/>
      <c r="E97" s="71"/>
      <c r="F97" s="71"/>
      <c r="G97" s="71"/>
      <c r="H97" s="71"/>
      <c r="J97" s="2"/>
    </row>
    <row r="98" spans="1:10" ht="24" customHeight="1">
      <c r="A98" s="72"/>
      <c r="B98" s="71"/>
      <c r="C98" s="71"/>
      <c r="D98" s="71"/>
      <c r="E98" s="71"/>
      <c r="F98" s="71"/>
      <c r="G98" s="71"/>
      <c r="H98" s="71"/>
      <c r="J98" s="2"/>
    </row>
    <row r="99" spans="1:10" ht="24" customHeight="1">
      <c r="B99" s="71"/>
      <c r="C99" s="71"/>
      <c r="D99" s="71"/>
      <c r="E99" s="71"/>
      <c r="F99" s="71"/>
      <c r="G99" s="71"/>
      <c r="H99" s="71"/>
      <c r="J99" s="2"/>
    </row>
    <row r="100" spans="1:10" ht="24" customHeight="1">
      <c r="B100" s="67" t="s">
        <v>44</v>
      </c>
      <c r="C100" s="71"/>
      <c r="D100" s="67"/>
      <c r="E100" s="67"/>
      <c r="F100" s="67"/>
      <c r="G100" s="67"/>
      <c r="H100" s="67"/>
      <c r="J100" s="2"/>
    </row>
    <row r="101" spans="1:10" ht="24" customHeight="1">
      <c r="A101" s="72"/>
      <c r="B101" s="71"/>
      <c r="C101" s="71"/>
      <c r="D101" s="71"/>
      <c r="E101" s="71"/>
      <c r="F101" s="71"/>
      <c r="G101" s="71"/>
      <c r="H101" s="71"/>
      <c r="J101" s="2"/>
    </row>
    <row r="102" spans="1:10" ht="24" customHeight="1">
      <c r="C102" s="67"/>
    </row>
    <row r="103" spans="1:10" ht="24" customHeight="1">
      <c r="C103" s="71"/>
    </row>
    <row r="168" spans="1:10" s="14" customFormat="1" ht="24" customHeight="1">
      <c r="A168" s="1"/>
      <c r="B168" s="1"/>
      <c r="C168" s="1"/>
      <c r="D168" s="1"/>
      <c r="E168" s="1"/>
      <c r="F168" s="1"/>
      <c r="G168" s="1"/>
      <c r="H168" s="1"/>
      <c r="I168" s="2"/>
      <c r="J168" s="1"/>
    </row>
    <row r="169" spans="1:10" s="14" customFormat="1" ht="24" customHeight="1">
      <c r="A169" s="1"/>
      <c r="B169" s="1"/>
      <c r="C169" s="1"/>
      <c r="D169" s="1"/>
      <c r="E169" s="1"/>
      <c r="F169" s="1"/>
      <c r="G169" s="1"/>
      <c r="H169" s="1"/>
      <c r="I169" s="2"/>
      <c r="J169" s="1"/>
    </row>
    <row r="170" spans="1:10" s="14" customFormat="1" ht="24" customHeight="1">
      <c r="A170" s="1"/>
      <c r="B170" s="1"/>
      <c r="C170" s="1"/>
      <c r="D170" s="1"/>
      <c r="E170" s="1"/>
      <c r="F170" s="1"/>
      <c r="G170" s="1"/>
      <c r="H170" s="1"/>
      <c r="I170" s="2"/>
      <c r="J170" s="1"/>
    </row>
    <row r="171" spans="1:10" s="14" customFormat="1" ht="24" customHeight="1">
      <c r="A171" s="1"/>
      <c r="B171" s="1"/>
      <c r="C171" s="1"/>
      <c r="D171" s="1"/>
      <c r="E171" s="1"/>
      <c r="F171" s="1"/>
      <c r="G171" s="1"/>
      <c r="H171" s="1"/>
      <c r="I171" s="2"/>
      <c r="J171" s="1"/>
    </row>
    <row r="172" spans="1:10" s="14" customFormat="1" ht="24" customHeight="1">
      <c r="A172" s="1"/>
      <c r="B172" s="1"/>
      <c r="C172" s="1"/>
      <c r="D172" s="1"/>
      <c r="E172" s="1"/>
      <c r="F172" s="1"/>
      <c r="G172" s="1"/>
      <c r="H172" s="1"/>
      <c r="I172" s="2"/>
      <c r="J172" s="1"/>
    </row>
    <row r="173" spans="1:10" s="14" customFormat="1" ht="24" customHeight="1">
      <c r="A173" s="1"/>
      <c r="B173" s="1"/>
      <c r="C173" s="1"/>
      <c r="D173" s="1"/>
      <c r="E173" s="1"/>
      <c r="F173" s="1"/>
      <c r="G173" s="1"/>
      <c r="H173" s="1"/>
      <c r="I173" s="2"/>
      <c r="J173" s="1"/>
    </row>
  </sheetData>
  <mergeCells count="9">
    <mergeCell ref="H77:J77"/>
    <mergeCell ref="D77:F77"/>
    <mergeCell ref="A2:J2"/>
    <mergeCell ref="A73:J73"/>
    <mergeCell ref="A74:J74"/>
    <mergeCell ref="H5:J5"/>
    <mergeCell ref="D5:F5"/>
    <mergeCell ref="H41:J41"/>
    <mergeCell ref="D41:F41"/>
  </mergeCells>
  <printOptions horizontalCentered="1" gridLinesSet="0"/>
  <pageMargins left="0.78740157480314965" right="0.31496062992125984" top="0.9055118110236221" bottom="0" header="0.19685039370078741" footer="0.19685039370078741"/>
  <pageSetup paperSize="9" scale="65" orientation="portrait" r:id="rId1"/>
  <headerFooter alignWithMargins="0"/>
  <rowBreaks count="4" manualBreakCount="4">
    <brk id="36" max="16383" man="1"/>
    <brk id="72" max="16383" man="1"/>
    <brk id="103" max="6" man="1"/>
    <brk id="13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8"/>
  <sheetViews>
    <sheetView showGridLines="0" view="pageBreakPreview" topLeftCell="A19" zoomScaleNormal="80" zoomScaleSheetLayoutView="100" workbookViewId="0">
      <selection activeCell="B27" sqref="B27"/>
    </sheetView>
  </sheetViews>
  <sheetFormatPr defaultColWidth="10.6328125" defaultRowHeight="24" customHeight="1"/>
  <cols>
    <col min="1" max="1" width="58.08984375" style="1" customWidth="1"/>
    <col min="2" max="2" width="5.6328125" style="1" customWidth="1"/>
    <col min="3" max="3" width="2.54296875" style="1" customWidth="1"/>
    <col min="4" max="4" width="15.54296875" style="1" customWidth="1"/>
    <col min="5" max="5" width="1.453125" style="1" customWidth="1"/>
    <col min="6" max="6" width="15.54296875" style="1" customWidth="1"/>
    <col min="7" max="7" width="2.6328125" style="1" customWidth="1"/>
    <col min="8" max="8" width="15.54296875" style="2" customWidth="1"/>
    <col min="9" max="9" width="1.453125" style="2" customWidth="1"/>
    <col min="10" max="10" width="15.54296875" style="1" customWidth="1"/>
    <col min="11" max="16384" width="10.6328125" style="1"/>
  </cols>
  <sheetData>
    <row r="1" spans="1:11" ht="24" customHeight="1">
      <c r="J1" s="2" t="s">
        <v>106</v>
      </c>
    </row>
    <row r="2" spans="1:1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24" customHeight="1">
      <c r="A3" s="74" t="s">
        <v>55</v>
      </c>
      <c r="B3" s="74"/>
      <c r="C3" s="74"/>
      <c r="D3" s="74"/>
      <c r="E3" s="74"/>
      <c r="F3" s="74"/>
      <c r="G3" s="74"/>
      <c r="H3" s="74"/>
      <c r="I3" s="11"/>
    </row>
    <row r="4" spans="1:11" s="14" customFormat="1" ht="24" customHeight="1">
      <c r="A4" s="5" t="s">
        <v>177</v>
      </c>
      <c r="B4" s="5"/>
      <c r="C4" s="5"/>
      <c r="D4" s="5"/>
      <c r="E4" s="5"/>
      <c r="F4" s="5"/>
      <c r="G4" s="5"/>
      <c r="H4" s="5"/>
      <c r="I4" s="5"/>
      <c r="J4" s="5"/>
    </row>
    <row r="5" spans="1:11" ht="24" customHeight="1">
      <c r="A5" s="14"/>
      <c r="B5" s="40"/>
      <c r="C5" s="40"/>
      <c r="D5" s="40"/>
      <c r="E5" s="40"/>
      <c r="F5" s="40"/>
      <c r="G5" s="40"/>
      <c r="J5" s="2" t="s">
        <v>103</v>
      </c>
      <c r="K5" s="40"/>
    </row>
    <row r="6" spans="1:11" ht="24" customHeight="1">
      <c r="A6" s="14"/>
      <c r="B6" s="40"/>
      <c r="C6" s="40"/>
      <c r="D6" s="73" t="s">
        <v>116</v>
      </c>
      <c r="E6" s="73"/>
      <c r="F6" s="73"/>
      <c r="G6" s="40"/>
      <c r="H6" s="73" t="s">
        <v>111</v>
      </c>
      <c r="I6" s="73"/>
      <c r="J6" s="73"/>
      <c r="K6" s="40"/>
    </row>
    <row r="7" spans="1:11" ht="24" customHeight="1">
      <c r="A7" s="14"/>
      <c r="B7" s="40"/>
      <c r="C7" s="40"/>
      <c r="D7" s="77" t="s">
        <v>112</v>
      </c>
      <c r="E7" s="77"/>
      <c r="F7" s="77"/>
      <c r="G7" s="12"/>
      <c r="H7" s="77" t="s">
        <v>112</v>
      </c>
      <c r="I7" s="77"/>
      <c r="J7" s="77"/>
      <c r="K7" s="40"/>
    </row>
    <row r="8" spans="1:11" ht="24" customHeight="1">
      <c r="A8" s="14"/>
      <c r="B8" s="40"/>
      <c r="C8" s="40"/>
      <c r="D8" s="73" t="s">
        <v>178</v>
      </c>
      <c r="E8" s="73"/>
      <c r="F8" s="73"/>
      <c r="G8" s="12"/>
      <c r="H8" s="73" t="s">
        <v>178</v>
      </c>
      <c r="I8" s="73"/>
      <c r="J8" s="73"/>
      <c r="K8" s="40"/>
    </row>
    <row r="9" spans="1:11" s="14" customFormat="1" ht="24" customHeight="1">
      <c r="B9" s="41" t="s">
        <v>0</v>
      </c>
      <c r="C9" s="42"/>
      <c r="D9" s="15" t="s">
        <v>179</v>
      </c>
      <c r="E9" s="16"/>
      <c r="F9" s="15" t="s">
        <v>167</v>
      </c>
      <c r="G9" s="17"/>
      <c r="H9" s="15" t="s">
        <v>179</v>
      </c>
      <c r="I9" s="16"/>
      <c r="J9" s="15" t="s">
        <v>167</v>
      </c>
    </row>
    <row r="10" spans="1:11" s="14" customFormat="1" ht="24" customHeight="1">
      <c r="A10" s="13" t="s">
        <v>56</v>
      </c>
      <c r="B10" s="51"/>
      <c r="C10" s="51"/>
      <c r="D10" s="51"/>
      <c r="E10" s="51"/>
      <c r="F10" s="51"/>
      <c r="G10" s="51"/>
      <c r="H10" s="52"/>
      <c r="I10" s="52"/>
      <c r="J10" s="1"/>
    </row>
    <row r="11" spans="1:11" s="14" customFormat="1" ht="24" customHeight="1">
      <c r="A11" s="13" t="s">
        <v>35</v>
      </c>
      <c r="B11" s="51"/>
      <c r="C11" s="51"/>
      <c r="D11" s="51"/>
      <c r="E11" s="51"/>
      <c r="F11" s="51"/>
      <c r="G11" s="51"/>
      <c r="H11" s="52"/>
      <c r="I11" s="52"/>
      <c r="J11" s="1"/>
    </row>
    <row r="12" spans="1:11" s="14" customFormat="1" ht="24" customHeight="1">
      <c r="A12" s="53" t="s">
        <v>45</v>
      </c>
      <c r="B12" s="51"/>
      <c r="C12" s="51"/>
      <c r="D12" s="3">
        <v>639763</v>
      </c>
      <c r="E12" s="3"/>
      <c r="F12" s="3">
        <v>733279</v>
      </c>
      <c r="G12" s="20"/>
      <c r="H12" s="3">
        <v>639763</v>
      </c>
      <c r="I12" s="4"/>
      <c r="J12" s="3">
        <v>733279</v>
      </c>
    </row>
    <row r="13" spans="1:11" s="14" customFormat="1" ht="24" customHeight="1">
      <c r="A13" s="21" t="s">
        <v>67</v>
      </c>
      <c r="B13" s="51"/>
      <c r="C13" s="51"/>
      <c r="D13" s="3">
        <v>3357</v>
      </c>
      <c r="E13" s="3"/>
      <c r="F13" s="3">
        <v>4027</v>
      </c>
      <c r="G13" s="20"/>
      <c r="H13" s="3">
        <v>3357</v>
      </c>
      <c r="I13" s="4"/>
      <c r="J13" s="3">
        <v>4027</v>
      </c>
    </row>
    <row r="14" spans="1:11" s="14" customFormat="1" ht="24" customHeight="1">
      <c r="A14" s="21" t="s">
        <v>146</v>
      </c>
      <c r="B14" s="51"/>
      <c r="C14" s="51"/>
      <c r="D14" s="3">
        <v>25182</v>
      </c>
      <c r="E14" s="3"/>
      <c r="F14" s="3">
        <v>24697</v>
      </c>
      <c r="G14" s="20"/>
      <c r="H14" s="3">
        <v>25182</v>
      </c>
      <c r="I14" s="4"/>
      <c r="J14" s="3">
        <v>24697</v>
      </c>
    </row>
    <row r="15" spans="1:11" s="14" customFormat="1" ht="24" customHeight="1">
      <c r="A15" s="21" t="s">
        <v>79</v>
      </c>
      <c r="B15" s="51"/>
      <c r="C15" s="51"/>
      <c r="D15" s="3">
        <v>77162</v>
      </c>
      <c r="E15" s="3"/>
      <c r="F15" s="3">
        <v>86214</v>
      </c>
      <c r="G15" s="20"/>
      <c r="H15" s="3">
        <v>37509</v>
      </c>
      <c r="I15" s="4"/>
      <c r="J15" s="3">
        <v>54546</v>
      </c>
    </row>
    <row r="16" spans="1:11" s="14" customFormat="1" ht="24" customHeight="1">
      <c r="A16" s="21" t="s">
        <v>155</v>
      </c>
      <c r="B16" s="51"/>
      <c r="C16" s="51"/>
      <c r="D16" s="3">
        <v>0</v>
      </c>
      <c r="E16" s="3"/>
      <c r="F16" s="3">
        <v>0</v>
      </c>
      <c r="G16" s="20"/>
      <c r="H16" s="3">
        <v>68047</v>
      </c>
      <c r="I16" s="4"/>
      <c r="J16" s="3">
        <v>81924</v>
      </c>
    </row>
    <row r="17" spans="1:10" s="14" customFormat="1" ht="24" customHeight="1">
      <c r="A17" s="21" t="s">
        <v>46</v>
      </c>
      <c r="B17" s="51"/>
      <c r="C17" s="51"/>
      <c r="D17" s="18">
        <v>130945</v>
      </c>
      <c r="E17" s="3"/>
      <c r="F17" s="3">
        <v>149741</v>
      </c>
      <c r="G17" s="20"/>
      <c r="H17" s="18">
        <v>131484</v>
      </c>
      <c r="I17" s="4"/>
      <c r="J17" s="3">
        <v>150087</v>
      </c>
    </row>
    <row r="18" spans="1:10" s="14" customFormat="1" ht="24" customHeight="1">
      <c r="A18" s="13" t="s">
        <v>36</v>
      </c>
      <c r="B18" s="51"/>
      <c r="C18" s="51"/>
      <c r="D18" s="19">
        <f>SUM(D12:D17)</f>
        <v>876409</v>
      </c>
      <c r="E18" s="3"/>
      <c r="F18" s="19">
        <f>SUM(F12:F17)</f>
        <v>997958</v>
      </c>
      <c r="G18" s="4"/>
      <c r="H18" s="19">
        <f>SUM(H12:H17)</f>
        <v>905342</v>
      </c>
      <c r="I18" s="4"/>
      <c r="J18" s="19">
        <f>SUM(J12:J17)</f>
        <v>1048560</v>
      </c>
    </row>
    <row r="19" spans="1:10" s="14" customFormat="1" ht="24" customHeight="1">
      <c r="A19" s="13" t="s">
        <v>37</v>
      </c>
      <c r="B19" s="51"/>
      <c r="C19" s="51"/>
      <c r="D19" s="3"/>
      <c r="E19" s="3"/>
      <c r="F19" s="3"/>
      <c r="G19" s="4"/>
      <c r="H19" s="3"/>
      <c r="I19" s="4"/>
      <c r="J19" s="4"/>
    </row>
    <row r="20" spans="1:10" s="14" customFormat="1" ht="24" customHeight="1">
      <c r="A20" s="21" t="s">
        <v>47</v>
      </c>
      <c r="B20" s="45"/>
      <c r="C20" s="45"/>
      <c r="D20" s="3">
        <v>24882</v>
      </c>
      <c r="E20" s="3"/>
      <c r="F20" s="3">
        <v>26883</v>
      </c>
      <c r="G20" s="20"/>
      <c r="H20" s="3">
        <v>24882</v>
      </c>
      <c r="I20" s="4"/>
      <c r="J20" s="3">
        <v>26883</v>
      </c>
    </row>
    <row r="21" spans="1:10" s="14" customFormat="1" ht="24" customHeight="1">
      <c r="A21" s="21" t="s">
        <v>48</v>
      </c>
      <c r="B21" s="45"/>
      <c r="C21" s="45"/>
      <c r="D21" s="3">
        <v>127485</v>
      </c>
      <c r="E21" s="3"/>
      <c r="F21" s="3">
        <v>135914</v>
      </c>
      <c r="G21" s="20"/>
      <c r="H21" s="3">
        <v>122768</v>
      </c>
      <c r="I21" s="4"/>
      <c r="J21" s="3">
        <v>131809</v>
      </c>
    </row>
    <row r="22" spans="1:10" s="14" customFormat="1" ht="24" customHeight="1">
      <c r="A22" s="54" t="s">
        <v>185</v>
      </c>
      <c r="B22" s="45"/>
      <c r="C22" s="45"/>
      <c r="D22" s="3">
        <v>-21087</v>
      </c>
      <c r="E22" s="3"/>
      <c r="F22" s="3">
        <v>-13574</v>
      </c>
      <c r="G22" s="20"/>
      <c r="H22" s="3">
        <v>-21087</v>
      </c>
      <c r="I22" s="4"/>
      <c r="J22" s="3">
        <v>-13574</v>
      </c>
    </row>
    <row r="23" spans="1:10" s="14" customFormat="1" ht="24" customHeight="1">
      <c r="A23" s="21" t="s">
        <v>140</v>
      </c>
      <c r="C23" s="45"/>
      <c r="D23" s="3">
        <v>110644</v>
      </c>
      <c r="E23" s="3"/>
      <c r="F23" s="3">
        <v>249696</v>
      </c>
      <c r="G23" s="20"/>
      <c r="H23" s="3">
        <v>110644</v>
      </c>
      <c r="I23" s="3"/>
      <c r="J23" s="3">
        <v>249696</v>
      </c>
    </row>
    <row r="24" spans="1:10" s="14" customFormat="1" ht="24" customHeight="1">
      <c r="A24" s="13" t="s">
        <v>50</v>
      </c>
      <c r="B24" s="45"/>
      <c r="C24" s="45"/>
      <c r="D24" s="19">
        <f>SUM(D20:D23)</f>
        <v>241924</v>
      </c>
      <c r="E24" s="3"/>
      <c r="F24" s="19">
        <f>SUM(F20:F23)</f>
        <v>398919</v>
      </c>
      <c r="G24" s="3"/>
      <c r="H24" s="19">
        <f>SUM(H20:H23)</f>
        <v>237207</v>
      </c>
      <c r="I24" s="4"/>
      <c r="J24" s="19">
        <f>SUM(J20:J23)</f>
        <v>394814</v>
      </c>
    </row>
    <row r="25" spans="1:10" s="14" customFormat="1" ht="24" customHeight="1">
      <c r="A25" s="13" t="s">
        <v>99</v>
      </c>
      <c r="B25" s="45"/>
      <c r="C25" s="45"/>
      <c r="D25" s="3">
        <f>D18-D24</f>
        <v>634485</v>
      </c>
      <c r="E25" s="3"/>
      <c r="F25" s="55">
        <f>F18-F24</f>
        <v>599039</v>
      </c>
      <c r="G25" s="3"/>
      <c r="H25" s="3">
        <f>H18-H24</f>
        <v>668135</v>
      </c>
      <c r="I25" s="4"/>
      <c r="J25" s="3">
        <f>J18-J24</f>
        <v>653746</v>
      </c>
    </row>
    <row r="26" spans="1:10" s="14" customFormat="1" ht="24" customHeight="1">
      <c r="A26" s="14" t="s">
        <v>49</v>
      </c>
      <c r="B26" s="45"/>
      <c r="C26" s="45"/>
      <c r="D26" s="18">
        <v>-197689</v>
      </c>
      <c r="E26" s="3"/>
      <c r="F26" s="18">
        <v>-273723</v>
      </c>
      <c r="G26" s="3"/>
      <c r="H26" s="18">
        <v>-197689</v>
      </c>
      <c r="I26" s="4"/>
      <c r="J26" s="18">
        <v>-273723</v>
      </c>
    </row>
    <row r="27" spans="1:10" s="14" customFormat="1" ht="24" customHeight="1">
      <c r="A27" s="13" t="s">
        <v>94</v>
      </c>
      <c r="C27" s="45"/>
      <c r="D27" s="3">
        <f>SUM(D25:D26)</f>
        <v>436796</v>
      </c>
      <c r="E27" s="3"/>
      <c r="F27" s="3">
        <f>SUM(F25:F26)</f>
        <v>325316</v>
      </c>
      <c r="G27" s="3"/>
      <c r="H27" s="3">
        <f>SUM(H25:H26)</f>
        <v>470446</v>
      </c>
      <c r="I27" s="4"/>
      <c r="J27" s="3">
        <f>SUM(J25:J26)</f>
        <v>380023</v>
      </c>
    </row>
    <row r="28" spans="1:10" s="14" customFormat="1" ht="24" customHeight="1">
      <c r="A28" s="14" t="s">
        <v>95</v>
      </c>
      <c r="B28" s="45">
        <v>14</v>
      </c>
      <c r="C28" s="45"/>
      <c r="D28" s="18">
        <v>-96446</v>
      </c>
      <c r="E28" s="3"/>
      <c r="F28" s="18">
        <v>-71710</v>
      </c>
      <c r="G28" s="44"/>
      <c r="H28" s="18">
        <v>-89544</v>
      </c>
      <c r="I28" s="4"/>
      <c r="J28" s="18">
        <v>-66243</v>
      </c>
    </row>
    <row r="29" spans="1:10" s="14" customFormat="1" ht="24" customHeight="1">
      <c r="A29" s="13" t="s">
        <v>102</v>
      </c>
      <c r="B29" s="45"/>
      <c r="C29" s="45"/>
      <c r="D29" s="46">
        <f>D27+D28</f>
        <v>340350</v>
      </c>
      <c r="E29" s="43"/>
      <c r="F29" s="46">
        <f>F27+F28</f>
        <v>253606</v>
      </c>
      <c r="G29" s="4"/>
      <c r="H29" s="46">
        <f>H27+H28</f>
        <v>380902</v>
      </c>
      <c r="I29" s="4"/>
      <c r="J29" s="46">
        <f>J27+J28</f>
        <v>313780</v>
      </c>
    </row>
    <row r="30" spans="1:10" s="14" customFormat="1" ht="24" customHeight="1">
      <c r="A30" s="13"/>
      <c r="B30" s="45"/>
      <c r="C30" s="45"/>
      <c r="D30" s="43"/>
      <c r="E30" s="43"/>
      <c r="F30" s="43"/>
      <c r="G30" s="4"/>
      <c r="H30" s="43"/>
      <c r="I30" s="4"/>
      <c r="J30" s="43"/>
    </row>
    <row r="31" spans="1:10" s="14" customFormat="1" ht="24" customHeight="1">
      <c r="A31" s="56" t="s">
        <v>143</v>
      </c>
      <c r="B31" s="45"/>
      <c r="C31" s="45"/>
      <c r="D31" s="47">
        <v>0</v>
      </c>
      <c r="E31" s="43"/>
      <c r="F31" s="47">
        <v>0</v>
      </c>
      <c r="G31" s="20"/>
      <c r="H31" s="47">
        <v>0</v>
      </c>
      <c r="I31" s="43"/>
      <c r="J31" s="47">
        <v>0</v>
      </c>
    </row>
    <row r="32" spans="1:10" s="14" customFormat="1" ht="24" customHeight="1">
      <c r="A32" s="57"/>
      <c r="B32" s="45"/>
      <c r="C32" s="45"/>
      <c r="D32" s="43"/>
      <c r="E32" s="43"/>
      <c r="F32" s="43"/>
      <c r="G32" s="20"/>
      <c r="H32" s="43"/>
      <c r="I32" s="43"/>
      <c r="J32" s="43"/>
    </row>
    <row r="33" spans="1:11" s="14" customFormat="1" ht="24" customHeight="1" thickBot="1">
      <c r="A33" s="13" t="s">
        <v>100</v>
      </c>
      <c r="B33" s="45"/>
      <c r="C33" s="45"/>
      <c r="D33" s="49">
        <f>SUM(D29,D31)</f>
        <v>340350</v>
      </c>
      <c r="E33" s="43"/>
      <c r="F33" s="49">
        <f>SUM(F29,F31)</f>
        <v>253606</v>
      </c>
      <c r="G33" s="20"/>
      <c r="H33" s="49">
        <f>SUM(H29,H31)</f>
        <v>380902</v>
      </c>
      <c r="I33" s="4"/>
      <c r="J33" s="49">
        <f>SUM(J29,J31)</f>
        <v>313780</v>
      </c>
    </row>
    <row r="34" spans="1:11" s="14" customFormat="1" ht="24" customHeight="1" thickTop="1">
      <c r="I34" s="50"/>
      <c r="J34" s="50"/>
    </row>
    <row r="35" spans="1:11" s="14" customFormat="1" ht="24" customHeight="1">
      <c r="A35" s="1" t="s">
        <v>6</v>
      </c>
      <c r="B35" s="17"/>
      <c r="C35" s="17"/>
      <c r="D35" s="17"/>
      <c r="E35" s="17"/>
      <c r="F35" s="50"/>
      <c r="G35" s="17"/>
      <c r="H35" s="52"/>
      <c r="I35" s="52"/>
    </row>
    <row r="36" spans="1:11" ht="24" customHeight="1">
      <c r="J36" s="2" t="s">
        <v>106</v>
      </c>
    </row>
    <row r="37" spans="1:11" ht="24" customHeight="1">
      <c r="A37" s="76" t="s">
        <v>117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1" ht="24" customHeight="1">
      <c r="A38" s="74" t="s">
        <v>134</v>
      </c>
      <c r="B38" s="74"/>
      <c r="C38" s="74"/>
      <c r="D38" s="74"/>
      <c r="E38" s="74"/>
      <c r="F38" s="74"/>
      <c r="G38" s="74"/>
      <c r="H38" s="74"/>
      <c r="I38" s="11"/>
    </row>
    <row r="39" spans="1:11" s="14" customFormat="1" ht="24" customHeight="1">
      <c r="A39" s="5" t="s">
        <v>177</v>
      </c>
      <c r="B39" s="5"/>
      <c r="C39" s="5"/>
      <c r="D39" s="5"/>
      <c r="E39" s="5"/>
      <c r="F39" s="5"/>
      <c r="G39" s="5"/>
      <c r="H39" s="5"/>
      <c r="I39" s="5"/>
      <c r="J39" s="5"/>
    </row>
    <row r="40" spans="1:11" ht="24" customHeight="1">
      <c r="A40" s="14"/>
      <c r="B40" s="40"/>
      <c r="C40" s="40"/>
      <c r="D40" s="40"/>
      <c r="E40" s="40"/>
      <c r="F40" s="40"/>
      <c r="G40" s="40"/>
      <c r="J40" s="2" t="s">
        <v>103</v>
      </c>
      <c r="K40" s="40"/>
    </row>
    <row r="41" spans="1:11" ht="24" customHeight="1">
      <c r="A41" s="14"/>
      <c r="B41" s="40"/>
      <c r="C41" s="40"/>
      <c r="D41" s="73" t="s">
        <v>116</v>
      </c>
      <c r="E41" s="73"/>
      <c r="F41" s="73"/>
      <c r="G41" s="40"/>
      <c r="H41" s="73" t="s">
        <v>111</v>
      </c>
      <c r="I41" s="73"/>
      <c r="J41" s="73"/>
      <c r="K41" s="40"/>
    </row>
    <row r="42" spans="1:11" ht="24" customHeight="1">
      <c r="A42" s="14"/>
      <c r="B42" s="40"/>
      <c r="C42" s="40"/>
      <c r="D42" s="77" t="s">
        <v>112</v>
      </c>
      <c r="E42" s="77"/>
      <c r="F42" s="77"/>
      <c r="G42" s="12"/>
      <c r="H42" s="77" t="s">
        <v>112</v>
      </c>
      <c r="I42" s="77"/>
      <c r="J42" s="77"/>
      <c r="K42" s="40"/>
    </row>
    <row r="43" spans="1:11" ht="24" customHeight="1">
      <c r="A43" s="14"/>
      <c r="B43" s="40"/>
      <c r="C43" s="40"/>
      <c r="D43" s="73" t="s">
        <v>178</v>
      </c>
      <c r="E43" s="73"/>
      <c r="F43" s="73"/>
      <c r="G43" s="12"/>
      <c r="H43" s="73" t="s">
        <v>178</v>
      </c>
      <c r="I43" s="73"/>
      <c r="J43" s="73"/>
      <c r="K43" s="40"/>
    </row>
    <row r="44" spans="1:11" s="14" customFormat="1" ht="24" customHeight="1">
      <c r="B44" s="41" t="s">
        <v>0</v>
      </c>
      <c r="C44" s="42"/>
      <c r="D44" s="15" t="s">
        <v>179</v>
      </c>
      <c r="E44" s="16"/>
      <c r="F44" s="15" t="s">
        <v>167</v>
      </c>
      <c r="G44" s="17"/>
      <c r="H44" s="15" t="s">
        <v>179</v>
      </c>
      <c r="I44" s="16"/>
      <c r="J44" s="15" t="s">
        <v>167</v>
      </c>
    </row>
    <row r="45" spans="1:11" s="14" customFormat="1" ht="24" customHeight="1">
      <c r="A45" s="13" t="s">
        <v>122</v>
      </c>
      <c r="F45" s="50"/>
      <c r="H45" s="50"/>
      <c r="I45" s="50"/>
      <c r="J45" s="50"/>
    </row>
    <row r="46" spans="1:11" s="14" customFormat="1" ht="24" customHeight="1" thickBot="1">
      <c r="A46" s="14" t="s">
        <v>123</v>
      </c>
      <c r="D46" s="6">
        <f>D29-D47</f>
        <v>340348</v>
      </c>
      <c r="E46" s="6"/>
      <c r="F46" s="6">
        <f>F29-F47</f>
        <v>253604</v>
      </c>
      <c r="G46" s="6"/>
      <c r="H46" s="7">
        <f>SUM(H33)</f>
        <v>380902</v>
      </c>
      <c r="I46" s="4"/>
      <c r="J46" s="7">
        <f>SUM(J29)</f>
        <v>313780</v>
      </c>
    </row>
    <row r="47" spans="1:11" s="14" customFormat="1" ht="24" customHeight="1" thickTop="1">
      <c r="A47" s="14" t="s">
        <v>124</v>
      </c>
      <c r="D47" s="8">
        <v>2</v>
      </c>
      <c r="E47" s="6"/>
      <c r="F47" s="6">
        <v>2</v>
      </c>
      <c r="G47" s="6"/>
      <c r="H47" s="6"/>
      <c r="I47" s="6"/>
      <c r="J47" s="6"/>
    </row>
    <row r="48" spans="1:11" s="14" customFormat="1" ht="24" customHeight="1" thickBot="1">
      <c r="D48" s="9">
        <f>SUM(D46:D47)</f>
        <v>340350</v>
      </c>
      <c r="E48" s="6"/>
      <c r="F48" s="9">
        <f>SUM(F46:F47)</f>
        <v>253606</v>
      </c>
      <c r="G48" s="6"/>
      <c r="H48" s="6"/>
      <c r="I48" s="6"/>
      <c r="J48" s="6"/>
    </row>
    <row r="49" spans="1:10" s="14" customFormat="1" ht="24" customHeight="1" thickTop="1">
      <c r="A49" s="13" t="s">
        <v>125</v>
      </c>
      <c r="D49" s="6"/>
      <c r="E49" s="6"/>
      <c r="F49" s="6"/>
      <c r="G49" s="6"/>
      <c r="H49" s="6"/>
      <c r="I49" s="6"/>
      <c r="J49" s="6"/>
    </row>
    <row r="50" spans="1:10" s="14" customFormat="1" ht="24" customHeight="1" thickBot="1">
      <c r="A50" s="14" t="s">
        <v>123</v>
      </c>
      <c r="D50" s="6">
        <f>D29-D51</f>
        <v>340348</v>
      </c>
      <c r="E50" s="6"/>
      <c r="F50" s="6">
        <f>F29-F51</f>
        <v>253604</v>
      </c>
      <c r="G50" s="6"/>
      <c r="H50" s="7">
        <f>+H33</f>
        <v>380902</v>
      </c>
      <c r="I50" s="6"/>
      <c r="J50" s="7">
        <f>SUM(J33)</f>
        <v>313780</v>
      </c>
    </row>
    <row r="51" spans="1:10" s="14" customFormat="1" ht="24" customHeight="1" thickTop="1">
      <c r="A51" s="14" t="s">
        <v>124</v>
      </c>
      <c r="D51" s="8">
        <v>2</v>
      </c>
      <c r="E51" s="6"/>
      <c r="F51" s="8">
        <v>2</v>
      </c>
      <c r="G51" s="6"/>
      <c r="H51" s="10"/>
      <c r="I51" s="6"/>
      <c r="J51" s="6"/>
    </row>
    <row r="52" spans="1:10" s="14" customFormat="1" ht="24" customHeight="1" thickBot="1">
      <c r="D52" s="7">
        <f>SUM(D50:D51)</f>
        <v>340350</v>
      </c>
      <c r="E52" s="6"/>
      <c r="F52" s="7">
        <f>SUM(F50:F51)</f>
        <v>253606</v>
      </c>
      <c r="G52" s="6"/>
      <c r="H52" s="6"/>
      <c r="I52" s="6"/>
      <c r="J52" s="6"/>
    </row>
    <row r="53" spans="1:10" s="14" customFormat="1" ht="24" customHeight="1" thickTop="1">
      <c r="A53" s="22" t="s">
        <v>57</v>
      </c>
      <c r="B53" s="45">
        <v>15</v>
      </c>
      <c r="C53" s="45"/>
    </row>
    <row r="54" spans="1:10" s="14" customFormat="1" ht="24" customHeight="1" thickBot="1">
      <c r="A54" s="21" t="s">
        <v>107</v>
      </c>
      <c r="D54" s="58">
        <f>D46/D55</f>
        <v>5.4636382184983324E-2</v>
      </c>
      <c r="E54" s="59"/>
      <c r="F54" s="58">
        <f>F46/F55</f>
        <v>4.0711286881781328E-2</v>
      </c>
      <c r="G54" s="60"/>
      <c r="H54" s="58">
        <f>H46/H55</f>
        <v>6.1146553665731893E-2</v>
      </c>
      <c r="I54" s="48"/>
      <c r="J54" s="58">
        <f>J46/J55</f>
        <v>5.0371396341403703E-2</v>
      </c>
    </row>
    <row r="55" spans="1:10" s="14" customFormat="1" ht="24" customHeight="1" thickTop="1" thickBot="1">
      <c r="A55" s="21" t="s">
        <v>109</v>
      </c>
      <c r="D55" s="61">
        <v>6229329</v>
      </c>
      <c r="E55" s="43"/>
      <c r="F55" s="61">
        <v>6229329</v>
      </c>
      <c r="G55" s="60"/>
      <c r="H55" s="61">
        <v>6229329</v>
      </c>
      <c r="I55" s="4"/>
      <c r="J55" s="61">
        <v>6229329</v>
      </c>
    </row>
    <row r="56" spans="1:10" s="14" customFormat="1" ht="24" customHeight="1" thickTop="1">
      <c r="F56" s="43"/>
      <c r="H56" s="52"/>
      <c r="I56" s="52"/>
      <c r="J56" s="62"/>
    </row>
    <row r="57" spans="1:10" s="14" customFormat="1" ht="24" customHeight="1">
      <c r="A57" s="1" t="s">
        <v>6</v>
      </c>
      <c r="B57" s="17"/>
      <c r="C57" s="17"/>
      <c r="D57" s="17"/>
      <c r="E57" s="17"/>
      <c r="F57" s="50"/>
      <c r="G57" s="17"/>
      <c r="H57" s="52"/>
      <c r="I57" s="52"/>
    </row>
    <row r="58" spans="1:10" ht="24" customHeight="1">
      <c r="D58" s="17"/>
      <c r="E58" s="17"/>
      <c r="F58" s="50"/>
      <c r="G58" s="17"/>
      <c r="H58" s="52"/>
      <c r="I58" s="52"/>
      <c r="J58" s="14"/>
    </row>
  </sheetData>
  <mergeCells count="16">
    <mergeCell ref="D42:F42"/>
    <mergeCell ref="H42:J42"/>
    <mergeCell ref="D43:F43"/>
    <mergeCell ref="H43:J43"/>
    <mergeCell ref="D8:F8"/>
    <mergeCell ref="H8:J8"/>
    <mergeCell ref="A37:J37"/>
    <mergeCell ref="A38:H38"/>
    <mergeCell ref="D41:F41"/>
    <mergeCell ref="H41:J41"/>
    <mergeCell ref="A2:J2"/>
    <mergeCell ref="A3:H3"/>
    <mergeCell ref="D6:F6"/>
    <mergeCell ref="H6:J6"/>
    <mergeCell ref="D7:F7"/>
    <mergeCell ref="H7:J7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65" orientation="portrait" r:id="rId1"/>
  <headerFooter alignWithMargins="0"/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4"/>
  <sheetViews>
    <sheetView showGridLines="0" view="pageBreakPreview" zoomScale="80" zoomScaleNormal="80" zoomScaleSheetLayoutView="80" workbookViewId="0">
      <selection activeCell="E20" sqref="E20"/>
    </sheetView>
  </sheetViews>
  <sheetFormatPr defaultColWidth="9.36328125" defaultRowHeight="24" customHeight="1"/>
  <cols>
    <col min="1" max="1" width="50.6328125" style="23" customWidth="1"/>
    <col min="2" max="2" width="1.36328125" style="23" customWidth="1"/>
    <col min="3" max="3" width="19" style="24" customWidth="1"/>
    <col min="4" max="4" width="1.36328125" style="23" customWidth="1"/>
    <col min="5" max="5" width="19" style="24" customWidth="1"/>
    <col min="6" max="6" width="1.36328125" style="24" customWidth="1"/>
    <col min="7" max="7" width="18.6328125" style="24" customWidth="1"/>
    <col min="8" max="8" width="1.36328125" style="23" customWidth="1"/>
    <col min="9" max="9" width="19" style="24" customWidth="1"/>
    <col min="10" max="10" width="1.36328125" style="24" customWidth="1"/>
    <col min="11" max="11" width="19" style="24" customWidth="1"/>
    <col min="12" max="12" width="1.36328125" style="23" customWidth="1"/>
    <col min="13" max="13" width="19" style="24" customWidth="1"/>
    <col min="14" max="14" width="1.36328125" style="23" customWidth="1"/>
    <col min="15" max="15" width="19" style="24" customWidth="1"/>
    <col min="16" max="16" width="1" style="23" customWidth="1"/>
    <col min="17" max="16384" width="9.36328125" style="23"/>
  </cols>
  <sheetData>
    <row r="1" spans="1:16" ht="24" customHeight="1">
      <c r="K1" s="25"/>
      <c r="M1" s="25"/>
      <c r="O1" s="25" t="s">
        <v>106</v>
      </c>
    </row>
    <row r="2" spans="1:16" s="5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6" s="5" customFormat="1" ht="24" customHeight="1">
      <c r="A3" s="76" t="s">
        <v>23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s="5" customFormat="1" ht="24" customHeight="1">
      <c r="A4" s="76" t="s">
        <v>177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6" ht="24" customHeight="1">
      <c r="K5" s="2"/>
      <c r="M5" s="2"/>
      <c r="O5" s="2" t="s">
        <v>101</v>
      </c>
    </row>
    <row r="6" spans="1:16" ht="24" customHeight="1">
      <c r="C6" s="78" t="s">
        <v>116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24" customHeight="1">
      <c r="C7" s="27" t="s">
        <v>65</v>
      </c>
      <c r="G7" s="78" t="s">
        <v>20</v>
      </c>
      <c r="H7" s="78"/>
      <c r="I7" s="78"/>
      <c r="K7" s="27" t="s">
        <v>126</v>
      </c>
      <c r="M7" s="27" t="s">
        <v>129</v>
      </c>
      <c r="O7" s="27"/>
    </row>
    <row r="8" spans="1:16" s="28" customFormat="1" ht="24" customHeight="1">
      <c r="C8" s="27" t="s">
        <v>64</v>
      </c>
      <c r="E8" s="27"/>
      <c r="F8" s="27"/>
      <c r="G8" s="28" t="s">
        <v>22</v>
      </c>
      <c r="J8" s="27"/>
      <c r="K8" s="27" t="s">
        <v>127</v>
      </c>
      <c r="M8" s="27" t="s">
        <v>130</v>
      </c>
      <c r="O8" s="27" t="s">
        <v>19</v>
      </c>
    </row>
    <row r="9" spans="1:16" s="28" customFormat="1" ht="24" customHeight="1">
      <c r="C9" s="26" t="s">
        <v>17</v>
      </c>
      <c r="E9" s="26" t="s">
        <v>32</v>
      </c>
      <c r="F9" s="27"/>
      <c r="G9" s="29" t="s">
        <v>66</v>
      </c>
      <c r="I9" s="26" t="s">
        <v>18</v>
      </c>
      <c r="J9" s="27"/>
      <c r="K9" s="29" t="s">
        <v>128</v>
      </c>
      <c r="M9" s="29" t="s">
        <v>131</v>
      </c>
      <c r="O9" s="29" t="s">
        <v>108</v>
      </c>
    </row>
    <row r="10" spans="1:16" ht="24" customHeight="1">
      <c r="A10" s="5" t="s">
        <v>168</v>
      </c>
      <c r="B10" s="5"/>
      <c r="C10" s="3">
        <v>6229329</v>
      </c>
      <c r="D10" s="3"/>
      <c r="E10" s="3">
        <v>319888</v>
      </c>
      <c r="F10" s="3"/>
      <c r="G10" s="3">
        <v>627000</v>
      </c>
      <c r="H10" s="3"/>
      <c r="I10" s="3">
        <v>6187907</v>
      </c>
      <c r="J10" s="3"/>
      <c r="K10" s="3">
        <v>13364124</v>
      </c>
      <c r="L10" s="3"/>
      <c r="M10" s="3">
        <v>6</v>
      </c>
      <c r="N10" s="3"/>
      <c r="O10" s="3">
        <f>SUM(K10:M10)</f>
        <v>13364130</v>
      </c>
    </row>
    <row r="11" spans="1:16" s="28" customFormat="1" ht="24" customHeight="1">
      <c r="A11" s="23" t="s">
        <v>102</v>
      </c>
      <c r="B11" s="5"/>
      <c r="C11" s="30">
        <v>0</v>
      </c>
      <c r="D11" s="3"/>
      <c r="E11" s="30">
        <v>0</v>
      </c>
      <c r="F11" s="3"/>
      <c r="G11" s="30">
        <v>0</v>
      </c>
      <c r="H11" s="3"/>
      <c r="I11" s="30">
        <v>253604</v>
      </c>
      <c r="J11" s="3"/>
      <c r="K11" s="30">
        <v>253604</v>
      </c>
      <c r="L11" s="3"/>
      <c r="M11" s="30">
        <v>2</v>
      </c>
      <c r="N11" s="3"/>
      <c r="O11" s="30">
        <f>SUM(K11:M11)</f>
        <v>253606</v>
      </c>
    </row>
    <row r="12" spans="1:16" s="28" customFormat="1" ht="24" customHeight="1">
      <c r="A12" s="23" t="s">
        <v>137</v>
      </c>
      <c r="B12" s="5"/>
      <c r="C12" s="31">
        <v>0</v>
      </c>
      <c r="D12" s="3"/>
      <c r="E12" s="31">
        <v>0</v>
      </c>
      <c r="F12" s="3"/>
      <c r="G12" s="31">
        <v>0</v>
      </c>
      <c r="H12" s="4"/>
      <c r="I12" s="32">
        <v>0</v>
      </c>
      <c r="J12" s="4"/>
      <c r="K12" s="31">
        <v>0</v>
      </c>
      <c r="L12" s="4"/>
      <c r="M12" s="32">
        <v>0</v>
      </c>
      <c r="N12" s="4"/>
      <c r="O12" s="31">
        <f>SUM(C12:M12)</f>
        <v>0</v>
      </c>
    </row>
    <row r="13" spans="1:16" s="28" customFormat="1" ht="24" customHeight="1">
      <c r="A13" s="23" t="s">
        <v>100</v>
      </c>
      <c r="B13" s="23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253604</v>
      </c>
      <c r="J13" s="4"/>
      <c r="K13" s="3">
        <f>SUM(K11:K12)</f>
        <v>253604</v>
      </c>
      <c r="L13" s="23"/>
      <c r="M13" s="3">
        <f>SUM(M11:M12)</f>
        <v>2</v>
      </c>
      <c r="N13" s="23"/>
      <c r="O13" s="3">
        <f>SUM(O11:O12)</f>
        <v>253606</v>
      </c>
    </row>
    <row r="14" spans="1:16" ht="24" customHeight="1">
      <c r="A14" s="23" t="s">
        <v>172</v>
      </c>
      <c r="C14" s="3">
        <v>0</v>
      </c>
      <c r="D14" s="4"/>
      <c r="E14" s="3">
        <v>0</v>
      </c>
      <c r="F14" s="3"/>
      <c r="G14" s="3">
        <v>0</v>
      </c>
      <c r="H14" s="4"/>
      <c r="I14" s="3">
        <v>0</v>
      </c>
      <c r="J14" s="4"/>
      <c r="K14" s="3">
        <v>0</v>
      </c>
      <c r="M14" s="3">
        <v>-6</v>
      </c>
      <c r="O14" s="3">
        <f>SUM(K14:M14)</f>
        <v>-6</v>
      </c>
    </row>
    <row r="15" spans="1:16" ht="24" customHeight="1" thickBot="1">
      <c r="A15" s="5" t="s">
        <v>180</v>
      </c>
      <c r="B15" s="5"/>
      <c r="C15" s="33">
        <f>SUM(C10,C13:C14)</f>
        <v>6229329</v>
      </c>
      <c r="D15" s="3"/>
      <c r="E15" s="33">
        <f>SUM(E10,E13:E14)</f>
        <v>319888</v>
      </c>
      <c r="F15" s="3"/>
      <c r="G15" s="33">
        <f>SUM(G10,G13:G14)</f>
        <v>627000</v>
      </c>
      <c r="H15" s="3"/>
      <c r="I15" s="33">
        <f>SUM(I10,I13:I14)</f>
        <v>6441511</v>
      </c>
      <c r="J15" s="3"/>
      <c r="K15" s="33">
        <f>SUM(K10,K13:K14)</f>
        <v>13617728</v>
      </c>
      <c r="M15" s="33">
        <f>SUM(M10,M13:M14)</f>
        <v>2</v>
      </c>
      <c r="O15" s="33">
        <f>SUM(O10,O13:O14)</f>
        <v>13617730</v>
      </c>
    </row>
    <row r="16" spans="1:16" ht="24" customHeight="1" thickTop="1">
      <c r="A16" s="5"/>
      <c r="B16" s="5"/>
      <c r="C16" s="3"/>
      <c r="D16" s="3"/>
      <c r="E16" s="3"/>
      <c r="F16" s="3"/>
      <c r="G16" s="3"/>
      <c r="H16" s="3"/>
      <c r="I16" s="3"/>
      <c r="J16" s="3"/>
      <c r="K16" s="3"/>
      <c r="M16" s="3"/>
      <c r="O16" s="3"/>
    </row>
    <row r="17" spans="1:15" ht="24" customHeight="1">
      <c r="A17" s="5" t="s">
        <v>181</v>
      </c>
      <c r="B17" s="5"/>
      <c r="C17" s="3">
        <v>6229329</v>
      </c>
      <c r="D17" s="3"/>
      <c r="E17" s="3">
        <v>319888</v>
      </c>
      <c r="F17" s="3"/>
      <c r="G17" s="3">
        <v>627000</v>
      </c>
      <c r="H17" s="3"/>
      <c r="I17" s="3">
        <v>6898107</v>
      </c>
      <c r="J17" s="3"/>
      <c r="K17" s="3">
        <v>14074324</v>
      </c>
      <c r="L17" s="3"/>
      <c r="M17" s="3">
        <v>5</v>
      </c>
      <c r="N17" s="3"/>
      <c r="O17" s="3">
        <f>SUM(K17:M17)</f>
        <v>14074329</v>
      </c>
    </row>
    <row r="18" spans="1:15" s="28" customFormat="1" ht="24" customHeight="1">
      <c r="A18" s="23" t="s">
        <v>102</v>
      </c>
      <c r="B18" s="5"/>
      <c r="C18" s="30">
        <v>0</v>
      </c>
      <c r="D18" s="3"/>
      <c r="E18" s="30">
        <v>0</v>
      </c>
      <c r="F18" s="3"/>
      <c r="G18" s="30">
        <v>0</v>
      </c>
      <c r="H18" s="3"/>
      <c r="I18" s="30">
        <v>340348</v>
      </c>
      <c r="J18" s="3"/>
      <c r="K18" s="30">
        <f>I18</f>
        <v>340348</v>
      </c>
      <c r="L18" s="3"/>
      <c r="M18" s="30">
        <v>2</v>
      </c>
      <c r="N18" s="3"/>
      <c r="O18" s="30">
        <f>SUM(K18:M18)</f>
        <v>340350</v>
      </c>
    </row>
    <row r="19" spans="1:15" s="28" customFormat="1" ht="24" customHeight="1">
      <c r="A19" s="23" t="s">
        <v>137</v>
      </c>
      <c r="B19" s="5"/>
      <c r="C19" s="31">
        <v>0</v>
      </c>
      <c r="D19" s="3"/>
      <c r="E19" s="31">
        <v>0</v>
      </c>
      <c r="F19" s="3"/>
      <c r="G19" s="31">
        <v>0</v>
      </c>
      <c r="H19" s="4"/>
      <c r="I19" s="32">
        <v>0</v>
      </c>
      <c r="J19" s="4"/>
      <c r="K19" s="31">
        <v>0</v>
      </c>
      <c r="L19" s="4"/>
      <c r="M19" s="32">
        <v>0</v>
      </c>
      <c r="N19" s="4"/>
      <c r="O19" s="31">
        <f>SUM(C19:M19)</f>
        <v>0</v>
      </c>
    </row>
    <row r="20" spans="1:15" ht="24" customHeight="1">
      <c r="A20" s="23" t="s">
        <v>100</v>
      </c>
      <c r="C20" s="3">
        <f>SUM(C18:C19)</f>
        <v>0</v>
      </c>
      <c r="D20" s="4"/>
      <c r="E20" s="3">
        <f>SUM(E18:E19)</f>
        <v>0</v>
      </c>
      <c r="F20" s="3"/>
      <c r="G20" s="3">
        <f>SUM(G18:G19)</f>
        <v>0</v>
      </c>
      <c r="H20" s="4"/>
      <c r="I20" s="3">
        <f>SUM(I18:I19)</f>
        <v>340348</v>
      </c>
      <c r="J20" s="4"/>
      <c r="K20" s="3">
        <f>SUM(K18:K19)</f>
        <v>340348</v>
      </c>
      <c r="M20" s="3">
        <f>SUM(M18:M19)</f>
        <v>2</v>
      </c>
      <c r="O20" s="3">
        <f>SUM(K20:M20)</f>
        <v>340350</v>
      </c>
    </row>
    <row r="21" spans="1:15" ht="24" customHeight="1">
      <c r="A21" s="23" t="s">
        <v>172</v>
      </c>
      <c r="C21" s="3">
        <v>0</v>
      </c>
      <c r="D21" s="4"/>
      <c r="E21" s="3">
        <v>0</v>
      </c>
      <c r="F21" s="3"/>
      <c r="G21" s="3">
        <v>0</v>
      </c>
      <c r="H21" s="4"/>
      <c r="I21" s="3">
        <v>0</v>
      </c>
      <c r="J21" s="4"/>
      <c r="K21" s="3">
        <v>0</v>
      </c>
      <c r="M21" s="3">
        <v>-5</v>
      </c>
      <c r="O21" s="3">
        <f>SUM(K21:M21)</f>
        <v>-5</v>
      </c>
    </row>
    <row r="22" spans="1:15" ht="24" customHeight="1" thickBot="1">
      <c r="A22" s="5" t="s">
        <v>182</v>
      </c>
      <c r="B22" s="5"/>
      <c r="C22" s="33">
        <f>SUM(C17,C20:C21)</f>
        <v>6229329</v>
      </c>
      <c r="D22" s="3"/>
      <c r="E22" s="33">
        <f>SUM(E17,E20:E21)</f>
        <v>319888</v>
      </c>
      <c r="F22" s="3"/>
      <c r="G22" s="33">
        <f>SUM(G17,G20:G21)</f>
        <v>627000</v>
      </c>
      <c r="H22" s="3"/>
      <c r="I22" s="33">
        <f>SUM(I17,I20:I21)</f>
        <v>7238455</v>
      </c>
      <c r="J22" s="3"/>
      <c r="K22" s="33">
        <f>SUM(K17,K20:K21)</f>
        <v>14414672</v>
      </c>
      <c r="M22" s="33">
        <f>SUM(M17,M20:M21)</f>
        <v>2</v>
      </c>
      <c r="O22" s="33">
        <f>SUM(O17,O20:O21)</f>
        <v>14414674</v>
      </c>
    </row>
    <row r="23" spans="1:15" ht="24" customHeight="1" thickTop="1">
      <c r="C23" s="3">
        <f>bs!D86-'CE-Conso'!C22</f>
        <v>0</v>
      </c>
      <c r="D23" s="3"/>
      <c r="E23" s="3">
        <f>bs!D87-'CE-Conso'!E22</f>
        <v>0</v>
      </c>
      <c r="F23" s="3"/>
      <c r="G23" s="3">
        <f>bs!D89-'CE-Conso'!G22</f>
        <v>0</v>
      </c>
      <c r="H23" s="3"/>
      <c r="I23" s="3">
        <f>bs!D90-'CE-Conso'!I22</f>
        <v>0</v>
      </c>
      <c r="J23" s="3"/>
      <c r="K23" s="3">
        <f>bs!D91-'CE-Conso'!K22</f>
        <v>0</v>
      </c>
      <c r="M23" s="3">
        <f>bs!D92-'CE-Conso'!M22</f>
        <v>0</v>
      </c>
      <c r="O23" s="3">
        <f>bs!D93-'CE-Conso'!O22</f>
        <v>0</v>
      </c>
    </row>
    <row r="24" spans="1:15" ht="24" customHeight="1">
      <c r="A24" s="1" t="s">
        <v>6</v>
      </c>
      <c r="B24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"/>
  <sheetViews>
    <sheetView showGridLines="0" view="pageBreakPreview" topLeftCell="A10" zoomScale="80" zoomScaleNormal="90" zoomScaleSheetLayoutView="80" workbookViewId="0">
      <selection activeCell="E18" sqref="E18"/>
    </sheetView>
  </sheetViews>
  <sheetFormatPr defaultColWidth="9.36328125" defaultRowHeight="24" customHeight="1"/>
  <cols>
    <col min="1" max="1" width="50.6328125" style="23" customWidth="1"/>
    <col min="2" max="2" width="2.36328125" style="23" customWidth="1"/>
    <col min="3" max="3" width="22.6328125" style="24" customWidth="1"/>
    <col min="4" max="4" width="2.36328125" style="23" customWidth="1"/>
    <col min="5" max="5" width="22.6328125" style="24" customWidth="1"/>
    <col min="6" max="6" width="2.36328125" style="24" customWidth="1"/>
    <col min="7" max="7" width="22.6328125" style="24" customWidth="1"/>
    <col min="8" max="8" width="2.36328125" style="23" customWidth="1"/>
    <col min="9" max="9" width="22.6328125" style="24" customWidth="1"/>
    <col min="10" max="10" width="2.36328125" style="24" customWidth="1"/>
    <col min="11" max="11" width="22.6328125" style="24" customWidth="1"/>
    <col min="12" max="12" width="1" style="23" customWidth="1"/>
    <col min="13" max="16384" width="9.36328125" style="23"/>
  </cols>
  <sheetData>
    <row r="1" spans="1:15" ht="24" customHeight="1">
      <c r="K1" s="25" t="s">
        <v>106</v>
      </c>
    </row>
    <row r="2" spans="1:15" s="5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5" s="5" customFormat="1" ht="24" customHeight="1">
      <c r="A3" s="76" t="s">
        <v>132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5" s="5" customFormat="1" ht="24" customHeight="1">
      <c r="A4" s="76" t="s">
        <v>177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K5" s="2" t="s">
        <v>101</v>
      </c>
    </row>
    <row r="6" spans="1:15" ht="24" customHeight="1">
      <c r="C6" s="78" t="s">
        <v>111</v>
      </c>
      <c r="D6" s="78"/>
      <c r="E6" s="78"/>
      <c r="F6" s="78"/>
      <c r="G6" s="78"/>
      <c r="H6" s="78"/>
      <c r="I6" s="78"/>
      <c r="J6" s="78"/>
      <c r="K6" s="78"/>
      <c r="L6" s="78"/>
    </row>
    <row r="7" spans="1:15" ht="24" customHeight="1">
      <c r="G7" s="78" t="s">
        <v>20</v>
      </c>
      <c r="H7" s="78"/>
      <c r="I7" s="78"/>
      <c r="K7" s="27"/>
    </row>
    <row r="8" spans="1:15" s="28" customFormat="1" ht="24" customHeight="1">
      <c r="C8" s="27" t="s">
        <v>65</v>
      </c>
      <c r="E8" s="27"/>
      <c r="F8" s="27"/>
      <c r="G8" s="28" t="s">
        <v>22</v>
      </c>
      <c r="J8" s="27"/>
      <c r="K8" s="27" t="s">
        <v>19</v>
      </c>
    </row>
    <row r="9" spans="1:15" s="28" customFormat="1" ht="24" customHeight="1">
      <c r="C9" s="26" t="s">
        <v>133</v>
      </c>
      <c r="E9" s="26" t="s">
        <v>32</v>
      </c>
      <c r="F9" s="27"/>
      <c r="G9" s="29" t="s">
        <v>66</v>
      </c>
      <c r="I9" s="26" t="s">
        <v>18</v>
      </c>
      <c r="J9" s="27"/>
      <c r="K9" s="29" t="s">
        <v>108</v>
      </c>
    </row>
    <row r="10" spans="1:15" ht="24" customHeight="1">
      <c r="A10" s="5" t="s">
        <v>168</v>
      </c>
      <c r="B10" s="5"/>
      <c r="C10" s="3">
        <v>6229329</v>
      </c>
      <c r="D10" s="3"/>
      <c r="E10" s="3">
        <v>319888</v>
      </c>
      <c r="F10" s="3"/>
      <c r="G10" s="3">
        <v>627000</v>
      </c>
      <c r="H10" s="3"/>
      <c r="I10" s="3">
        <v>6105583</v>
      </c>
      <c r="J10" s="3"/>
      <c r="K10" s="3">
        <f>SUM(C10:I10)</f>
        <v>13281800</v>
      </c>
    </row>
    <row r="11" spans="1:15" s="28" customFormat="1" ht="24" customHeight="1">
      <c r="A11" s="23" t="s">
        <v>102</v>
      </c>
      <c r="B11" s="5"/>
      <c r="C11" s="30">
        <v>0</v>
      </c>
      <c r="D11" s="3"/>
      <c r="E11" s="30">
        <v>0</v>
      </c>
      <c r="F11" s="3"/>
      <c r="G11" s="30">
        <v>0</v>
      </c>
      <c r="H11" s="3"/>
      <c r="I11" s="30">
        <v>313780</v>
      </c>
      <c r="J11" s="3"/>
      <c r="K11" s="30">
        <f>SUM(C11:I11)</f>
        <v>313780</v>
      </c>
    </row>
    <row r="12" spans="1:15" s="28" customFormat="1" ht="24" customHeight="1">
      <c r="A12" s="23" t="s">
        <v>137</v>
      </c>
      <c r="B12" s="5"/>
      <c r="C12" s="32">
        <v>0</v>
      </c>
      <c r="D12" s="4"/>
      <c r="E12" s="32">
        <v>0</v>
      </c>
      <c r="F12" s="4"/>
      <c r="G12" s="32">
        <v>0</v>
      </c>
      <c r="H12" s="4"/>
      <c r="I12" s="32">
        <v>0</v>
      </c>
      <c r="J12" s="4"/>
      <c r="K12" s="32">
        <f>SUM(C12:I12)</f>
        <v>0</v>
      </c>
    </row>
    <row r="13" spans="1:15" s="28" customFormat="1" ht="24" customHeight="1">
      <c r="A13" s="23" t="s">
        <v>100</v>
      </c>
      <c r="B13" s="5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313780</v>
      </c>
      <c r="J13" s="4"/>
      <c r="K13" s="3">
        <f>SUM(K11:K12)</f>
        <v>313780</v>
      </c>
    </row>
    <row r="14" spans="1:15" ht="24" customHeight="1" thickBot="1">
      <c r="A14" s="5" t="s">
        <v>180</v>
      </c>
      <c r="B14" s="5"/>
      <c r="C14" s="33">
        <f>SUM(C10,C13:C13)</f>
        <v>6229329</v>
      </c>
      <c r="D14" s="3"/>
      <c r="E14" s="33">
        <f>SUM(E10,E13:E13)</f>
        <v>319888</v>
      </c>
      <c r="F14" s="3"/>
      <c r="G14" s="33">
        <f>SUM(G10,G13:G13)</f>
        <v>627000</v>
      </c>
      <c r="H14" s="3"/>
      <c r="I14" s="33">
        <f>SUM(I10,I13:I13)</f>
        <v>6419363</v>
      </c>
      <c r="J14" s="3"/>
      <c r="K14" s="33">
        <f>SUM(K10,K13:K13)</f>
        <v>13595580</v>
      </c>
    </row>
    <row r="15" spans="1:15" s="28" customFormat="1" ht="24" customHeight="1" thickTop="1">
      <c r="C15" s="27"/>
      <c r="E15" s="27"/>
      <c r="F15" s="27"/>
      <c r="I15" s="27"/>
      <c r="J15" s="27"/>
    </row>
    <row r="16" spans="1:15" ht="24" customHeight="1">
      <c r="A16" s="5" t="s">
        <v>181</v>
      </c>
      <c r="B16" s="5"/>
      <c r="C16" s="3">
        <v>6229329</v>
      </c>
      <c r="D16" s="3"/>
      <c r="E16" s="3">
        <v>319888</v>
      </c>
      <c r="F16" s="3"/>
      <c r="G16" s="3">
        <v>627000</v>
      </c>
      <c r="H16" s="3"/>
      <c r="I16" s="3">
        <v>6829614</v>
      </c>
      <c r="J16" s="3"/>
      <c r="K16" s="3">
        <f>SUM(C16:I16)</f>
        <v>14005831</v>
      </c>
    </row>
    <row r="17" spans="1:11" s="28" customFormat="1" ht="24" customHeight="1">
      <c r="A17" s="23" t="s">
        <v>102</v>
      </c>
      <c r="B17" s="5"/>
      <c r="C17" s="30">
        <v>0</v>
      </c>
      <c r="D17" s="3"/>
      <c r="E17" s="30">
        <v>0</v>
      </c>
      <c r="F17" s="3"/>
      <c r="G17" s="30">
        <v>0</v>
      </c>
      <c r="H17" s="3"/>
      <c r="I17" s="30">
        <v>380902</v>
      </c>
      <c r="J17" s="3"/>
      <c r="K17" s="30">
        <f>SUM(C17:I17)</f>
        <v>380902</v>
      </c>
    </row>
    <row r="18" spans="1:11" s="28" customFormat="1" ht="24" customHeight="1">
      <c r="A18" s="23" t="s">
        <v>137</v>
      </c>
      <c r="B18" s="5"/>
      <c r="C18" s="32">
        <v>0</v>
      </c>
      <c r="D18" s="4"/>
      <c r="E18" s="32">
        <v>0</v>
      </c>
      <c r="F18" s="4"/>
      <c r="G18" s="32">
        <v>0</v>
      </c>
      <c r="H18" s="4"/>
      <c r="I18" s="32">
        <v>0</v>
      </c>
      <c r="J18" s="4"/>
      <c r="K18" s="32">
        <f>SUM(C18:I18)</f>
        <v>0</v>
      </c>
    </row>
    <row r="19" spans="1:11" s="28" customFormat="1" ht="24" customHeight="1">
      <c r="A19" s="23" t="s">
        <v>100</v>
      </c>
      <c r="B19" s="5"/>
      <c r="C19" s="3">
        <f>SUM(C17:C18)</f>
        <v>0</v>
      </c>
      <c r="D19" s="4"/>
      <c r="E19" s="3">
        <f>SUM(E17:E18)</f>
        <v>0</v>
      </c>
      <c r="F19" s="3"/>
      <c r="G19" s="3">
        <f>SUM(G17:G18)</f>
        <v>0</v>
      </c>
      <c r="H19" s="4"/>
      <c r="I19" s="3">
        <f>SUM(I17:I18)</f>
        <v>380902</v>
      </c>
      <c r="J19" s="4"/>
      <c r="K19" s="3">
        <f>SUM(K17:K18)</f>
        <v>380902</v>
      </c>
    </row>
    <row r="20" spans="1:11" ht="24" customHeight="1" thickBot="1">
      <c r="A20" s="5" t="s">
        <v>182</v>
      </c>
      <c r="B20" s="5"/>
      <c r="C20" s="33">
        <f>SUM(C16,C19:C19)</f>
        <v>6229329</v>
      </c>
      <c r="D20" s="3"/>
      <c r="E20" s="33">
        <f>SUM(E16,E19:E19)</f>
        <v>319888</v>
      </c>
      <c r="F20" s="3"/>
      <c r="G20" s="33">
        <f>SUM(G16,G19:G19)</f>
        <v>627000</v>
      </c>
      <c r="H20" s="3"/>
      <c r="I20" s="33">
        <f>SUM(I16,I19:I19)</f>
        <v>7210516</v>
      </c>
      <c r="J20" s="3"/>
      <c r="K20" s="33">
        <f>SUM(K16,K19:K19)</f>
        <v>14386733</v>
      </c>
    </row>
    <row r="21" spans="1:11" ht="24" customHeight="1" thickTop="1">
      <c r="C21" s="3">
        <f>bs!H86-CE!C20</f>
        <v>0</v>
      </c>
      <c r="D21" s="3"/>
      <c r="E21" s="3">
        <f>bs!H87-CE!E20</f>
        <v>0</v>
      </c>
      <c r="F21" s="3"/>
      <c r="G21" s="3">
        <f>bs!H89-CE!G20</f>
        <v>0</v>
      </c>
      <c r="H21" s="3"/>
      <c r="I21" s="3">
        <f>bs!H90-CE!I20</f>
        <v>0</v>
      </c>
      <c r="J21" s="3"/>
      <c r="K21" s="3">
        <f>bs!H93-CE!K20</f>
        <v>0</v>
      </c>
    </row>
    <row r="22" spans="1:11" ht="24" customHeight="1">
      <c r="A22" s="1" t="s">
        <v>6</v>
      </c>
      <c r="B22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75"/>
  <sheetViews>
    <sheetView showGridLines="0" view="pageBreakPreview" topLeftCell="A24" zoomScale="80" zoomScaleNormal="80" zoomScaleSheetLayoutView="80" workbookViewId="0">
      <selection activeCell="F35" sqref="F35"/>
    </sheetView>
  </sheetViews>
  <sheetFormatPr defaultColWidth="9.36328125" defaultRowHeight="24" customHeight="1"/>
  <cols>
    <col min="1" max="5" width="9.36328125" style="34"/>
    <col min="6" max="6" width="16.36328125" style="34" customWidth="1"/>
    <col min="7" max="7" width="14.6328125" style="34" customWidth="1"/>
    <col min="8" max="8" width="1.36328125" style="34" customWidth="1"/>
    <col min="9" max="9" width="14.6328125" style="34" customWidth="1"/>
    <col min="10" max="10" width="1.6328125" style="34" customWidth="1"/>
    <col min="11" max="11" width="14.6328125" style="34" customWidth="1"/>
    <col min="12" max="12" width="1.36328125" style="34" customWidth="1"/>
    <col min="13" max="13" width="14.6328125" style="34" customWidth="1"/>
    <col min="14" max="14" width="0.6328125" style="34" customWidth="1"/>
    <col min="15" max="15" width="17.54296875" style="34" customWidth="1"/>
    <col min="16" max="16384" width="9.36328125" style="34"/>
  </cols>
  <sheetData>
    <row r="1" spans="1:15" ht="24" customHeight="1">
      <c r="M1" s="25" t="s">
        <v>106</v>
      </c>
    </row>
    <row r="2" spans="1:15" ht="24" customHeight="1">
      <c r="A2" s="11" t="s">
        <v>117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4" customHeight="1">
      <c r="A3" s="5" t="s">
        <v>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4" customHeight="1">
      <c r="A4" s="76" t="s">
        <v>177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80" t="s">
        <v>101</v>
      </c>
      <c r="L5" s="80"/>
      <c r="M5" s="80"/>
      <c r="N5" s="80"/>
      <c r="O5" s="5"/>
    </row>
    <row r="6" spans="1:15" ht="24" customHeight="1">
      <c r="A6" s="35"/>
      <c r="B6" s="35"/>
      <c r="C6" s="35"/>
      <c r="D6" s="35"/>
      <c r="E6" s="35"/>
      <c r="F6" s="35"/>
      <c r="G6" s="73" t="s">
        <v>116</v>
      </c>
      <c r="H6" s="73"/>
      <c r="I6" s="73"/>
      <c r="J6" s="35"/>
      <c r="K6" s="73" t="s">
        <v>111</v>
      </c>
      <c r="L6" s="73"/>
      <c r="M6" s="73"/>
      <c r="N6" s="36"/>
      <c r="O6" s="5"/>
    </row>
    <row r="7" spans="1:15" ht="24" customHeight="1">
      <c r="A7" s="35"/>
      <c r="B7" s="35"/>
      <c r="C7" s="35"/>
      <c r="D7" s="35"/>
      <c r="E7" s="35"/>
      <c r="F7" s="35"/>
      <c r="G7" s="77" t="s">
        <v>112</v>
      </c>
      <c r="H7" s="77"/>
      <c r="I7" s="77"/>
      <c r="J7" s="12"/>
      <c r="K7" s="77" t="s">
        <v>112</v>
      </c>
      <c r="L7" s="77"/>
      <c r="M7" s="77"/>
      <c r="N7" s="36"/>
      <c r="O7" s="5"/>
    </row>
    <row r="8" spans="1:15" ht="24" customHeight="1">
      <c r="A8" s="35"/>
      <c r="B8" s="35"/>
      <c r="C8" s="35"/>
      <c r="D8" s="35"/>
      <c r="E8" s="35"/>
      <c r="F8" s="35"/>
      <c r="G8" s="73" t="s">
        <v>178</v>
      </c>
      <c r="H8" s="73"/>
      <c r="I8" s="73"/>
      <c r="J8" s="12"/>
      <c r="K8" s="73" t="s">
        <v>178</v>
      </c>
      <c r="L8" s="73"/>
      <c r="M8" s="73"/>
      <c r="N8" s="36"/>
      <c r="O8" s="5"/>
    </row>
    <row r="9" spans="1:15" ht="24" customHeight="1">
      <c r="A9" s="13"/>
      <c r="B9" s="14"/>
      <c r="C9" s="14"/>
      <c r="D9" s="14"/>
      <c r="E9" s="14"/>
      <c r="F9" s="14"/>
      <c r="G9" s="15" t="s">
        <v>179</v>
      </c>
      <c r="H9" s="16"/>
      <c r="I9" s="15" t="s">
        <v>167</v>
      </c>
      <c r="J9" s="17"/>
      <c r="K9" s="15" t="s">
        <v>179</v>
      </c>
      <c r="L9" s="16"/>
      <c r="M9" s="15" t="s">
        <v>167</v>
      </c>
      <c r="N9" s="12"/>
      <c r="O9" s="12"/>
    </row>
    <row r="10" spans="1:15" ht="24" customHeight="1">
      <c r="A10" s="13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"/>
      <c r="M10" s="3"/>
      <c r="N10" s="3"/>
      <c r="O10" s="3"/>
    </row>
    <row r="11" spans="1:15" ht="24" customHeight="1">
      <c r="A11" s="21" t="s">
        <v>89</v>
      </c>
      <c r="B11" s="14"/>
      <c r="C11" s="14"/>
      <c r="D11" s="14"/>
      <c r="E11" s="14"/>
      <c r="F11" s="14"/>
      <c r="G11" s="3">
        <v>436796</v>
      </c>
      <c r="H11" s="3"/>
      <c r="I11" s="3">
        <v>325316</v>
      </c>
      <c r="J11" s="3"/>
      <c r="K11" s="3">
        <v>470446</v>
      </c>
      <c r="L11" s="3"/>
      <c r="M11" s="3">
        <v>380023</v>
      </c>
      <c r="N11" s="3"/>
      <c r="O11" s="3"/>
    </row>
    <row r="12" spans="1:15" ht="24" customHeight="1">
      <c r="A12" s="21" t="s">
        <v>90</v>
      </c>
      <c r="B12" s="14"/>
      <c r="C12" s="14"/>
      <c r="D12" s="14"/>
      <c r="E12" s="14"/>
      <c r="F12" s="14"/>
      <c r="G12" s="14"/>
      <c r="H12" s="14"/>
      <c r="I12" s="3"/>
      <c r="J12" s="3"/>
      <c r="K12" s="3"/>
      <c r="L12" s="3"/>
      <c r="M12" s="3"/>
      <c r="N12" s="3"/>
      <c r="O12" s="3"/>
    </row>
    <row r="13" spans="1:15" ht="24" customHeight="1">
      <c r="A13" s="21" t="s">
        <v>69</v>
      </c>
      <c r="B13" s="14"/>
      <c r="C13" s="14"/>
      <c r="D13" s="14"/>
      <c r="E13" s="14"/>
      <c r="F13" s="14"/>
      <c r="G13" s="14"/>
      <c r="H13" s="14"/>
      <c r="I13" s="3"/>
      <c r="J13" s="3"/>
      <c r="K13" s="3"/>
      <c r="L13" s="3"/>
      <c r="M13" s="3"/>
      <c r="N13" s="3"/>
      <c r="O13" s="3"/>
    </row>
    <row r="14" spans="1:15" ht="24" customHeight="1">
      <c r="A14" s="21" t="s">
        <v>53</v>
      </c>
      <c r="B14" s="14"/>
      <c r="C14" s="14"/>
      <c r="D14" s="14"/>
      <c r="E14" s="14"/>
      <c r="F14" s="14"/>
      <c r="G14" s="3">
        <v>7171</v>
      </c>
      <c r="H14" s="3"/>
      <c r="I14" s="3">
        <v>6850</v>
      </c>
      <c r="J14" s="3"/>
      <c r="K14" s="3">
        <v>7168</v>
      </c>
      <c r="L14" s="3"/>
      <c r="M14" s="3">
        <v>6848</v>
      </c>
      <c r="N14" s="3"/>
      <c r="O14" s="3"/>
    </row>
    <row r="15" spans="1:15" ht="24" customHeight="1">
      <c r="A15" s="21" t="s">
        <v>141</v>
      </c>
      <c r="B15" s="14"/>
      <c r="C15" s="14"/>
      <c r="D15" s="14"/>
      <c r="E15" s="14"/>
      <c r="F15" s="14"/>
      <c r="G15" s="3">
        <v>110644</v>
      </c>
      <c r="H15" s="3"/>
      <c r="I15" s="3">
        <v>249696</v>
      </c>
      <c r="J15" s="3"/>
      <c r="K15" s="3">
        <v>110644</v>
      </c>
      <c r="L15" s="3"/>
      <c r="M15" s="3">
        <v>249696</v>
      </c>
      <c r="N15" s="3"/>
      <c r="O15" s="3"/>
    </row>
    <row r="16" spans="1:15" ht="24" customHeight="1">
      <c r="A16" s="21" t="s">
        <v>151</v>
      </c>
      <c r="B16" s="14"/>
      <c r="C16" s="14"/>
      <c r="D16" s="14"/>
      <c r="E16" s="14"/>
      <c r="F16" s="14"/>
      <c r="G16" s="3">
        <v>-20</v>
      </c>
      <c r="H16" s="3"/>
      <c r="I16" s="3">
        <v>0</v>
      </c>
      <c r="J16" s="3"/>
      <c r="K16" s="3">
        <v>-20</v>
      </c>
      <c r="L16" s="3"/>
      <c r="M16" s="3">
        <v>0</v>
      </c>
      <c r="N16" s="3"/>
      <c r="O16" s="3"/>
    </row>
    <row r="17" spans="1:15" ht="24" customHeight="1">
      <c r="A17" s="21" t="s">
        <v>186</v>
      </c>
      <c r="B17" s="14"/>
      <c r="C17" s="14"/>
      <c r="D17" s="14"/>
      <c r="E17" s="14"/>
      <c r="F17" s="14"/>
      <c r="G17" s="3">
        <v>-21087</v>
      </c>
      <c r="H17" s="3"/>
      <c r="I17" s="3">
        <v>-13574</v>
      </c>
      <c r="J17" s="3"/>
      <c r="K17" s="3">
        <v>-21087</v>
      </c>
      <c r="L17" s="3"/>
      <c r="M17" s="3">
        <v>-13574</v>
      </c>
      <c r="N17" s="3"/>
      <c r="O17" s="3"/>
    </row>
    <row r="18" spans="1:15" ht="24" customHeight="1">
      <c r="A18" s="21" t="s">
        <v>80</v>
      </c>
      <c r="B18" s="14"/>
      <c r="C18" s="14"/>
      <c r="D18" s="14"/>
      <c r="E18" s="14"/>
      <c r="F18" s="14"/>
      <c r="G18" s="3">
        <v>1751</v>
      </c>
      <c r="H18" s="3"/>
      <c r="I18" s="3">
        <v>1837</v>
      </c>
      <c r="J18" s="3"/>
      <c r="K18" s="3">
        <v>1717</v>
      </c>
      <c r="L18" s="3"/>
      <c r="M18" s="3">
        <v>1807</v>
      </c>
      <c r="N18" s="3"/>
      <c r="O18" s="3"/>
    </row>
    <row r="19" spans="1:15" ht="24" customHeight="1">
      <c r="A19" s="14" t="s">
        <v>156</v>
      </c>
      <c r="B19" s="14"/>
      <c r="C19" s="14"/>
      <c r="D19" s="14"/>
      <c r="E19" s="14"/>
      <c r="F19" s="14"/>
      <c r="G19" s="3">
        <v>0</v>
      </c>
      <c r="H19" s="3"/>
      <c r="I19" s="3">
        <v>0</v>
      </c>
      <c r="J19" s="3"/>
      <c r="K19" s="3">
        <v>-68047</v>
      </c>
      <c r="L19" s="3"/>
      <c r="M19" s="3">
        <v>-81924</v>
      </c>
      <c r="N19" s="3"/>
      <c r="O19" s="3"/>
    </row>
    <row r="20" spans="1:15" ht="24" customHeight="1">
      <c r="A20" s="21" t="s">
        <v>58</v>
      </c>
      <c r="B20" s="14"/>
      <c r="C20" s="14"/>
      <c r="D20" s="14"/>
      <c r="E20" s="14"/>
      <c r="F20" s="14"/>
      <c r="G20" s="3">
        <v>-668302</v>
      </c>
      <c r="H20" s="3"/>
      <c r="I20" s="3">
        <v>-762003</v>
      </c>
      <c r="J20" s="3"/>
      <c r="K20" s="3">
        <v>-668302</v>
      </c>
      <c r="L20" s="3"/>
      <c r="M20" s="3">
        <v>-762003</v>
      </c>
      <c r="N20" s="4"/>
      <c r="O20" s="4"/>
    </row>
    <row r="21" spans="1:15" ht="24" customHeight="1">
      <c r="A21" s="21" t="s">
        <v>147</v>
      </c>
      <c r="B21" s="14"/>
      <c r="C21" s="14"/>
      <c r="D21" s="14"/>
      <c r="E21" s="14"/>
      <c r="F21" s="14"/>
      <c r="G21" s="18">
        <v>197689</v>
      </c>
      <c r="H21" s="3"/>
      <c r="I21" s="18">
        <v>273723</v>
      </c>
      <c r="J21" s="3"/>
      <c r="K21" s="18">
        <v>197689</v>
      </c>
      <c r="L21" s="3"/>
      <c r="M21" s="18">
        <v>273723</v>
      </c>
      <c r="N21" s="3"/>
      <c r="O21" s="3"/>
    </row>
    <row r="22" spans="1:15" ht="24" customHeight="1">
      <c r="A22" s="21" t="s">
        <v>88</v>
      </c>
      <c r="B22" s="14"/>
      <c r="C22" s="14"/>
      <c r="D22" s="14"/>
      <c r="E22" s="14"/>
      <c r="F22" s="14"/>
      <c r="G22" s="14"/>
      <c r="H22" s="14"/>
      <c r="I22" s="14"/>
      <c r="J22" s="3"/>
      <c r="K22" s="3"/>
      <c r="L22" s="3"/>
      <c r="M22" s="3"/>
      <c r="N22" s="3"/>
      <c r="O22" s="3"/>
    </row>
    <row r="23" spans="1:15" ht="24" customHeight="1">
      <c r="A23" s="21" t="s">
        <v>38</v>
      </c>
      <c r="B23" s="14"/>
      <c r="C23" s="14"/>
      <c r="D23" s="14"/>
      <c r="E23" s="14"/>
      <c r="F23" s="14"/>
      <c r="G23" s="3">
        <f>SUM(G11:G21)</f>
        <v>64642</v>
      </c>
      <c r="H23" s="3"/>
      <c r="I23" s="3">
        <f>SUM(I11:I21)</f>
        <v>81845</v>
      </c>
      <c r="J23" s="3"/>
      <c r="K23" s="3">
        <f>SUM(K11:K21)</f>
        <v>30208</v>
      </c>
      <c r="L23" s="3"/>
      <c r="M23" s="3">
        <f>SUM(M11:M21)</f>
        <v>54596</v>
      </c>
      <c r="N23" s="3"/>
      <c r="O23" s="3"/>
    </row>
    <row r="24" spans="1:15" ht="24" customHeight="1">
      <c r="A24" s="21" t="s">
        <v>59</v>
      </c>
      <c r="B24" s="14"/>
      <c r="C24" s="14"/>
      <c r="D24" s="14"/>
      <c r="E24" s="14"/>
      <c r="F24" s="14"/>
      <c r="G24" s="14"/>
      <c r="H24" s="14"/>
      <c r="I24" s="14"/>
      <c r="J24" s="3"/>
      <c r="K24" s="3"/>
      <c r="L24" s="3"/>
      <c r="M24" s="3"/>
      <c r="N24" s="3"/>
      <c r="O24" s="3"/>
    </row>
    <row r="25" spans="1:15" ht="24" customHeight="1">
      <c r="A25" s="21" t="s">
        <v>39</v>
      </c>
      <c r="B25" s="14"/>
      <c r="C25" s="14"/>
      <c r="D25" s="14"/>
      <c r="E25" s="14"/>
      <c r="F25" s="14"/>
      <c r="G25" s="3">
        <v>713685</v>
      </c>
      <c r="H25" s="3"/>
      <c r="I25" s="3">
        <v>1519654</v>
      </c>
      <c r="J25" s="3"/>
      <c r="K25" s="3">
        <v>713685</v>
      </c>
      <c r="L25" s="3"/>
      <c r="M25" s="3">
        <v>1519654</v>
      </c>
      <c r="N25" s="3"/>
      <c r="O25" s="3"/>
    </row>
    <row r="26" spans="1:15" ht="24" customHeight="1">
      <c r="A26" s="21" t="s">
        <v>40</v>
      </c>
      <c r="B26" s="14"/>
      <c r="C26" s="14"/>
      <c r="D26" s="14"/>
      <c r="E26" s="14"/>
      <c r="F26" s="14"/>
      <c r="G26" s="3">
        <v>-13316</v>
      </c>
      <c r="H26" s="3"/>
      <c r="I26" s="3">
        <v>15238</v>
      </c>
      <c r="J26" s="3"/>
      <c r="K26" s="3">
        <v>-13316</v>
      </c>
      <c r="L26" s="3"/>
      <c r="M26" s="3">
        <v>15238</v>
      </c>
      <c r="N26" s="3"/>
      <c r="O26" s="3"/>
    </row>
    <row r="27" spans="1:15" ht="24" customHeight="1">
      <c r="A27" s="21" t="s">
        <v>148</v>
      </c>
      <c r="B27" s="14"/>
      <c r="C27" s="14"/>
      <c r="D27" s="14"/>
      <c r="E27" s="14"/>
      <c r="F27" s="14"/>
      <c r="G27" s="3">
        <v>-325864</v>
      </c>
      <c r="H27" s="3"/>
      <c r="I27" s="3">
        <v>101430</v>
      </c>
      <c r="J27" s="3"/>
      <c r="K27" s="3">
        <v>-325864</v>
      </c>
      <c r="L27" s="3"/>
      <c r="M27" s="3">
        <v>101430</v>
      </c>
      <c r="N27" s="3"/>
      <c r="O27" s="3"/>
    </row>
    <row r="28" spans="1:15" ht="24" customHeight="1">
      <c r="A28" s="21" t="s">
        <v>77</v>
      </c>
      <c r="B28" s="14"/>
      <c r="C28" s="14"/>
      <c r="D28" s="14"/>
      <c r="E28" s="14"/>
      <c r="F28" s="14"/>
      <c r="G28" s="3">
        <v>-144</v>
      </c>
      <c r="H28" s="3"/>
      <c r="I28" s="3">
        <v>2767</v>
      </c>
      <c r="J28" s="3"/>
      <c r="K28" s="3">
        <v>966</v>
      </c>
      <c r="L28" s="3"/>
      <c r="M28" s="3">
        <v>2150</v>
      </c>
      <c r="N28" s="3"/>
      <c r="O28" s="3"/>
    </row>
    <row r="29" spans="1:15" ht="24" customHeight="1">
      <c r="A29" s="21" t="s">
        <v>60</v>
      </c>
      <c r="B29" s="14"/>
      <c r="C29" s="14"/>
      <c r="D29" s="14"/>
      <c r="E29" s="14"/>
      <c r="F29" s="14"/>
      <c r="G29" s="3">
        <v>192716</v>
      </c>
      <c r="H29" s="3"/>
      <c r="I29" s="3">
        <v>476894</v>
      </c>
      <c r="J29" s="3"/>
      <c r="K29" s="3">
        <v>192716</v>
      </c>
      <c r="L29" s="3"/>
      <c r="M29" s="3">
        <v>476894</v>
      </c>
      <c r="N29" s="3"/>
      <c r="O29" s="3"/>
    </row>
    <row r="30" spans="1:15" ht="24" customHeight="1">
      <c r="A30" s="21" t="s">
        <v>41</v>
      </c>
      <c r="B30" s="14"/>
      <c r="C30" s="14"/>
      <c r="D30" s="14"/>
      <c r="E30" s="14"/>
      <c r="F30" s="14"/>
      <c r="G30" s="3">
        <v>2060</v>
      </c>
      <c r="H30" s="3"/>
      <c r="I30" s="3">
        <v>-4974</v>
      </c>
      <c r="J30" s="3"/>
      <c r="K30" s="3">
        <v>2757</v>
      </c>
      <c r="L30" s="3"/>
      <c r="M30" s="3">
        <v>-5516</v>
      </c>
      <c r="N30" s="4"/>
      <c r="O30" s="4"/>
    </row>
    <row r="31" spans="1:15" ht="24" customHeight="1">
      <c r="A31" s="21" t="s">
        <v>73</v>
      </c>
      <c r="B31" s="14"/>
      <c r="C31" s="14"/>
      <c r="D31" s="14"/>
      <c r="E31" s="14"/>
      <c r="F31" s="14"/>
      <c r="G31" s="4">
        <v>59472</v>
      </c>
      <c r="H31" s="4"/>
      <c r="I31" s="4">
        <v>41909</v>
      </c>
      <c r="J31" s="4"/>
      <c r="K31" s="4">
        <v>59471</v>
      </c>
      <c r="L31" s="3"/>
      <c r="M31" s="4">
        <v>41909</v>
      </c>
      <c r="N31" s="3"/>
      <c r="O31" s="3"/>
    </row>
    <row r="32" spans="1:15" ht="24" customHeight="1">
      <c r="A32" s="21" t="s">
        <v>173</v>
      </c>
      <c r="B32" s="14"/>
      <c r="C32" s="14"/>
      <c r="D32" s="14"/>
      <c r="E32" s="14"/>
      <c r="F32" s="14"/>
      <c r="G32" s="14"/>
      <c r="H32" s="14"/>
      <c r="I32" s="14"/>
      <c r="J32" s="14"/>
      <c r="K32" s="3"/>
      <c r="L32" s="3"/>
      <c r="M32" s="3"/>
      <c r="N32" s="3"/>
      <c r="O32" s="3"/>
    </row>
    <row r="33" spans="1:15" ht="24" customHeight="1">
      <c r="A33" s="21" t="s">
        <v>78</v>
      </c>
      <c r="B33" s="14"/>
      <c r="C33" s="14"/>
      <c r="D33" s="14"/>
      <c r="E33" s="14"/>
      <c r="F33" s="14"/>
      <c r="G33" s="3">
        <v>22771</v>
      </c>
      <c r="H33" s="3"/>
      <c r="I33" s="3">
        <v>21653</v>
      </c>
      <c r="J33" s="3"/>
      <c r="K33" s="3">
        <v>13502</v>
      </c>
      <c r="L33" s="3"/>
      <c r="M33" s="3">
        <v>25584</v>
      </c>
      <c r="N33" s="3"/>
      <c r="O33" s="3"/>
    </row>
    <row r="34" spans="1:15" ht="24" customHeight="1">
      <c r="A34" s="21" t="s">
        <v>42</v>
      </c>
      <c r="B34" s="14"/>
      <c r="C34" s="14"/>
      <c r="D34" s="14"/>
      <c r="E34" s="14"/>
      <c r="F34" s="14"/>
      <c r="G34" s="18">
        <v>-5751</v>
      </c>
      <c r="H34" s="3"/>
      <c r="I34" s="18">
        <v>109220</v>
      </c>
      <c r="J34" s="3"/>
      <c r="K34" s="18">
        <v>-5636</v>
      </c>
      <c r="L34" s="3"/>
      <c r="M34" s="18">
        <v>109074</v>
      </c>
      <c r="N34" s="3"/>
      <c r="O34" s="3"/>
    </row>
    <row r="35" spans="1:15" ht="24" customHeight="1">
      <c r="A35" s="21" t="s">
        <v>14</v>
      </c>
      <c r="B35" s="14"/>
      <c r="C35" s="14"/>
      <c r="D35" s="14"/>
      <c r="E35" s="14"/>
      <c r="F35" s="14"/>
      <c r="G35" s="3">
        <f>SUM(G23:G34)</f>
        <v>710271</v>
      </c>
      <c r="H35" s="3"/>
      <c r="I35" s="3">
        <f>SUM(I23:I34)</f>
        <v>2365636</v>
      </c>
      <c r="J35" s="3"/>
      <c r="K35" s="3">
        <f>SUM(K23:K34)</f>
        <v>668489</v>
      </c>
      <c r="L35" s="3"/>
      <c r="M35" s="3">
        <f>SUM(M23:M34)</f>
        <v>2341013</v>
      </c>
      <c r="N35" s="3"/>
      <c r="O35" s="3"/>
    </row>
    <row r="36" spans="1:15" ht="24" customHeight="1">
      <c r="A36" s="21" t="s">
        <v>51</v>
      </c>
      <c r="B36" s="14"/>
      <c r="C36" s="14"/>
      <c r="D36" s="14"/>
      <c r="E36" s="14"/>
      <c r="F36" s="14"/>
      <c r="G36" s="3">
        <v>720580</v>
      </c>
      <c r="H36" s="3"/>
      <c r="I36" s="3">
        <v>824482</v>
      </c>
      <c r="J36" s="3"/>
      <c r="K36" s="3">
        <v>720580</v>
      </c>
      <c r="L36" s="3"/>
      <c r="M36" s="3">
        <v>824482</v>
      </c>
      <c r="N36" s="3"/>
      <c r="O36" s="3"/>
    </row>
    <row r="37" spans="1:15" ht="24" customHeight="1">
      <c r="A37" s="21" t="s">
        <v>93</v>
      </c>
      <c r="B37" s="14"/>
      <c r="C37" s="14"/>
      <c r="D37" s="14"/>
      <c r="E37" s="14"/>
      <c r="F37" s="14"/>
      <c r="G37" s="18">
        <v>-1592</v>
      </c>
      <c r="H37" s="3"/>
      <c r="I37" s="18">
        <v>-2758</v>
      </c>
      <c r="J37" s="3"/>
      <c r="K37" s="18">
        <v>-1203</v>
      </c>
      <c r="L37" s="3"/>
      <c r="M37" s="18">
        <v>-1280</v>
      </c>
      <c r="N37" s="3"/>
      <c r="O37" s="3"/>
    </row>
    <row r="38" spans="1:15" ht="24" customHeight="1">
      <c r="A38" s="22" t="s">
        <v>164</v>
      </c>
      <c r="B38" s="14"/>
      <c r="C38" s="14"/>
      <c r="D38" s="14"/>
      <c r="E38" s="14"/>
      <c r="F38" s="14"/>
      <c r="G38" s="18">
        <f>SUM(G35:G37)</f>
        <v>1429259</v>
      </c>
      <c r="H38" s="3"/>
      <c r="I38" s="18">
        <f>SUM(I35:I37)</f>
        <v>3187360</v>
      </c>
      <c r="J38" s="3"/>
      <c r="K38" s="18">
        <f>SUM(K35:K37)</f>
        <v>1387866</v>
      </c>
      <c r="L38" s="3"/>
      <c r="M38" s="18">
        <f>SUM(M35:M37)</f>
        <v>3164215</v>
      </c>
      <c r="N38" s="2"/>
      <c r="O38" s="2"/>
    </row>
    <row r="39" spans="1:15" ht="24" customHeight="1">
      <c r="A39" s="1"/>
      <c r="B39" s="14"/>
      <c r="C39" s="14"/>
      <c r="D39" s="14"/>
      <c r="E39" s="14"/>
      <c r="F39" s="14"/>
      <c r="G39" s="14"/>
      <c r="H39" s="14"/>
      <c r="I39" s="14"/>
      <c r="J39" s="14"/>
      <c r="K39" s="2"/>
      <c r="L39" s="14"/>
      <c r="M39" s="3"/>
      <c r="N39" s="2"/>
      <c r="O39" s="2"/>
    </row>
    <row r="40" spans="1:15" ht="24" customHeight="1">
      <c r="A40" s="23" t="s">
        <v>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 ht="24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5" t="s">
        <v>106</v>
      </c>
      <c r="N41" s="23"/>
      <c r="O41" s="23"/>
    </row>
    <row r="42" spans="1:15" ht="24" customHeight="1">
      <c r="A42" s="11" t="s">
        <v>117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24" customHeight="1">
      <c r="A43" s="5" t="s">
        <v>25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24" customHeight="1">
      <c r="A44" s="79" t="s">
        <v>177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5"/>
      <c r="O44" s="5"/>
    </row>
    <row r="45" spans="1:15" ht="24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80" t="s">
        <v>101</v>
      </c>
      <c r="L45" s="80"/>
      <c r="M45" s="80"/>
      <c r="N45" s="80"/>
      <c r="O45" s="5"/>
    </row>
    <row r="46" spans="1:15" ht="24" customHeight="1">
      <c r="A46" s="35"/>
      <c r="B46" s="35"/>
      <c r="C46" s="35"/>
      <c r="D46" s="35"/>
      <c r="E46" s="35"/>
      <c r="F46" s="35"/>
      <c r="G46" s="73" t="s">
        <v>116</v>
      </c>
      <c r="H46" s="73"/>
      <c r="I46" s="73"/>
      <c r="J46" s="35"/>
      <c r="K46" s="73" t="s">
        <v>111</v>
      </c>
      <c r="L46" s="73"/>
      <c r="M46" s="73"/>
      <c r="N46" s="36"/>
      <c r="O46" s="5"/>
    </row>
    <row r="47" spans="1:15" ht="24" customHeight="1">
      <c r="A47" s="35"/>
      <c r="B47" s="35"/>
      <c r="C47" s="35"/>
      <c r="D47" s="35"/>
      <c r="E47" s="35"/>
      <c r="F47" s="35"/>
      <c r="G47" s="77" t="s">
        <v>112</v>
      </c>
      <c r="H47" s="77"/>
      <c r="I47" s="77"/>
      <c r="J47" s="12"/>
      <c r="K47" s="77" t="s">
        <v>112</v>
      </c>
      <c r="L47" s="77"/>
      <c r="M47" s="77"/>
      <c r="N47" s="36"/>
      <c r="O47" s="5"/>
    </row>
    <row r="48" spans="1:15" ht="24" customHeight="1">
      <c r="A48" s="35"/>
      <c r="B48" s="35"/>
      <c r="C48" s="35"/>
      <c r="D48" s="35"/>
      <c r="E48" s="35"/>
      <c r="F48" s="35"/>
      <c r="G48" s="73" t="s">
        <v>178</v>
      </c>
      <c r="H48" s="73"/>
      <c r="I48" s="73"/>
      <c r="J48" s="12"/>
      <c r="K48" s="73" t="s">
        <v>178</v>
      </c>
      <c r="L48" s="73"/>
      <c r="M48" s="73"/>
      <c r="N48" s="36"/>
      <c r="O48" s="5"/>
    </row>
    <row r="49" spans="1:16" ht="24" customHeight="1">
      <c r="A49" s="13"/>
      <c r="B49" s="14"/>
      <c r="C49" s="14"/>
      <c r="D49" s="14"/>
      <c r="E49" s="14"/>
      <c r="F49" s="14"/>
      <c r="G49" s="15" t="s">
        <v>179</v>
      </c>
      <c r="H49" s="16"/>
      <c r="I49" s="15" t="s">
        <v>167</v>
      </c>
      <c r="J49" s="17"/>
      <c r="K49" s="15" t="s">
        <v>179</v>
      </c>
      <c r="L49" s="16"/>
      <c r="M49" s="15" t="s">
        <v>167</v>
      </c>
      <c r="N49" s="12"/>
      <c r="O49" s="17"/>
    </row>
    <row r="50" spans="1:16" ht="24" customHeight="1">
      <c r="A50" s="22" t="s">
        <v>15</v>
      </c>
      <c r="B50" s="14"/>
      <c r="C50" s="14"/>
      <c r="D50" s="14"/>
      <c r="E50" s="14"/>
      <c r="F50" s="14"/>
      <c r="G50" s="3"/>
      <c r="H50" s="3"/>
      <c r="I50" s="3"/>
      <c r="J50" s="3"/>
      <c r="K50" s="3"/>
      <c r="L50" s="3"/>
      <c r="M50" s="3"/>
      <c r="N50" s="3"/>
      <c r="O50" s="3"/>
    </row>
    <row r="51" spans="1:16" ht="24" customHeight="1">
      <c r="A51" s="21" t="s">
        <v>86</v>
      </c>
      <c r="B51" s="14"/>
      <c r="C51" s="14"/>
      <c r="D51" s="14"/>
      <c r="E51" s="14"/>
      <c r="F51" s="14"/>
      <c r="G51" s="3">
        <v>-9414</v>
      </c>
      <c r="H51" s="3"/>
      <c r="I51" s="3">
        <v>-1263</v>
      </c>
      <c r="J51" s="3"/>
      <c r="K51" s="3">
        <v>-9411</v>
      </c>
      <c r="L51" s="3"/>
      <c r="M51" s="3">
        <v>-1263</v>
      </c>
      <c r="N51" s="3"/>
      <c r="O51" s="3"/>
    </row>
    <row r="52" spans="1:16" ht="24" customHeight="1">
      <c r="A52" s="21" t="s">
        <v>97</v>
      </c>
      <c r="B52" s="14"/>
      <c r="C52" s="14"/>
      <c r="D52" s="14"/>
      <c r="E52" s="14"/>
      <c r="F52" s="14"/>
      <c r="G52" s="3">
        <v>-2430</v>
      </c>
      <c r="H52" s="3"/>
      <c r="I52" s="3">
        <v>-1580</v>
      </c>
      <c r="J52" s="3"/>
      <c r="K52" s="3">
        <v>-2430</v>
      </c>
      <c r="L52" s="3"/>
      <c r="M52" s="3">
        <v>-1580</v>
      </c>
      <c r="N52" s="3"/>
      <c r="O52" s="3"/>
    </row>
    <row r="53" spans="1:16" ht="24" customHeight="1">
      <c r="A53" s="21" t="s">
        <v>150</v>
      </c>
      <c r="B53" s="14"/>
      <c r="C53" s="14"/>
      <c r="D53" s="14"/>
      <c r="E53" s="14"/>
      <c r="F53" s="14"/>
      <c r="G53" s="3">
        <v>20</v>
      </c>
      <c r="H53" s="3"/>
      <c r="I53" s="3">
        <v>0</v>
      </c>
      <c r="J53" s="3"/>
      <c r="K53" s="3">
        <v>20</v>
      </c>
      <c r="L53" s="3"/>
      <c r="M53" s="3">
        <v>0</v>
      </c>
      <c r="N53" s="3"/>
      <c r="O53" s="3"/>
    </row>
    <row r="54" spans="1:16" ht="24" customHeight="1">
      <c r="A54" s="13" t="s">
        <v>183</v>
      </c>
      <c r="B54" s="14"/>
      <c r="C54" s="14"/>
      <c r="D54" s="14"/>
      <c r="E54" s="14"/>
      <c r="F54" s="14"/>
      <c r="G54" s="19">
        <f>SUM(G51:G53)</f>
        <v>-11824</v>
      </c>
      <c r="H54" s="3"/>
      <c r="I54" s="19">
        <f>SUM(I51:I53)</f>
        <v>-2843</v>
      </c>
      <c r="J54" s="3"/>
      <c r="K54" s="19">
        <f>SUM(K51:K53)</f>
        <v>-11821</v>
      </c>
      <c r="L54" s="3"/>
      <c r="M54" s="19">
        <f>SUM(M51:M53)</f>
        <v>-2843</v>
      </c>
      <c r="N54" s="3"/>
      <c r="O54" s="3"/>
    </row>
    <row r="55" spans="1:16" ht="24" customHeight="1">
      <c r="A55" s="13" t="s">
        <v>16</v>
      </c>
      <c r="B55" s="14"/>
      <c r="C55" s="14"/>
      <c r="D55" s="14"/>
      <c r="E55" s="14"/>
      <c r="F55" s="14"/>
      <c r="G55" s="13"/>
      <c r="H55" s="13"/>
      <c r="I55" s="13"/>
      <c r="J55" s="3"/>
      <c r="K55" s="3"/>
      <c r="L55" s="3"/>
      <c r="M55" s="3"/>
      <c r="N55" s="3"/>
      <c r="O55" s="3"/>
    </row>
    <row r="56" spans="1:16" ht="24" customHeight="1">
      <c r="A56" s="21" t="s">
        <v>165</v>
      </c>
      <c r="B56" s="14"/>
      <c r="C56" s="14"/>
      <c r="D56" s="14"/>
      <c r="E56" s="14"/>
      <c r="F56" s="14"/>
      <c r="G56" s="3">
        <v>-717369</v>
      </c>
      <c r="H56" s="3"/>
      <c r="I56" s="3">
        <v>-1267809</v>
      </c>
      <c r="J56" s="3"/>
      <c r="K56" s="3">
        <v>-717369</v>
      </c>
      <c r="L56" s="3"/>
      <c r="M56" s="3">
        <v>-1267809</v>
      </c>
      <c r="N56" s="3"/>
      <c r="O56" s="3"/>
    </row>
    <row r="57" spans="1:16" ht="24" customHeight="1">
      <c r="A57" s="21" t="s">
        <v>154</v>
      </c>
      <c r="B57" s="14"/>
      <c r="C57" s="14"/>
      <c r="D57" s="14"/>
      <c r="E57" s="14"/>
      <c r="F57" s="14"/>
      <c r="G57" s="3">
        <v>997988</v>
      </c>
      <c r="H57" s="3"/>
      <c r="I57" s="3">
        <v>998110</v>
      </c>
      <c r="J57" s="3"/>
      <c r="K57" s="3">
        <v>997988</v>
      </c>
      <c r="L57" s="3"/>
      <c r="M57" s="3">
        <v>998110</v>
      </c>
      <c r="N57" s="3"/>
      <c r="O57" s="3"/>
    </row>
    <row r="58" spans="1:16" ht="24" customHeight="1">
      <c r="A58" s="21" t="s">
        <v>158</v>
      </c>
      <c r="B58" s="14"/>
      <c r="C58" s="14"/>
      <c r="D58" s="14"/>
      <c r="E58" s="14"/>
      <c r="F58" s="14"/>
      <c r="G58" s="3">
        <v>0</v>
      </c>
      <c r="H58" s="3"/>
      <c r="I58" s="3">
        <v>-500000</v>
      </c>
      <c r="J58" s="3"/>
      <c r="K58" s="3">
        <v>0</v>
      </c>
      <c r="L58" s="3"/>
      <c r="M58" s="3">
        <v>-500000</v>
      </c>
      <c r="N58" s="3"/>
      <c r="O58" s="37"/>
    </row>
    <row r="59" spans="1:16" ht="24" customHeight="1">
      <c r="A59" s="21" t="s">
        <v>149</v>
      </c>
      <c r="B59" s="14"/>
      <c r="C59" s="14"/>
      <c r="D59" s="14"/>
      <c r="E59" s="14"/>
      <c r="F59" s="14"/>
      <c r="G59" s="3">
        <v>-2013244</v>
      </c>
      <c r="H59" s="3"/>
      <c r="I59" s="3">
        <v>-3045534</v>
      </c>
      <c r="J59" s="3"/>
      <c r="K59" s="3">
        <v>-2013244</v>
      </c>
      <c r="L59" s="3"/>
      <c r="M59" s="3">
        <v>-3045534</v>
      </c>
      <c r="N59" s="3"/>
      <c r="O59" s="3"/>
    </row>
    <row r="60" spans="1:16" ht="24" customHeight="1">
      <c r="A60" s="21" t="s">
        <v>136</v>
      </c>
      <c r="B60" s="14"/>
      <c r="C60" s="14"/>
      <c r="D60" s="14"/>
      <c r="E60" s="14"/>
      <c r="F60" s="14"/>
      <c r="G60" s="3">
        <v>-2533</v>
      </c>
      <c r="H60" s="3"/>
      <c r="I60" s="3">
        <v>-1721</v>
      </c>
      <c r="J60" s="3"/>
      <c r="K60" s="3">
        <v>-2533</v>
      </c>
      <c r="L60" s="3"/>
      <c r="M60" s="3">
        <v>-1721</v>
      </c>
      <c r="N60" s="3"/>
      <c r="O60" s="3"/>
      <c r="P60" s="21"/>
    </row>
    <row r="61" spans="1:16" ht="24" customHeight="1">
      <c r="A61" s="21" t="s">
        <v>74</v>
      </c>
      <c r="B61" s="14"/>
      <c r="C61" s="14"/>
      <c r="D61" s="14"/>
      <c r="E61" s="14"/>
      <c r="F61" s="14"/>
      <c r="G61" s="3">
        <v>-159383</v>
      </c>
      <c r="H61" s="3"/>
      <c r="I61" s="3">
        <v>-201751</v>
      </c>
      <c r="J61" s="3"/>
      <c r="K61" s="3">
        <v>-159383</v>
      </c>
      <c r="L61" s="3"/>
      <c r="M61" s="3">
        <v>-201751</v>
      </c>
      <c r="N61" s="3"/>
      <c r="O61" s="3"/>
    </row>
    <row r="62" spans="1:16" ht="24" customHeight="1">
      <c r="A62" s="13" t="s">
        <v>166</v>
      </c>
      <c r="B62" s="14"/>
      <c r="C62" s="14"/>
      <c r="D62" s="14"/>
      <c r="E62" s="14"/>
      <c r="F62" s="14"/>
      <c r="G62" s="19">
        <f>SUM(G56:G61)</f>
        <v>-1894541</v>
      </c>
      <c r="H62" s="3"/>
      <c r="I62" s="19">
        <f>SUM(I56:I61)</f>
        <v>-4018705</v>
      </c>
      <c r="J62" s="3"/>
      <c r="K62" s="19">
        <f>SUM(K56:K61)</f>
        <v>-1894541</v>
      </c>
      <c r="L62" s="3"/>
      <c r="M62" s="19">
        <f>SUM(M56:M61)</f>
        <v>-4018705</v>
      </c>
      <c r="N62" s="3"/>
      <c r="O62" s="3"/>
    </row>
    <row r="63" spans="1:16" ht="24" customHeight="1">
      <c r="A63" s="22" t="s">
        <v>184</v>
      </c>
      <c r="B63" s="14"/>
      <c r="C63" s="14"/>
      <c r="D63" s="14"/>
      <c r="E63" s="14"/>
      <c r="F63" s="14"/>
      <c r="G63" s="3">
        <f>SUM(G38,G54,G62)</f>
        <v>-477106</v>
      </c>
      <c r="H63" s="3"/>
      <c r="I63" s="3">
        <f>SUM(I38,I54,I62)</f>
        <v>-834188</v>
      </c>
      <c r="J63" s="3"/>
      <c r="K63" s="3">
        <f>SUM(K38,K54,K62)</f>
        <v>-518496</v>
      </c>
      <c r="L63" s="3"/>
      <c r="M63" s="3">
        <f>SUM(M54,M38,M62)</f>
        <v>-857333</v>
      </c>
      <c r="N63" s="3"/>
      <c r="O63" s="3"/>
    </row>
    <row r="64" spans="1:16" ht="24" customHeight="1">
      <c r="A64" s="21" t="s">
        <v>104</v>
      </c>
      <c r="B64" s="14"/>
      <c r="C64" s="14"/>
      <c r="D64" s="14"/>
      <c r="E64" s="14"/>
      <c r="F64" s="14"/>
      <c r="G64" s="18">
        <v>1214676</v>
      </c>
      <c r="H64" s="3"/>
      <c r="I64" s="18">
        <v>3690627</v>
      </c>
      <c r="J64" s="3"/>
      <c r="K64" s="18">
        <v>1105368</v>
      </c>
      <c r="L64" s="3"/>
      <c r="M64" s="18">
        <v>3564281</v>
      </c>
      <c r="N64" s="3"/>
      <c r="O64" s="3"/>
    </row>
    <row r="65" spans="1:15" ht="24" customHeight="1" thickBot="1">
      <c r="A65" s="13" t="s">
        <v>105</v>
      </c>
      <c r="B65" s="14"/>
      <c r="C65" s="14"/>
      <c r="D65" s="14"/>
      <c r="E65" s="14"/>
      <c r="F65" s="14"/>
      <c r="G65" s="38">
        <f>SUM(G63:G64)</f>
        <v>737570</v>
      </c>
      <c r="H65" s="3"/>
      <c r="I65" s="38">
        <f>SUM(I63:I64)</f>
        <v>2856439</v>
      </c>
      <c r="J65" s="3"/>
      <c r="K65" s="38">
        <f>SUM(K63:K64)</f>
        <v>586872</v>
      </c>
      <c r="L65" s="3"/>
      <c r="M65" s="38">
        <f>SUM(M63:M64)</f>
        <v>2706948</v>
      </c>
      <c r="N65" s="3"/>
      <c r="O65" s="3"/>
    </row>
    <row r="66" spans="1:15" ht="24" customHeight="1" thickTop="1">
      <c r="A66" s="13"/>
      <c r="B66" s="14"/>
      <c r="C66" s="14"/>
      <c r="D66" s="14"/>
      <c r="E66" s="14"/>
      <c r="F66" s="14"/>
      <c r="G66" s="20">
        <f>+G65-bs!D11</f>
        <v>0</v>
      </c>
      <c r="H66" s="39"/>
      <c r="I66" s="39"/>
      <c r="J66" s="3"/>
      <c r="K66" s="3">
        <f>+K65-bs!H11</f>
        <v>0</v>
      </c>
      <c r="L66" s="3"/>
      <c r="M66" s="3"/>
      <c r="N66" s="3"/>
      <c r="O66" s="3"/>
    </row>
    <row r="67" spans="1:15" ht="24" customHeight="1">
      <c r="A67" s="13" t="s">
        <v>160</v>
      </c>
      <c r="B67" s="14"/>
      <c r="C67" s="14"/>
      <c r="D67" s="14"/>
      <c r="E67" s="14"/>
      <c r="F67" s="14"/>
      <c r="G67" s="20"/>
      <c r="H67" s="39"/>
      <c r="I67" s="39"/>
      <c r="J67" s="3"/>
      <c r="K67" s="3"/>
      <c r="L67" s="3"/>
      <c r="M67" s="3"/>
      <c r="N67" s="3"/>
      <c r="O67" s="3"/>
    </row>
    <row r="68" spans="1:15" ht="24" customHeight="1">
      <c r="A68" s="14" t="s">
        <v>161</v>
      </c>
      <c r="B68" s="14"/>
      <c r="C68" s="14"/>
      <c r="D68" s="14"/>
      <c r="E68" s="14"/>
      <c r="F68" s="14"/>
      <c r="G68" s="20"/>
      <c r="H68" s="39"/>
      <c r="I68" s="39"/>
      <c r="J68" s="3"/>
      <c r="K68" s="3"/>
      <c r="L68" s="3"/>
      <c r="M68" s="3"/>
      <c r="N68" s="3"/>
      <c r="O68" s="3"/>
    </row>
    <row r="69" spans="1:15" ht="24" customHeight="1">
      <c r="A69" s="14" t="s">
        <v>162</v>
      </c>
      <c r="B69" s="14"/>
      <c r="C69" s="14"/>
      <c r="D69" s="14"/>
      <c r="E69" s="14"/>
      <c r="F69" s="14"/>
      <c r="G69" s="20">
        <v>128816</v>
      </c>
      <c r="H69" s="39"/>
      <c r="I69" s="20">
        <v>367992</v>
      </c>
      <c r="J69" s="3"/>
      <c r="K69" s="3">
        <v>128816</v>
      </c>
      <c r="L69" s="3"/>
      <c r="M69" s="3">
        <v>367992</v>
      </c>
      <c r="N69" s="3"/>
      <c r="O69" s="3"/>
    </row>
    <row r="70" spans="1:15" ht="24" customHeight="1">
      <c r="A70" s="14" t="s">
        <v>171</v>
      </c>
      <c r="B70" s="14"/>
      <c r="C70" s="14"/>
      <c r="D70" s="14"/>
      <c r="E70" s="14"/>
      <c r="F70" s="14"/>
      <c r="G70" s="20">
        <v>0</v>
      </c>
      <c r="H70" s="39"/>
      <c r="I70" s="20">
        <v>36790</v>
      </c>
      <c r="J70" s="3"/>
      <c r="K70" s="3">
        <v>0</v>
      </c>
      <c r="L70" s="3"/>
      <c r="M70" s="3">
        <v>36790</v>
      </c>
      <c r="N70" s="3"/>
      <c r="O70" s="3"/>
    </row>
    <row r="71" spans="1:15" ht="24" customHeight="1">
      <c r="A71" s="14" t="s">
        <v>163</v>
      </c>
      <c r="B71" s="14"/>
      <c r="C71" s="14"/>
      <c r="D71" s="14"/>
      <c r="E71" s="14"/>
      <c r="F71" s="14"/>
      <c r="G71" s="20">
        <v>5857</v>
      </c>
      <c r="H71" s="39"/>
      <c r="I71" s="20">
        <v>1899</v>
      </c>
      <c r="J71" s="3"/>
      <c r="K71" s="3">
        <v>5857</v>
      </c>
      <c r="L71" s="3"/>
      <c r="M71" s="3">
        <v>1899</v>
      </c>
      <c r="N71" s="3"/>
      <c r="O71" s="3"/>
    </row>
    <row r="72" spans="1:15" ht="24" customHeight="1">
      <c r="A72" s="14" t="s">
        <v>188</v>
      </c>
      <c r="B72" s="14"/>
      <c r="C72" s="14"/>
      <c r="D72" s="14"/>
      <c r="E72" s="14"/>
      <c r="F72" s="14"/>
      <c r="G72" s="20">
        <v>0</v>
      </c>
      <c r="H72" s="39"/>
      <c r="I72" s="20">
        <v>0</v>
      </c>
      <c r="J72" s="3"/>
      <c r="K72" s="3">
        <v>68047</v>
      </c>
      <c r="L72" s="3"/>
      <c r="M72" s="20">
        <v>0</v>
      </c>
      <c r="N72" s="3"/>
      <c r="O72" s="3"/>
    </row>
    <row r="73" spans="1:15" ht="24" customHeight="1">
      <c r="G73" s="3"/>
      <c r="H73" s="3"/>
      <c r="I73" s="3"/>
      <c r="J73" s="14"/>
      <c r="K73" s="3"/>
      <c r="L73" s="3"/>
      <c r="M73" s="3"/>
      <c r="N73" s="3"/>
      <c r="O73" s="3"/>
    </row>
    <row r="74" spans="1:15" ht="24" customHeight="1">
      <c r="A74" s="23" t="s">
        <v>6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5" ht="24" customHeight="1">
      <c r="N75" s="5"/>
      <c r="O75" s="5"/>
    </row>
  </sheetData>
  <mergeCells count="16">
    <mergeCell ref="A4:O4"/>
    <mergeCell ref="G48:I48"/>
    <mergeCell ref="K46:M46"/>
    <mergeCell ref="K47:M47"/>
    <mergeCell ref="K48:M48"/>
    <mergeCell ref="A44:M44"/>
    <mergeCell ref="K5:N5"/>
    <mergeCell ref="K45:N45"/>
    <mergeCell ref="K6:M6"/>
    <mergeCell ref="K7:M7"/>
    <mergeCell ref="K8:M8"/>
    <mergeCell ref="G6:I6"/>
    <mergeCell ref="G7:I7"/>
    <mergeCell ref="G8:I8"/>
    <mergeCell ref="G46:I46"/>
    <mergeCell ref="G47:I47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022B7AB759F3479645D96F963459CA" ma:contentTypeVersion="10" ma:contentTypeDescription="สร้างเอกสารใหม่" ma:contentTypeScope="" ma:versionID="60f31ff0be6f5a250849940f274155c1">
  <xsd:schema xmlns:xsd="http://www.w3.org/2001/XMLSchema" xmlns:xs="http://www.w3.org/2001/XMLSchema" xmlns:p="http://schemas.microsoft.com/office/2006/metadata/properties" xmlns:ns2="8c6cf972-4402-4dab-af0f-f3b292bb81e9" xmlns:ns3="85a8c4e4-15f6-4fef-974a-9713027d88c7" targetNamespace="http://schemas.microsoft.com/office/2006/metadata/properties" ma:root="true" ma:fieldsID="8f08f000beb25566912bf7d578d1a026" ns2:_="" ns3:_="">
    <xsd:import namespace="8c6cf972-4402-4dab-af0f-f3b292bb81e9"/>
    <xsd:import namespace="85a8c4e4-15f6-4fef-974a-9713027d8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cf972-4402-4dab-af0f-f3b292bb8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8c4e4-15f6-4fef-974a-9713027d88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a78498-9680-4f50-b512-ca7f07fb7e56}" ma:internalName="TaxCatchAll" ma:showField="CatchAllData" ma:web="85a8c4e4-15f6-4fef-974a-9713027d8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6cf972-4402-4dab-af0f-f3b292bb81e9">
      <Terms xmlns="http://schemas.microsoft.com/office/infopath/2007/PartnerControls"/>
    </lcf76f155ced4ddcb4097134ff3c332f>
    <TaxCatchAll xmlns="85a8c4e4-15f6-4fef-974a-9713027d88c7" xsi:nil="true"/>
  </documentManagement>
</p:properties>
</file>

<file path=customXml/itemProps1.xml><?xml version="1.0" encoding="utf-8"?>
<ds:datastoreItem xmlns:ds="http://schemas.openxmlformats.org/officeDocument/2006/customXml" ds:itemID="{34F07AD6-7AA7-4191-A832-ADCA96923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cf972-4402-4dab-af0f-f3b292bb81e9"/>
    <ds:schemaRef ds:uri="85a8c4e4-15f6-4fef-974a-9713027d8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7B7BBE-7745-4068-8AE8-927E1512E0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618CF2-AF0E-4D77-B05A-54153E111B7A}">
  <ds:schemaRefs>
    <ds:schemaRef ds:uri="http://schemas.microsoft.com/office/2006/metadata/properties"/>
    <ds:schemaRef ds:uri="http://schemas.microsoft.com/office/infopath/2007/PartnerControls"/>
    <ds:schemaRef ds:uri="8c6cf972-4402-4dab-af0f-f3b292bb81e9"/>
    <ds:schemaRef ds:uri="85a8c4e4-15f6-4fef-974a-9713027d88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2026-05-08T09:54:25Z</cp:lastPrinted>
  <dcterms:created xsi:type="dcterms:W3CDTF">1998-05-15T01:54:15Z</dcterms:created>
  <dcterms:modified xsi:type="dcterms:W3CDTF">2026-05-08T10:46:47Z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0x010100D5022B7AB759F3479645D96F963459CA</vt:lpwstr>
  </property>
</Properties>
</file>