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6\Q1'2026\"/>
    </mc:Choice>
  </mc:AlternateContent>
  <xr:revisionPtr revIDLastSave="0" documentId="13_ncr:1_{1DABBF7E-A2C6-4268-9A48-9EEDD84867DD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BS!$A$1:$L$84</definedName>
    <definedName name="_xlnm.Print_Area" localSheetId="6">CF!$A$1:$L$81</definedName>
    <definedName name="_xlnm.Print_Area" localSheetId="3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4" i="3" l="1"/>
  <c r="X24" i="18" l="1"/>
  <c r="Y24" i="18" s="1"/>
  <c r="X13" i="18" l="1"/>
  <c r="Y13" i="18" s="1"/>
  <c r="X27" i="18" l="1"/>
  <c r="Y27" i="18" s="1"/>
  <c r="X26" i="18"/>
  <c r="Y26" i="18" s="1"/>
  <c r="J58" i="3"/>
  <c r="H58" i="3"/>
  <c r="L58" i="3"/>
  <c r="J63" i="3"/>
  <c r="H63" i="3"/>
  <c r="L63" i="3"/>
  <c r="H12" i="23"/>
  <c r="J12" i="23"/>
  <c r="L12" i="23"/>
  <c r="H17" i="23"/>
  <c r="J17" i="23"/>
  <c r="L17" i="23"/>
  <c r="L18" i="23" l="1"/>
  <c r="L22" i="23" s="1"/>
  <c r="L24" i="23" s="1"/>
  <c r="L31" i="23" s="1"/>
  <c r="L38" i="23" s="1"/>
  <c r="H18" i="23"/>
  <c r="H22" i="23" s="1"/>
  <c r="H24" i="23" s="1"/>
  <c r="H31" i="23" s="1"/>
  <c r="H38" i="23" s="1"/>
  <c r="J18" i="23"/>
  <c r="J22" i="23" s="1"/>
  <c r="J24" i="23" s="1"/>
  <c r="J28" i="23" s="1"/>
  <c r="J34" i="23" s="1"/>
  <c r="L19" i="18"/>
  <c r="J19" i="18"/>
  <c r="H19" i="18"/>
  <c r="L28" i="23" l="1"/>
  <c r="L34" i="23" s="1"/>
  <c r="H28" i="23"/>
  <c r="H34" i="23" s="1"/>
  <c r="J31" i="23"/>
  <c r="J38" i="23" s="1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5" i="3"/>
  <c r="Q73" i="3"/>
  <c r="Q72" i="3"/>
  <c r="Q71" i="3"/>
  <c r="Q70" i="3"/>
  <c r="Q69" i="3"/>
  <c r="Q68" i="3"/>
  <c r="Q67" i="3"/>
  <c r="Q65" i="3"/>
  <c r="Q62" i="3"/>
  <c r="Q61" i="3"/>
  <c r="Q59" i="3"/>
  <c r="Q57" i="3"/>
  <c r="Q56" i="3"/>
  <c r="Q55" i="3"/>
  <c r="Q54" i="3"/>
  <c r="Q53" i="3"/>
  <c r="Q52" i="3"/>
  <c r="Q51" i="3"/>
  <c r="Q50" i="3"/>
  <c r="Q49" i="3"/>
  <c r="Q48" i="3"/>
  <c r="Q47" i="3"/>
  <c r="Q46" i="3"/>
  <c r="Q43" i="3"/>
  <c r="Q42" i="3"/>
  <c r="Q40" i="3"/>
  <c r="Q38" i="3"/>
  <c r="Q37" i="3"/>
  <c r="Q34" i="3"/>
  <c r="Q33" i="3"/>
  <c r="Q32" i="3"/>
  <c r="Q31" i="3"/>
  <c r="Q30" i="3"/>
  <c r="Q29" i="3"/>
  <c r="Q27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P65" i="3" l="1"/>
  <c r="P62" i="3"/>
  <c r="P61" i="3"/>
  <c r="P60" i="3"/>
  <c r="P56" i="3"/>
  <c r="P55" i="3"/>
  <c r="P54" i="3"/>
  <c r="P40" i="3"/>
  <c r="P38" i="3"/>
  <c r="P37" i="3"/>
  <c r="P35" i="3"/>
  <c r="P34" i="3"/>
  <c r="P33" i="3"/>
  <c r="P32" i="3"/>
  <c r="P31" i="3"/>
  <c r="P30" i="3"/>
  <c r="P29" i="3"/>
  <c r="P28" i="3"/>
  <c r="P27" i="3"/>
  <c r="P24" i="3"/>
  <c r="P23" i="3"/>
  <c r="P22" i="3"/>
  <c r="P21" i="3"/>
  <c r="P20" i="3"/>
  <c r="P19" i="3"/>
  <c r="P18" i="3"/>
  <c r="P17" i="3"/>
  <c r="P16" i="3"/>
  <c r="P14" i="3"/>
  <c r="P13" i="3"/>
  <c r="P12" i="3"/>
  <c r="U63" i="18" l="1"/>
  <c r="U62" i="18"/>
  <c r="U61" i="18"/>
  <c r="U60" i="18"/>
  <c r="U59" i="18"/>
  <c r="U55" i="18"/>
  <c r="U54" i="18"/>
  <c r="U53" i="18"/>
  <c r="U52" i="18"/>
  <c r="U51" i="18"/>
  <c r="U31" i="18"/>
  <c r="U30" i="18"/>
  <c r="U29" i="18"/>
  <c r="U28" i="18"/>
  <c r="U27" i="18"/>
  <c r="U26" i="18"/>
  <c r="U25" i="18"/>
  <c r="U24" i="18"/>
  <c r="U23" i="18"/>
  <c r="U22" i="18"/>
  <c r="U18" i="18"/>
  <c r="U17" i="18"/>
  <c r="U16" i="18"/>
  <c r="U15" i="18"/>
  <c r="U14" i="18"/>
  <c r="U13" i="18"/>
  <c r="U12" i="18"/>
  <c r="N27" i="23"/>
  <c r="N23" i="23"/>
  <c r="N21" i="23"/>
  <c r="N20" i="23"/>
  <c r="N19" i="23"/>
  <c r="N16" i="23"/>
  <c r="N15" i="23"/>
  <c r="N14" i="23"/>
  <c r="N11" i="23"/>
  <c r="N10" i="23"/>
  <c r="N40" i="23" l="1"/>
  <c r="N38" i="23"/>
  <c r="N34" i="23"/>
  <c r="N31" i="23"/>
  <c r="Q60" i="3" l="1"/>
  <c r="N17" i="23"/>
  <c r="Q28" i="3" l="1"/>
  <c r="Q35" i="3"/>
  <c r="P63" i="3"/>
  <c r="F63" i="3"/>
  <c r="F17" i="23"/>
  <c r="F12" i="23"/>
  <c r="Q63" i="3" l="1"/>
  <c r="N22" i="23"/>
  <c r="N18" i="23"/>
  <c r="F18" i="23"/>
  <c r="F22" i="23" s="1"/>
  <c r="J56" i="18" l="1"/>
  <c r="U56" i="18" s="1"/>
  <c r="F56" i="18"/>
  <c r="F19" i="18"/>
  <c r="L64" i="18" l="1"/>
  <c r="J64" i="18"/>
  <c r="H64" i="18"/>
  <c r="F64" i="18"/>
  <c r="F65" i="18" s="1"/>
  <c r="N24" i="23"/>
  <c r="F24" i="23"/>
  <c r="F32" i="18"/>
  <c r="H32" i="18"/>
  <c r="J32" i="18"/>
  <c r="J65" i="18" l="1"/>
  <c r="U65" i="18" s="1"/>
  <c r="U64" i="18"/>
  <c r="F58" i="3" l="1"/>
  <c r="L32" i="18"/>
  <c r="N10" i="21" l="1"/>
  <c r="N10" i="22"/>
  <c r="L18" i="21"/>
  <c r="N18" i="21" s="1"/>
  <c r="N12" i="21"/>
  <c r="L18" i="22"/>
  <c r="N18" i="22" s="1"/>
  <c r="N12" i="22"/>
  <c r="L33" i="18"/>
  <c r="L56" i="18"/>
  <c r="L65" i="18" s="1"/>
  <c r="L71" i="18"/>
  <c r="L72" i="18"/>
  <c r="L74" i="18"/>
  <c r="L75" i="18"/>
  <c r="H75" i="18"/>
  <c r="H74" i="18"/>
  <c r="H72" i="18"/>
  <c r="H71" i="18"/>
  <c r="N16" i="21"/>
  <c r="N16" i="22"/>
  <c r="J19" i="22"/>
  <c r="J20" i="22" s="1"/>
  <c r="H19" i="22"/>
  <c r="H20" i="22" s="1"/>
  <c r="F19" i="22"/>
  <c r="F20" i="22" s="1"/>
  <c r="J13" i="22"/>
  <c r="J14" i="22" s="1"/>
  <c r="H13" i="22"/>
  <c r="H14" i="22" s="1"/>
  <c r="F13" i="22"/>
  <c r="F14" i="22" s="1"/>
  <c r="F19" i="21"/>
  <c r="F20" i="21" s="1"/>
  <c r="J19" i="21"/>
  <c r="J20" i="21" s="1"/>
  <c r="H19" i="21"/>
  <c r="H20" i="21" s="1"/>
  <c r="J13" i="21"/>
  <c r="J14" i="21" s="1"/>
  <c r="H13" i="21"/>
  <c r="H14" i="21" s="1"/>
  <c r="F13" i="21"/>
  <c r="F14" i="21" s="1"/>
  <c r="H56" i="18"/>
  <c r="H65" i="18" s="1"/>
  <c r="Q58" i="3" l="1"/>
  <c r="J72" i="18"/>
  <c r="J71" i="18"/>
  <c r="J74" i="18"/>
  <c r="F72" i="18"/>
  <c r="F71" i="18"/>
  <c r="F74" i="18"/>
  <c r="H33" i="18"/>
  <c r="L76" i="18"/>
  <c r="H76" i="18"/>
  <c r="F33" i="18"/>
  <c r="H9" i="3"/>
  <c r="H26" i="3" s="1"/>
  <c r="H36" i="3" s="1"/>
  <c r="L9" i="3"/>
  <c r="L26" i="3" s="1"/>
  <c r="L36" i="3" s="1"/>
  <c r="J33" i="18"/>
  <c r="Q9" i="3" l="1"/>
  <c r="L77" i="18"/>
  <c r="L78" i="18" s="1"/>
  <c r="J9" i="3"/>
  <c r="J26" i="3" s="1"/>
  <c r="J36" i="3" s="1"/>
  <c r="L17" i="21"/>
  <c r="N17" i="21" s="1"/>
  <c r="N19" i="21" s="1"/>
  <c r="N20" i="21" s="1"/>
  <c r="F9" i="3"/>
  <c r="F26" i="3" s="1"/>
  <c r="H77" i="18"/>
  <c r="H78" i="18" s="1"/>
  <c r="L13" i="22"/>
  <c r="L14" i="22" s="1"/>
  <c r="L17" i="22"/>
  <c r="F28" i="23"/>
  <c r="F34" i="23" s="1"/>
  <c r="F31" i="23"/>
  <c r="F38" i="23" s="1"/>
  <c r="L13" i="21"/>
  <c r="L14" i="21" s="1"/>
  <c r="N11" i="21"/>
  <c r="N13" i="21" s="1"/>
  <c r="N14" i="21" s="1"/>
  <c r="P26" i="3" l="1"/>
  <c r="P9" i="3"/>
  <c r="N28" i="23"/>
  <c r="Q36" i="3"/>
  <c r="Q26" i="3"/>
  <c r="J41" i="3"/>
  <c r="J64" i="3" s="1"/>
  <c r="J66" i="3" s="1"/>
  <c r="J67" i="3" s="1"/>
  <c r="F36" i="3"/>
  <c r="F41" i="3" s="1"/>
  <c r="F64" i="3" s="1"/>
  <c r="F66" i="3" s="1"/>
  <c r="N11" i="22"/>
  <c r="N13" i="22" s="1"/>
  <c r="N14" i="22" s="1"/>
  <c r="L19" i="21"/>
  <c r="L20" i="21" s="1"/>
  <c r="H41" i="3"/>
  <c r="H64" i="3" s="1"/>
  <c r="H66" i="3" s="1"/>
  <c r="N17" i="22"/>
  <c r="N19" i="22" s="1"/>
  <c r="N20" i="22" s="1"/>
  <c r="L19" i="22"/>
  <c r="L20" i="22" s="1"/>
  <c r="L41" i="3" l="1"/>
  <c r="L64" i="3" s="1"/>
  <c r="L66" i="3" s="1"/>
  <c r="F67" i="3"/>
  <c r="P64" i="3"/>
  <c r="F75" i="18"/>
  <c r="F76" i="18" s="1"/>
  <c r="F77" i="18" s="1"/>
  <c r="F78" i="18" s="1"/>
  <c r="J75" i="18"/>
  <c r="J76" i="18" s="1"/>
  <c r="J77" i="18" s="1"/>
  <c r="J78" i="18" s="1"/>
  <c r="Q41" i="3" l="1"/>
  <c r="Q64" i="3"/>
  <c r="P66" i="3"/>
  <c r="Q66" i="3" l="1"/>
</calcChain>
</file>

<file path=xl/sharedStrings.xml><?xml version="1.0" encoding="utf-8"?>
<sst xmlns="http://schemas.openxmlformats.org/spreadsheetml/2006/main" count="270" uniqueCount="178">
  <si>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</si>
  <si>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</si>
  <si>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</si>
  <si>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</si>
  <si>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</si>
  <si>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</si>
  <si>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</si>
  <si>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</si>
  <si>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</si>
  <si>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</si>
  <si>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</si>
  <si>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</si>
  <si>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</si>
  <si>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</si>
  <si>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</si>
  <si>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</si>
  <si>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</si>
  <si>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</si>
  <si>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</si>
  <si>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</si>
  <si>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</si>
  <si>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</si>
  <si>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</si>
  <si>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</si>
  <si>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</si>
  <si>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</si>
  <si>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</si>
  <si>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</si>
  <si>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</si>
  <si>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</si>
  <si>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</si>
  <si>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</si>
  <si>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</si>
  <si>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</si>
  <si>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</si>
  <si>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</si>
  <si>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</si>
  <si>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</si>
  <si>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</si>
  <si>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</si>
  <si>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</si>
  <si>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</si>
  <si>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</si>
  <si>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</si>
  <si>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</si>
  <si>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</si>
  <si>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</si>
  <si>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</si>
  <si>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</si>
  <si>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</si>
  <si>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</si>
  <si>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</si>
  <si>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</si>
  <si>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</si>
  <si>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</si>
  <si>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</si>
  <si>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</si>
  <si>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</si>
  <si>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</si>
  <si>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</si>
  <si>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</si>
  <si>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</si>
  <si>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</si>
  <si>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</si>
  <si>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</si>
  <si>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</si>
  <si>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</si>
  <si>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</si>
  <si>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</si>
  <si>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</si>
  <si>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</si>
  <si>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</si>
  <si>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</si>
  <si>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</si>
  <si>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</si>
  <si>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</si>
  <si>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</si>
  <si>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</si>
  <si>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</si>
  <si>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</si>
  <si>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</si>
  <si>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</si>
  <si>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</si>
  <si>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</si>
  <si>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</si>
  <si>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</si>
  <si>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</si>
  <si>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</si>
  <si>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</si>
  <si>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</si>
  <si>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</si>
  <si>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</si>
  <si>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</si>
  <si>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</si>
  <si>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</si>
  <si>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</si>
  <si>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</si>
  <si>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</si>
  <si>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</si>
  <si>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</si>
  <si>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</si>
  <si>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</si>
  <si>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</si>
  <si>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</si>
  <si>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</si>
  <si>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</si>
  <si>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</si>
  <si>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</si>
  <si>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</si>
  <si>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</si>
  <si>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</si>
  <si>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กลับรายการประมาณการหนี้สินสำหรับการรื้อถอน</t>
  </si>
  <si>
    <t xml:space="preserve">   ส่วนแบ่งกำไรจากเงินลงทุนในบริษัทร่วม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</si>
  <si>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</si>
  <si>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</si>
  <si>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</si>
  <si>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</si>
  <si>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</si>
  <si>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</si>
  <si>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</si>
  <si>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</si>
  <si>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</si>
  <si>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</si>
  <si>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</si>
  <si>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</si>
  <si>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</si>
  <si>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</si>
  <si>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</si>
  <si>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</si>
  <si>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</si>
  <si>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</si>
  <si>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</si>
  <si>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</si>
  <si>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</si>
  <si>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</si>
  <si>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</si>
  <si>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</si>
  <si>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</si>
  <si>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</si>
  <si>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</si>
  <si>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</si>
  <si>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</si>
  <si>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</si>
  <si>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</si>
  <si>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</si>
  <si>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</si>
  <si>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</si>
  <si>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</si>
  <si>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</si>
  <si>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</si>
  <si>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ยอดคงเหลือ ณ วันที่ 31 มีนาคม 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</si>
  <si>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</si>
  <si>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</si>
  <si>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</si>
  <si>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</si>
  <si>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 </t>
  </si>
  <si>
    <t>Per Clent</t>
  </si>
  <si>
    <t>Diff</t>
  </si>
  <si>
    <t>Per Client</t>
  </si>
  <si>
    <t>เปลี่ยน Wording</t>
  </si>
  <si>
    <t>ภาษีเงินได้นิติบุคคลค้างจ่าย</t>
  </si>
  <si>
    <t xml:space="preserve">   กำไรจากอัตราแลกเปลี่ยนที่ยังไม่เกิดขึ้นจริง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</si>
  <si>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</si>
  <si>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</si>
  <si>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กำไรขาดทุน:</t>
  </si>
  <si>
    <t>กำไรขาดทุนเบ็ดเสร็จอื่น: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</si>
  <si>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</si>
  <si>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</si>
  <si>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</si>
  <si>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</si>
  <si>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</si>
  <si>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</si>
  <si>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   เงินสดรับภาษีเงินได้</t>
  </si>
  <si>
    <t xml:space="preserve">   ค่าเผื่อการลดลงของมูลค่าสินค้าคงเหลือ</t>
  </si>
  <si>
    <t xml:space="preserve">   กลับรายการประมาณการหนี้สินอื่น</t>
  </si>
  <si>
    <t xml:space="preserve">   เจ้าหนี้เงินลงทุนในบริษัทย่อย</t>
  </si>
  <si>
    <t xml:space="preserve">   ค่าเผื่อการด้อยค่าของสินทรัพย์ (กลับรายการ)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</si>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</sst>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* #,##0_);_(* \(#,##0\);_(* \-_);_(@_)"/>
    <numFmt numFmtId="172" formatCode="#,##0\ ;\(#,##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7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4" fontId="8" fillId="0" borderId="0" xfId="1" applyFont="1" applyFill="1"/>
    <xf numFmtId="168" fontId="16" fillId="0" borderId="0" xfId="0" applyNumberFormat="1" applyFont="1"/>
    <xf numFmtId="168" fontId="17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37" fontId="17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168" fontId="16" fillId="0" borderId="0" xfId="0" applyNumberFormat="1" applyFont="1" applyAlignment="1">
      <alignment horizontal="center"/>
    </xf>
    <xf numFmtId="168" fontId="17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7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0" fontId="17" fillId="0" borderId="0" xfId="0" applyFont="1"/>
    <xf numFmtId="41" fontId="16" fillId="0" borderId="0" xfId="0" applyNumberFormat="1" applyFont="1" applyAlignment="1">
      <alignment horizontal="center" vertical="top"/>
    </xf>
    <xf numFmtId="168" fontId="16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9" fillId="0" borderId="0" xfId="0" applyNumberFormat="1" applyFont="1"/>
    <xf numFmtId="41" fontId="16" fillId="0" borderId="0" xfId="0" applyNumberFormat="1" applyFont="1" applyAlignment="1">
      <alignment horizontal="center"/>
    </xf>
    <xf numFmtId="49" fontId="18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4" fontId="8" fillId="0" borderId="0" xfId="1" applyFont="1" applyFill="1" applyAlignment="1">
      <alignment horizontal="center" wrapText="1"/>
    </xf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172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1" fontId="9" fillId="0" borderId="0" xfId="0" applyNumberFormat="1" applyFont="1"/>
    <xf numFmtId="171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40" fontId="8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171" fontId="9" fillId="0" borderId="9" xfId="0" applyNumberFormat="1" applyFont="1" applyBorder="1"/>
    <xf numFmtId="171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15" fillId="0" borderId="3" xfId="0" applyNumberFormat="1" applyFont="1" applyBorder="1"/>
    <xf numFmtId="41" fontId="15" fillId="0" borderId="0" xfId="0" applyNumberFormat="1" applyFont="1"/>
    <xf numFmtId="0" fontId="11" fillId="0" borderId="0" xfId="0" applyFont="1"/>
    <xf numFmtId="41" fontId="8" fillId="0" borderId="5" xfId="0" applyNumberFormat="1" applyFont="1" applyBorder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41" fontId="8" fillId="0" borderId="4" xfId="0" applyNumberFormat="1" applyFont="1" applyBorder="1"/>
    <xf numFmtId="37" fontId="10" fillId="0" borderId="0" xfId="0" applyNumberFormat="1" applyFont="1"/>
    <xf numFmtId="41" fontId="8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70" fontId="8" fillId="0" borderId="4" xfId="0" applyNumberFormat="1" applyFont="1" applyBorder="1"/>
    <xf numFmtId="169" fontId="8" fillId="0" borderId="0" xfId="0" applyNumberFormat="1" applyFont="1" applyAlignment="1">
      <alignment horizontal="center"/>
    </xf>
    <xf numFmtId="170" fontId="8" fillId="0" borderId="0" xfId="0" applyNumberFormat="1" applyFont="1"/>
    <xf numFmtId="0" fontId="8" fillId="0" borderId="0" xfId="0" applyFont="1" applyAlignment="1">
      <alignment horizontal="right"/>
    </xf>
    <xf numFmtId="1" fontId="8" fillId="0" borderId="0" xfId="0" applyNumberFormat="1" applyFont="1"/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1" fontId="20" fillId="0" borderId="0" xfId="0" applyNumberFormat="1" applyFont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5"/>
  <sheetViews>
    <sheetView showGridLines="0" view="pageBreakPreview" topLeftCell="A10" zoomScale="70" zoomScaleNormal="130" zoomScaleSheetLayoutView="70" workbookViewId="0">
      <selection activeCell="J22" sqref="J22"/>
    </sheetView>
  </sheetViews>
  <sheetFormatPr defaultColWidth="10.6640625" defaultRowHeight="21.75" customHeight="1"/>
  <cols>
    <col min="1" max="3" width="15.6640625" style="53" customWidth="1"/>
    <col min="4" max="4" width="8.6640625" style="56" customWidth="1"/>
    <col min="5" max="5" width="1.33203125" style="56" customWidth="1"/>
    <col min="6" max="6" width="14.6640625" style="93" customWidth="1"/>
    <col min="7" max="7" width="1.33203125" style="56" customWidth="1"/>
    <col min="8" max="8" width="14.6640625" style="56" customWidth="1"/>
    <col min="9" max="9" width="1.33203125" style="56" customWidth="1"/>
    <col min="10" max="10" width="14.6640625" style="76" customWidth="1"/>
    <col min="11" max="11" width="1.33203125" style="56" customWidth="1"/>
    <col min="12" max="12" width="14.6640625" style="93" customWidth="1"/>
    <col min="13" max="13" width="0.88671875" style="56" customWidth="1"/>
    <col min="14" max="14" width="0.5546875" style="53" customWidth="1"/>
    <col min="15" max="19" width="0" style="53" hidden="1" customWidth="1"/>
    <col min="20" max="20" width="11.109375" style="1" hidden="1" customWidth="1"/>
    <col min="21" max="21" width="12" style="4" hidden="1" customWidth="1"/>
    <col min="22" max="22" width="12.5546875" style="53" hidden="1" customWidth="1"/>
    <col min="23" max="23" width="10.6640625" style="53"/>
    <col min="24" max="24" width="17.109375" style="53" bestFit="1" customWidth="1"/>
    <col min="25" max="16384" width="10.6640625" style="53"/>
  </cols>
  <sheetData>
    <row r="1" spans="1:25" ht="21.75" customHeight="1">
      <c r="A1" s="49" t="s">
        <v>2</v>
      </c>
      <c r="B1" s="50"/>
      <c r="C1" s="50"/>
      <c r="D1" s="50"/>
      <c r="E1" s="50"/>
      <c r="F1" s="51"/>
      <c r="G1" s="52"/>
      <c r="H1" s="52"/>
      <c r="I1" s="52"/>
      <c r="J1" s="51"/>
      <c r="K1" s="52"/>
      <c r="L1" s="51"/>
      <c r="M1" s="52"/>
    </row>
    <row r="2" spans="1:25" ht="21.75" customHeight="1">
      <c r="A2" s="49" t="s">
        <v>3</v>
      </c>
      <c r="B2" s="50"/>
      <c r="C2" s="50"/>
      <c r="D2" s="50"/>
      <c r="E2" s="50"/>
      <c r="F2" s="51"/>
      <c r="G2" s="52"/>
      <c r="H2" s="52"/>
      <c r="I2" s="52"/>
      <c r="J2" s="51"/>
      <c r="K2" s="52"/>
      <c r="L2" s="51"/>
      <c r="M2" s="52"/>
    </row>
    <row r="3" spans="1:25" ht="21.75" customHeight="1">
      <c r="A3" s="49" t="s">
        <v>166</v>
      </c>
      <c r="B3" s="50"/>
      <c r="C3" s="50"/>
      <c r="D3" s="50"/>
      <c r="E3" s="50"/>
      <c r="F3" s="51"/>
      <c r="G3" s="52"/>
      <c r="H3" s="52"/>
      <c r="I3" s="52"/>
      <c r="J3" s="51"/>
      <c r="K3" s="52"/>
      <c r="L3" s="51"/>
      <c r="M3" s="52"/>
    </row>
    <row r="4" spans="1:25" ht="21.75" customHeight="1">
      <c r="A4" s="50"/>
      <c r="B4" s="50"/>
      <c r="C4" s="50"/>
      <c r="D4" s="50"/>
      <c r="E4" s="50"/>
      <c r="F4" s="54"/>
      <c r="G4" s="52"/>
      <c r="H4" s="52"/>
      <c r="I4" s="52"/>
      <c r="J4" s="55"/>
      <c r="K4" s="52"/>
      <c r="L4" s="54" t="s">
        <v>4</v>
      </c>
      <c r="M4" s="52"/>
    </row>
    <row r="5" spans="1:25" ht="21.75" customHeight="1">
      <c r="A5" s="56"/>
      <c r="B5" s="56"/>
      <c r="C5" s="56"/>
      <c r="F5" s="124" t="s">
        <v>5</v>
      </c>
      <c r="G5" s="124"/>
      <c r="H5" s="124"/>
      <c r="I5" s="53"/>
      <c r="J5" s="125" t="s">
        <v>6</v>
      </c>
      <c r="K5" s="125"/>
      <c r="L5" s="125"/>
      <c r="M5" s="58"/>
    </row>
    <row r="6" spans="1:25" ht="21.75" customHeight="1">
      <c r="A6" s="50"/>
      <c r="B6" s="50"/>
      <c r="C6" s="50"/>
      <c r="D6" s="50"/>
      <c r="E6" s="50"/>
      <c r="F6" s="59" t="s">
        <v>7</v>
      </c>
      <c r="G6" s="59"/>
      <c r="H6" s="59" t="s">
        <v>7</v>
      </c>
      <c r="I6" s="53"/>
      <c r="J6" s="60" t="s">
        <v>7</v>
      </c>
      <c r="K6" s="59"/>
      <c r="L6" s="59" t="s">
        <v>7</v>
      </c>
      <c r="X6" s="61"/>
      <c r="Y6" s="62"/>
    </row>
    <row r="7" spans="1:25" ht="21.75" customHeight="1">
      <c r="A7" s="50"/>
      <c r="B7" s="50"/>
      <c r="C7" s="50"/>
      <c r="D7" s="57" t="s">
        <v>8</v>
      </c>
      <c r="F7" s="63" t="s">
        <v>167</v>
      </c>
      <c r="G7" s="59"/>
      <c r="H7" s="63" t="s">
        <v>171</v>
      </c>
      <c r="I7" s="64"/>
      <c r="J7" s="63" t="s">
        <v>167</v>
      </c>
      <c r="K7" s="59"/>
      <c r="L7" s="63" t="s">
        <v>171</v>
      </c>
      <c r="T7" s="1" t="s">
        <v>158</v>
      </c>
      <c r="U7" s="4" t="s">
        <v>157</v>
      </c>
      <c r="X7" s="65"/>
      <c r="Y7" s="61"/>
    </row>
    <row r="8" spans="1:25" ht="21.75" customHeight="1">
      <c r="A8" s="50"/>
      <c r="B8" s="50"/>
      <c r="C8" s="50"/>
      <c r="F8" s="66" t="s">
        <v>9</v>
      </c>
      <c r="H8" s="59" t="s">
        <v>10</v>
      </c>
      <c r="I8" s="64"/>
      <c r="J8" s="67" t="s">
        <v>9</v>
      </c>
      <c r="L8" s="59" t="s">
        <v>10</v>
      </c>
      <c r="X8" s="68"/>
      <c r="Y8" s="69"/>
    </row>
    <row r="9" spans="1:25" ht="21.75" customHeight="1">
      <c r="A9" s="50"/>
      <c r="B9" s="50"/>
      <c r="C9" s="50"/>
      <c r="F9" s="66" t="s">
        <v>11</v>
      </c>
      <c r="H9" s="70"/>
      <c r="I9" s="64"/>
      <c r="J9" s="67" t="s">
        <v>11</v>
      </c>
      <c r="L9" s="70"/>
      <c r="X9" s="68"/>
      <c r="Y9" s="69"/>
    </row>
    <row r="10" spans="1:25" ht="21.75" customHeight="1">
      <c r="A10" s="49" t="s">
        <v>12</v>
      </c>
      <c r="D10" s="53"/>
      <c r="E10" s="53"/>
      <c r="F10" s="71"/>
      <c r="G10" s="72"/>
      <c r="H10" s="71"/>
      <c r="I10" s="72"/>
      <c r="J10" s="71"/>
      <c r="K10" s="53"/>
      <c r="L10" s="53"/>
      <c r="M10" s="53"/>
      <c r="X10" s="68"/>
      <c r="Y10" s="69"/>
    </row>
    <row r="11" spans="1:25" ht="21.75" customHeight="1">
      <c r="A11" s="49" t="s">
        <v>13</v>
      </c>
      <c r="C11" s="56"/>
      <c r="D11" s="53"/>
      <c r="E11" s="53"/>
      <c r="F11" s="71"/>
      <c r="G11" s="72"/>
      <c r="H11" s="71"/>
      <c r="I11" s="72"/>
      <c r="J11" s="71"/>
      <c r="K11" s="53"/>
      <c r="L11" s="53"/>
      <c r="M11" s="53"/>
      <c r="X11" s="68"/>
      <c r="Y11" s="69"/>
    </row>
    <row r="12" spans="1:25" ht="21.75" customHeight="1">
      <c r="A12" s="53" t="s">
        <v>14</v>
      </c>
      <c r="C12" s="56"/>
      <c r="D12" s="73"/>
      <c r="E12" s="73"/>
      <c r="F12" s="74">
        <v>115185</v>
      </c>
      <c r="G12" s="72"/>
      <c r="H12" s="75">
        <v>157514</v>
      </c>
      <c r="I12" s="72"/>
      <c r="J12" s="74">
        <v>115185</v>
      </c>
      <c r="K12" s="72"/>
      <c r="L12" s="75">
        <v>157514</v>
      </c>
      <c r="M12" s="53"/>
      <c r="R12" s="76"/>
      <c r="S12" s="76"/>
      <c r="T12" s="1">
        <v>108043</v>
      </c>
      <c r="U12" s="4">
        <f>J12-T12</f>
        <v>7142</v>
      </c>
      <c r="V12" s="58"/>
      <c r="W12" s="2"/>
      <c r="X12" s="77"/>
      <c r="Y12" s="3"/>
    </row>
    <row r="13" spans="1:25" ht="21.75" customHeight="1">
      <c r="A13" s="78" t="s">
        <v>152</v>
      </c>
      <c r="C13" s="56"/>
      <c r="D13" s="73" t="s">
        <v>0</v>
      </c>
      <c r="E13" s="73"/>
      <c r="F13" s="74">
        <v>635963</v>
      </c>
      <c r="G13" s="72"/>
      <c r="H13" s="75">
        <v>574329</v>
      </c>
      <c r="I13" s="72"/>
      <c r="J13" s="74">
        <v>635963</v>
      </c>
      <c r="K13" s="72"/>
      <c r="L13" s="75">
        <v>574329</v>
      </c>
      <c r="M13" s="53"/>
      <c r="R13" s="76"/>
      <c r="S13" s="76"/>
      <c r="T13" s="1">
        <v>464600</v>
      </c>
      <c r="U13" s="4">
        <f t="shared" ref="U13:U18" si="0">J13-T13</f>
        <v>171363</v>
      </c>
      <c r="V13" s="58"/>
      <c r="W13" s="2">
        <v>635963267.66999996</v>
      </c>
      <c r="X13" s="77">
        <f>ROUND((W13/1000),0)</f>
        <v>635963</v>
      </c>
      <c r="Y13" s="48">
        <f>F13-X13</f>
        <v>0</v>
      </c>
    </row>
    <row r="14" spans="1:25" ht="21.75" customHeight="1">
      <c r="A14" s="79" t="s">
        <v>15</v>
      </c>
      <c r="C14" s="56"/>
      <c r="D14" s="73"/>
      <c r="E14" s="73"/>
      <c r="F14" s="74"/>
      <c r="G14" s="72"/>
      <c r="H14" s="75"/>
      <c r="I14" s="72"/>
      <c r="J14" s="75"/>
      <c r="K14" s="72"/>
      <c r="L14" s="75"/>
      <c r="M14" s="53"/>
      <c r="R14" s="76"/>
      <c r="S14" s="76"/>
      <c r="U14" s="4">
        <f t="shared" si="0"/>
        <v>0</v>
      </c>
      <c r="V14" s="58"/>
      <c r="W14" s="2"/>
      <c r="X14" s="77"/>
      <c r="Y14" s="3"/>
    </row>
    <row r="15" spans="1:25" ht="21.75" customHeight="1">
      <c r="A15" s="79" t="s">
        <v>16</v>
      </c>
      <c r="C15" s="56"/>
      <c r="D15" s="73">
        <v>8.1999999999999993</v>
      </c>
      <c r="E15" s="73"/>
      <c r="F15" s="74">
        <v>5831</v>
      </c>
      <c r="G15" s="72"/>
      <c r="H15" s="75">
        <v>5808</v>
      </c>
      <c r="I15" s="72"/>
      <c r="J15" s="75">
        <v>5831</v>
      </c>
      <c r="K15" s="72"/>
      <c r="L15" s="75">
        <v>5808</v>
      </c>
      <c r="M15" s="53"/>
      <c r="R15" s="76"/>
      <c r="S15" s="76"/>
      <c r="T15" s="1">
        <v>5739</v>
      </c>
      <c r="U15" s="4">
        <f t="shared" si="0"/>
        <v>92</v>
      </c>
      <c r="V15" s="58"/>
      <c r="W15" s="2"/>
      <c r="X15" s="77"/>
      <c r="Y15" s="3"/>
    </row>
    <row r="16" spans="1:25" ht="21.75" customHeight="1">
      <c r="A16" s="78" t="s">
        <v>17</v>
      </c>
      <c r="C16" s="56"/>
      <c r="D16" s="73">
        <v>4</v>
      </c>
      <c r="E16" s="73"/>
      <c r="F16" s="74">
        <v>2226107</v>
      </c>
      <c r="G16" s="72"/>
      <c r="H16" s="75">
        <v>1460372</v>
      </c>
      <c r="I16" s="72"/>
      <c r="J16" s="75">
        <v>2226107</v>
      </c>
      <c r="K16" s="72"/>
      <c r="L16" s="75">
        <v>1460372</v>
      </c>
      <c r="M16" s="53"/>
      <c r="R16" s="76"/>
      <c r="S16" s="76"/>
      <c r="T16" s="1">
        <v>1504990</v>
      </c>
      <c r="U16" s="4">
        <f t="shared" si="0"/>
        <v>721117</v>
      </c>
      <c r="V16" s="58"/>
      <c r="W16" s="2"/>
      <c r="X16" s="77"/>
      <c r="Y16" s="3"/>
    </row>
    <row r="17" spans="1:25" ht="21.75" customHeight="1">
      <c r="A17" s="80" t="s">
        <v>18</v>
      </c>
      <c r="C17" s="56"/>
      <c r="D17" s="73"/>
      <c r="E17" s="73"/>
      <c r="F17" s="74">
        <v>69113</v>
      </c>
      <c r="G17" s="72"/>
      <c r="H17" s="75">
        <v>78525</v>
      </c>
      <c r="I17" s="72"/>
      <c r="J17" s="75">
        <v>69113</v>
      </c>
      <c r="K17" s="72"/>
      <c r="L17" s="75">
        <v>78525</v>
      </c>
      <c r="M17" s="53"/>
      <c r="R17" s="76"/>
      <c r="S17" s="76"/>
      <c r="T17" s="1">
        <v>78517</v>
      </c>
      <c r="U17" s="4">
        <f t="shared" si="0"/>
        <v>-9404</v>
      </c>
      <c r="V17" s="58"/>
      <c r="W17" s="2"/>
      <c r="X17" s="77"/>
      <c r="Y17" s="3"/>
    </row>
    <row r="18" spans="1:25" ht="21.75" customHeight="1">
      <c r="A18" s="53" t="s">
        <v>19</v>
      </c>
      <c r="C18" s="56"/>
      <c r="D18" s="73"/>
      <c r="E18" s="73"/>
      <c r="F18" s="81">
        <v>42717</v>
      </c>
      <c r="G18" s="72"/>
      <c r="H18" s="81">
        <v>32955</v>
      </c>
      <c r="I18" s="72"/>
      <c r="J18" s="81">
        <v>42717</v>
      </c>
      <c r="K18" s="72"/>
      <c r="L18" s="81">
        <v>32955</v>
      </c>
      <c r="M18" s="53"/>
      <c r="R18" s="76"/>
      <c r="S18" s="76"/>
      <c r="T18" s="1">
        <v>27993</v>
      </c>
      <c r="U18" s="4">
        <f t="shared" si="0"/>
        <v>14724</v>
      </c>
      <c r="V18" s="58"/>
      <c r="W18" s="2"/>
      <c r="X18" s="77"/>
      <c r="Y18" s="3"/>
    </row>
    <row r="19" spans="1:25" ht="21.75" customHeight="1">
      <c r="A19" s="49" t="s">
        <v>20</v>
      </c>
      <c r="D19" s="73"/>
      <c r="E19" s="73"/>
      <c r="F19" s="82">
        <f>SUM(F12:F18)</f>
        <v>3094916</v>
      </c>
      <c r="G19" s="83"/>
      <c r="H19" s="82">
        <f>SUM(H12:H18)</f>
        <v>2309503</v>
      </c>
      <c r="I19" s="83"/>
      <c r="J19" s="82">
        <f>SUM(J12:J18)</f>
        <v>3094916</v>
      </c>
      <c r="K19" s="83"/>
      <c r="L19" s="82">
        <f>SUM(L12:L18)</f>
        <v>2309503</v>
      </c>
      <c r="M19" s="53"/>
      <c r="V19" s="58"/>
      <c r="W19" s="2"/>
      <c r="X19" s="77"/>
      <c r="Y19" s="69"/>
    </row>
    <row r="20" spans="1:25" ht="21.75" customHeight="1">
      <c r="A20" s="49" t="s">
        <v>21</v>
      </c>
      <c r="D20" s="73"/>
      <c r="E20" s="73"/>
      <c r="F20" s="71"/>
      <c r="G20" s="83"/>
      <c r="H20" s="71"/>
      <c r="I20" s="83"/>
      <c r="J20" s="71"/>
      <c r="K20" s="83"/>
      <c r="L20" s="71"/>
      <c r="M20" s="53"/>
      <c r="V20" s="58"/>
      <c r="W20" s="2"/>
      <c r="X20" s="77"/>
      <c r="Y20" s="69"/>
    </row>
    <row r="21" spans="1:25" ht="21.75" customHeight="1">
      <c r="A21" s="79" t="s">
        <v>22</v>
      </c>
      <c r="D21" s="73"/>
      <c r="E21" s="73"/>
      <c r="F21" s="71"/>
      <c r="G21" s="83"/>
      <c r="H21" s="71"/>
      <c r="I21" s="83"/>
      <c r="J21" s="71"/>
      <c r="K21" s="83"/>
      <c r="L21" s="71"/>
      <c r="M21" s="53"/>
      <c r="V21" s="58"/>
      <c r="W21" s="2"/>
      <c r="X21" s="77"/>
      <c r="Y21" s="69"/>
    </row>
    <row r="22" spans="1:25" ht="21.75" customHeight="1">
      <c r="A22" s="79" t="s">
        <v>23</v>
      </c>
      <c r="D22" s="73">
        <v>8.1999999999999993</v>
      </c>
      <c r="E22" s="73"/>
      <c r="F22" s="71">
        <v>4004</v>
      </c>
      <c r="G22" s="83"/>
      <c r="H22" s="71">
        <v>5470</v>
      </c>
      <c r="I22" s="83"/>
      <c r="J22" s="71">
        <v>4004</v>
      </c>
      <c r="K22" s="83"/>
      <c r="L22" s="71">
        <v>5470</v>
      </c>
      <c r="M22" s="53"/>
      <c r="T22" s="1">
        <v>9834</v>
      </c>
      <c r="U22" s="4">
        <f t="shared" ref="U22:U31" si="1">J22-T22</f>
        <v>-5830</v>
      </c>
      <c r="V22" s="58"/>
      <c r="W22" s="2"/>
      <c r="X22" s="77"/>
      <c r="Y22" s="69"/>
    </row>
    <row r="23" spans="1:25" ht="21.75" customHeight="1">
      <c r="A23" s="53" t="s">
        <v>24</v>
      </c>
      <c r="D23" s="73">
        <v>6</v>
      </c>
      <c r="E23" s="73"/>
      <c r="F23" s="76">
        <v>0</v>
      </c>
      <c r="G23" s="83"/>
      <c r="H23" s="76">
        <v>0</v>
      </c>
      <c r="J23" s="74">
        <v>94067</v>
      </c>
      <c r="L23" s="60">
        <v>89067</v>
      </c>
      <c r="M23" s="53"/>
      <c r="R23" s="76"/>
      <c r="S23" s="76"/>
      <c r="T23" s="1">
        <v>89067</v>
      </c>
      <c r="U23" s="4">
        <f t="shared" si="1"/>
        <v>5000</v>
      </c>
      <c r="V23" s="58"/>
      <c r="W23" s="2"/>
      <c r="X23" s="74"/>
      <c r="Y23" s="76"/>
    </row>
    <row r="24" spans="1:25" ht="21.75" customHeight="1">
      <c r="A24" s="53" t="s">
        <v>25</v>
      </c>
      <c r="D24" s="73">
        <v>5</v>
      </c>
      <c r="E24" s="73"/>
      <c r="F24" s="71">
        <v>222474</v>
      </c>
      <c r="G24" s="83"/>
      <c r="H24" s="74">
        <v>206427</v>
      </c>
      <c r="I24" s="83"/>
      <c r="J24" s="76">
        <v>70000</v>
      </c>
      <c r="K24" s="83"/>
      <c r="L24" s="74">
        <v>70000</v>
      </c>
      <c r="M24" s="53"/>
      <c r="T24" s="1">
        <v>70000</v>
      </c>
      <c r="U24" s="4">
        <f t="shared" si="1"/>
        <v>0</v>
      </c>
      <c r="V24" s="58"/>
      <c r="W24" s="2">
        <v>70000000</v>
      </c>
      <c r="X24" s="77">
        <f>ROUND((W24/1000),0)</f>
        <v>70000</v>
      </c>
      <c r="Y24" s="76">
        <f>J24-X24</f>
        <v>0</v>
      </c>
    </row>
    <row r="25" spans="1:25" ht="21.75" customHeight="1">
      <c r="A25" s="53" t="s">
        <v>26</v>
      </c>
      <c r="D25" s="73"/>
      <c r="E25" s="73"/>
      <c r="F25" s="71">
        <v>8200</v>
      </c>
      <c r="G25" s="83"/>
      <c r="H25" s="74">
        <v>8200</v>
      </c>
      <c r="I25" s="83"/>
      <c r="J25" s="74">
        <v>8200</v>
      </c>
      <c r="K25" s="83"/>
      <c r="L25" s="74">
        <v>8200</v>
      </c>
      <c r="M25" s="53"/>
      <c r="R25" s="76"/>
      <c r="S25" s="76"/>
      <c r="T25" s="1">
        <v>8200</v>
      </c>
      <c r="U25" s="4">
        <f t="shared" si="1"/>
        <v>0</v>
      </c>
      <c r="V25" s="58"/>
      <c r="W25" s="2"/>
      <c r="X25" s="77"/>
      <c r="Y25" s="76"/>
    </row>
    <row r="26" spans="1:25" ht="21.75" customHeight="1">
      <c r="A26" s="53" t="s">
        <v>27</v>
      </c>
      <c r="D26" s="73">
        <v>7</v>
      </c>
      <c r="E26" s="73"/>
      <c r="F26" s="71">
        <v>289520</v>
      </c>
      <c r="G26" s="83"/>
      <c r="H26" s="74">
        <v>290882</v>
      </c>
      <c r="I26" s="84"/>
      <c r="J26" s="71">
        <v>289520</v>
      </c>
      <c r="K26" s="84"/>
      <c r="L26" s="74">
        <v>290882</v>
      </c>
      <c r="M26" s="53"/>
      <c r="R26" s="76"/>
      <c r="S26" s="76"/>
      <c r="T26" s="1">
        <v>272613</v>
      </c>
      <c r="U26" s="4">
        <f t="shared" si="1"/>
        <v>16907</v>
      </c>
      <c r="V26" s="58"/>
      <c r="W26" s="2">
        <v>289519667.81999999</v>
      </c>
      <c r="X26" s="77">
        <f>ROUND((W26/1000),0)</f>
        <v>289520</v>
      </c>
      <c r="Y26" s="76">
        <f>J26-X26</f>
        <v>0</v>
      </c>
    </row>
    <row r="27" spans="1:25" ht="21.75" customHeight="1">
      <c r="A27" s="80" t="s">
        <v>28</v>
      </c>
      <c r="D27" s="73">
        <v>8.1</v>
      </c>
      <c r="E27" s="73"/>
      <c r="F27" s="71">
        <v>538658</v>
      </c>
      <c r="G27" s="84"/>
      <c r="H27" s="74">
        <v>475047</v>
      </c>
      <c r="I27" s="83"/>
      <c r="J27" s="71">
        <v>538658</v>
      </c>
      <c r="K27" s="83"/>
      <c r="L27" s="74">
        <v>475047</v>
      </c>
      <c r="M27" s="53"/>
      <c r="R27" s="76"/>
      <c r="S27" s="76"/>
      <c r="T27" s="1">
        <v>633892</v>
      </c>
      <c r="U27" s="4">
        <f t="shared" si="1"/>
        <v>-95234</v>
      </c>
      <c r="V27" s="58"/>
      <c r="W27" s="2">
        <v>538658219.34000003</v>
      </c>
      <c r="X27" s="77">
        <f>ROUND((W27/1000),0)</f>
        <v>538658</v>
      </c>
      <c r="Y27" s="76">
        <f>F27-X27</f>
        <v>0</v>
      </c>
    </row>
    <row r="28" spans="1:25" ht="21.75" customHeight="1">
      <c r="A28" s="78" t="s">
        <v>29</v>
      </c>
      <c r="D28" s="73"/>
      <c r="E28" s="73"/>
      <c r="F28" s="74">
        <v>243919</v>
      </c>
      <c r="G28" s="84"/>
      <c r="H28" s="74">
        <v>245377</v>
      </c>
      <c r="I28" s="84"/>
      <c r="J28" s="74">
        <v>243919</v>
      </c>
      <c r="K28" s="84"/>
      <c r="L28" s="74">
        <v>245377</v>
      </c>
      <c r="M28" s="53"/>
      <c r="R28" s="76"/>
      <c r="S28" s="76"/>
      <c r="T28" s="1">
        <v>248821</v>
      </c>
      <c r="U28" s="4">
        <f t="shared" si="1"/>
        <v>-4902</v>
      </c>
      <c r="V28" s="58"/>
      <c r="W28" s="2"/>
      <c r="X28" s="77"/>
      <c r="Y28" s="76"/>
    </row>
    <row r="29" spans="1:25" ht="21.75" customHeight="1">
      <c r="A29" s="78" t="s">
        <v>30</v>
      </c>
      <c r="D29" s="73"/>
      <c r="E29" s="73"/>
      <c r="F29" s="74">
        <v>77385</v>
      </c>
      <c r="G29" s="84"/>
      <c r="H29" s="74">
        <v>77385</v>
      </c>
      <c r="I29" s="84"/>
      <c r="J29" s="74">
        <v>77385</v>
      </c>
      <c r="K29" s="84"/>
      <c r="L29" s="74">
        <v>77385</v>
      </c>
      <c r="M29" s="53"/>
      <c r="R29" s="76"/>
      <c r="S29" s="76"/>
      <c r="T29" s="1">
        <v>77385</v>
      </c>
      <c r="U29" s="4">
        <f t="shared" si="1"/>
        <v>0</v>
      </c>
      <c r="V29" s="58"/>
      <c r="W29" s="2"/>
      <c r="X29" s="77"/>
      <c r="Y29" s="76"/>
    </row>
    <row r="30" spans="1:25" ht="21.75" customHeight="1">
      <c r="A30" s="78" t="s">
        <v>31</v>
      </c>
      <c r="D30" s="73"/>
      <c r="E30" s="73"/>
      <c r="F30" s="74">
        <v>19495</v>
      </c>
      <c r="G30" s="84"/>
      <c r="H30" s="74">
        <v>19704</v>
      </c>
      <c r="I30" s="84"/>
      <c r="J30" s="74">
        <v>19495</v>
      </c>
      <c r="K30" s="84"/>
      <c r="L30" s="74">
        <v>19704</v>
      </c>
      <c r="M30" s="53"/>
      <c r="R30" s="76"/>
      <c r="S30" s="76"/>
      <c r="T30" s="1">
        <v>19161</v>
      </c>
      <c r="U30" s="4">
        <f t="shared" si="1"/>
        <v>334</v>
      </c>
      <c r="V30" s="58"/>
      <c r="W30" s="2"/>
      <c r="X30" s="77"/>
      <c r="Y30" s="76"/>
    </row>
    <row r="31" spans="1:25" ht="21.75" customHeight="1">
      <c r="A31" s="78" t="s">
        <v>32</v>
      </c>
      <c r="D31" s="73"/>
      <c r="E31" s="73"/>
      <c r="F31" s="74">
        <v>291012</v>
      </c>
      <c r="G31" s="84"/>
      <c r="H31" s="74">
        <v>287352</v>
      </c>
      <c r="I31" s="84"/>
      <c r="J31" s="74">
        <v>291012</v>
      </c>
      <c r="K31" s="84"/>
      <c r="L31" s="74">
        <v>287352</v>
      </c>
      <c r="M31" s="53"/>
      <c r="R31" s="76"/>
      <c r="S31" s="76"/>
      <c r="T31" s="1">
        <v>272230</v>
      </c>
      <c r="U31" s="4">
        <f t="shared" si="1"/>
        <v>18782</v>
      </c>
      <c r="V31" s="58"/>
      <c r="W31" s="2"/>
      <c r="X31" s="77"/>
      <c r="Y31" s="76"/>
    </row>
    <row r="32" spans="1:25" ht="21.75" customHeight="1">
      <c r="A32" s="85" t="s">
        <v>33</v>
      </c>
      <c r="D32" s="53"/>
      <c r="E32" s="53"/>
      <c r="F32" s="86">
        <f>SUM(F22:F31)</f>
        <v>1694667</v>
      </c>
      <c r="G32" s="72"/>
      <c r="H32" s="86">
        <f>SUM(H22:H31)</f>
        <v>1615844</v>
      </c>
      <c r="I32" s="72"/>
      <c r="J32" s="86">
        <f>SUM(J22:J31)</f>
        <v>1636260</v>
      </c>
      <c r="K32" s="53"/>
      <c r="L32" s="86">
        <f>SUM(L22:L31)</f>
        <v>1568484</v>
      </c>
      <c r="M32" s="53"/>
      <c r="R32" s="76"/>
      <c r="S32" s="76"/>
      <c r="V32" s="58"/>
      <c r="W32" s="2"/>
      <c r="X32" s="77"/>
      <c r="Y32" s="76"/>
    </row>
    <row r="33" spans="1:25" ht="21.75" customHeight="1" thickBot="1">
      <c r="A33" s="49" t="s">
        <v>34</v>
      </c>
      <c r="C33" s="56"/>
      <c r="D33" s="53"/>
      <c r="E33" s="53"/>
      <c r="F33" s="87">
        <f>SUM(F19+F32)</f>
        <v>4789583</v>
      </c>
      <c r="G33" s="72"/>
      <c r="H33" s="87">
        <f>SUM(H19+H32)</f>
        <v>3925347</v>
      </c>
      <c r="I33" s="72"/>
      <c r="J33" s="87">
        <f>SUM(J19+J32)</f>
        <v>4731176</v>
      </c>
      <c r="K33" s="53"/>
      <c r="L33" s="87">
        <f>SUM(L19+L32)</f>
        <v>3877987</v>
      </c>
      <c r="M33" s="53"/>
      <c r="V33" s="58"/>
      <c r="W33" s="2"/>
      <c r="X33" s="77"/>
      <c r="Y33" s="76"/>
    </row>
    <row r="34" spans="1:25" ht="21.75" customHeight="1" thickTop="1">
      <c r="C34" s="56"/>
      <c r="D34" s="53"/>
      <c r="E34" s="53"/>
      <c r="F34" s="53"/>
      <c r="G34" s="53"/>
      <c r="H34" s="53"/>
      <c r="I34" s="53"/>
      <c r="J34" s="53"/>
      <c r="K34" s="53"/>
      <c r="L34" s="53"/>
      <c r="M34" s="53"/>
      <c r="V34" s="58"/>
      <c r="W34" s="2"/>
      <c r="X34" s="77"/>
      <c r="Y34" s="69"/>
    </row>
    <row r="35" spans="1:25" ht="21.75" customHeight="1">
      <c r="A35" s="53" t="s">
        <v>60</v>
      </c>
      <c r="C35" s="56"/>
      <c r="D35" s="53"/>
      <c r="E35" s="53"/>
      <c r="F35" s="71"/>
      <c r="G35" s="72"/>
      <c r="H35" s="72"/>
      <c r="I35" s="72"/>
      <c r="J35" s="71"/>
      <c r="K35" s="72"/>
      <c r="L35" s="71"/>
      <c r="M35" s="53"/>
      <c r="V35" s="58"/>
      <c r="W35" s="2"/>
      <c r="X35" s="77"/>
      <c r="Y35" s="69"/>
    </row>
    <row r="36" spans="1:25" ht="21.75" customHeight="1">
      <c r="C36" s="56"/>
      <c r="D36" s="53"/>
      <c r="E36" s="53"/>
      <c r="F36" s="71"/>
      <c r="G36" s="72"/>
      <c r="H36" s="72"/>
      <c r="I36" s="72"/>
      <c r="J36" s="71"/>
      <c r="K36" s="72"/>
      <c r="L36" s="71"/>
      <c r="M36" s="53"/>
      <c r="V36" s="58"/>
      <c r="W36" s="2"/>
      <c r="X36" s="77"/>
      <c r="Y36" s="69"/>
    </row>
    <row r="37" spans="1:25" ht="21.75" customHeight="1">
      <c r="C37" s="56"/>
      <c r="D37" s="53"/>
      <c r="E37" s="53"/>
      <c r="F37" s="71"/>
      <c r="G37" s="72"/>
      <c r="H37" s="72"/>
      <c r="I37" s="72"/>
      <c r="J37" s="71"/>
      <c r="K37" s="72"/>
      <c r="L37" s="71"/>
      <c r="M37" s="53"/>
      <c r="V37" s="58"/>
      <c r="W37" s="2"/>
      <c r="X37" s="77"/>
      <c r="Y37" s="69"/>
    </row>
    <row r="38" spans="1:25" ht="21.75" customHeight="1">
      <c r="C38" s="56"/>
      <c r="D38" s="53"/>
      <c r="E38" s="53"/>
      <c r="F38" s="71"/>
      <c r="G38" s="72"/>
      <c r="H38" s="72"/>
      <c r="I38" s="72"/>
      <c r="J38" s="71"/>
      <c r="K38" s="72"/>
      <c r="L38" s="71"/>
      <c r="M38" s="53"/>
      <c r="V38" s="58"/>
      <c r="W38" s="2"/>
      <c r="X38" s="77"/>
      <c r="Y38" s="69"/>
    </row>
    <row r="39" spans="1:25" ht="21.75" customHeight="1">
      <c r="C39" s="56"/>
      <c r="D39" s="53"/>
      <c r="E39" s="53"/>
      <c r="F39" s="71"/>
      <c r="G39" s="72"/>
      <c r="H39" s="72"/>
      <c r="I39" s="72"/>
      <c r="J39" s="71"/>
      <c r="K39" s="72"/>
      <c r="L39" s="71"/>
      <c r="M39" s="53"/>
      <c r="V39" s="58"/>
      <c r="W39" s="2"/>
      <c r="X39" s="77"/>
      <c r="Y39" s="69"/>
    </row>
    <row r="40" spans="1:25" ht="21.75" customHeight="1">
      <c r="A40" s="49" t="s">
        <v>2</v>
      </c>
      <c r="B40" s="50"/>
      <c r="C40" s="50"/>
      <c r="D40" s="50"/>
      <c r="E40" s="50"/>
      <c r="F40" s="51"/>
      <c r="G40" s="52"/>
      <c r="H40" s="52"/>
      <c r="I40" s="52"/>
      <c r="J40" s="51"/>
      <c r="K40" s="52"/>
      <c r="L40" s="51"/>
      <c r="M40" s="53"/>
      <c r="V40" s="58"/>
      <c r="W40" s="2"/>
      <c r="X40" s="77"/>
      <c r="Y40" s="69"/>
    </row>
    <row r="41" spans="1:25" ht="21.75" customHeight="1">
      <c r="A41" s="85" t="s">
        <v>65</v>
      </c>
      <c r="B41" s="50"/>
      <c r="C41" s="50"/>
      <c r="D41" s="50"/>
      <c r="E41" s="50"/>
      <c r="F41" s="88"/>
      <c r="G41" s="50"/>
      <c r="H41" s="50"/>
      <c r="I41" s="50"/>
      <c r="J41" s="88"/>
      <c r="K41" s="50"/>
      <c r="L41" s="88"/>
      <c r="M41" s="53"/>
      <c r="V41" s="58"/>
      <c r="W41" s="2"/>
      <c r="X41" s="77"/>
      <c r="Y41" s="69"/>
    </row>
    <row r="42" spans="1:25" ht="21.75" customHeight="1">
      <c r="A42" s="49" t="s">
        <v>166</v>
      </c>
      <c r="B42" s="50"/>
      <c r="C42" s="50"/>
      <c r="D42" s="50"/>
      <c r="E42" s="50"/>
      <c r="F42" s="51"/>
      <c r="G42" s="52"/>
      <c r="H42" s="52"/>
      <c r="I42" s="52"/>
      <c r="J42" s="51"/>
      <c r="K42" s="52"/>
      <c r="L42" s="51"/>
      <c r="M42" s="52"/>
      <c r="V42" s="58"/>
      <c r="W42" s="2"/>
      <c r="X42" s="77"/>
      <c r="Y42" s="69"/>
    </row>
    <row r="43" spans="1:25" ht="21.75" customHeight="1">
      <c r="A43" s="50"/>
      <c r="B43" s="50"/>
      <c r="C43" s="50"/>
      <c r="D43" s="50"/>
      <c r="E43" s="50"/>
      <c r="F43" s="54"/>
      <c r="G43" s="52"/>
      <c r="H43" s="52"/>
      <c r="I43" s="52"/>
      <c r="J43" s="55"/>
      <c r="K43" s="52"/>
      <c r="L43" s="54" t="s">
        <v>4</v>
      </c>
      <c r="M43" s="52"/>
      <c r="V43" s="58"/>
      <c r="W43" s="2"/>
      <c r="X43" s="77"/>
      <c r="Y43" s="69"/>
    </row>
    <row r="44" spans="1:25" ht="21.75" customHeight="1">
      <c r="A44" s="56"/>
      <c r="B44" s="56"/>
      <c r="C44" s="56"/>
      <c r="F44" s="124" t="s">
        <v>5</v>
      </c>
      <c r="G44" s="124"/>
      <c r="H44" s="124"/>
      <c r="I44" s="53"/>
      <c r="J44" s="125" t="s">
        <v>6</v>
      </c>
      <c r="K44" s="125"/>
      <c r="L44" s="125"/>
      <c r="M44" s="58"/>
      <c r="V44" s="58"/>
      <c r="W44" s="2"/>
      <c r="X44" s="77"/>
      <c r="Y44" s="69"/>
    </row>
    <row r="45" spans="1:25" ht="21.75" customHeight="1">
      <c r="A45" s="50"/>
      <c r="B45" s="50"/>
      <c r="C45" s="50"/>
      <c r="D45" s="50"/>
      <c r="E45" s="50"/>
      <c r="F45" s="59" t="s">
        <v>7</v>
      </c>
      <c r="G45" s="59"/>
      <c r="H45" s="59" t="s">
        <v>7</v>
      </c>
      <c r="I45" s="53"/>
      <c r="J45" s="60" t="s">
        <v>7</v>
      </c>
      <c r="K45" s="59"/>
      <c r="L45" s="59" t="s">
        <v>7</v>
      </c>
      <c r="V45" s="58"/>
      <c r="W45" s="2"/>
      <c r="X45" s="77"/>
      <c r="Y45" s="69"/>
    </row>
    <row r="46" spans="1:25" ht="21.75" customHeight="1">
      <c r="A46" s="50"/>
      <c r="B46" s="50"/>
      <c r="C46" s="50"/>
      <c r="D46" s="57" t="s">
        <v>8</v>
      </c>
      <c r="F46" s="63" t="s">
        <v>167</v>
      </c>
      <c r="G46" s="59"/>
      <c r="H46" s="63" t="s">
        <v>171</v>
      </c>
      <c r="I46" s="64"/>
      <c r="J46" s="63" t="s">
        <v>167</v>
      </c>
      <c r="K46" s="59"/>
      <c r="L46" s="63" t="s">
        <v>171</v>
      </c>
      <c r="V46" s="58"/>
      <c r="W46" s="2"/>
      <c r="X46" s="77"/>
      <c r="Y46" s="69"/>
    </row>
    <row r="47" spans="1:25" ht="21.75" customHeight="1">
      <c r="A47" s="50"/>
      <c r="B47" s="50"/>
      <c r="C47" s="50"/>
      <c r="F47" s="66" t="s">
        <v>9</v>
      </c>
      <c r="H47" s="59" t="s">
        <v>10</v>
      </c>
      <c r="I47" s="64"/>
      <c r="J47" s="67" t="s">
        <v>9</v>
      </c>
      <c r="L47" s="59" t="s">
        <v>10</v>
      </c>
      <c r="V47" s="58"/>
      <c r="W47" s="2"/>
      <c r="X47" s="77"/>
      <c r="Y47" s="69"/>
    </row>
    <row r="48" spans="1:25" ht="21.75" customHeight="1">
      <c r="A48" s="50"/>
      <c r="B48" s="50"/>
      <c r="C48" s="50"/>
      <c r="F48" s="66" t="s">
        <v>11</v>
      </c>
      <c r="H48" s="70"/>
      <c r="I48" s="64"/>
      <c r="J48" s="67" t="s">
        <v>11</v>
      </c>
      <c r="L48" s="70"/>
      <c r="V48" s="58"/>
      <c r="W48" s="2"/>
      <c r="X48" s="77"/>
      <c r="Y48" s="69"/>
    </row>
    <row r="49" spans="1:25" ht="21.75" customHeight="1">
      <c r="A49" s="85" t="s">
        <v>35</v>
      </c>
      <c r="D49" s="53"/>
      <c r="E49" s="53"/>
      <c r="F49" s="67"/>
      <c r="G49" s="72"/>
      <c r="H49" s="72"/>
      <c r="I49" s="72"/>
      <c r="J49" s="67"/>
      <c r="K49" s="53"/>
      <c r="L49" s="53"/>
      <c r="M49" s="53"/>
      <c r="V49" s="58"/>
      <c r="W49" s="2"/>
      <c r="X49" s="77"/>
      <c r="Y49" s="69"/>
    </row>
    <row r="50" spans="1:25" ht="21.75" customHeight="1">
      <c r="A50" s="49" t="s">
        <v>36</v>
      </c>
      <c r="C50" s="56"/>
      <c r="D50" s="53"/>
      <c r="E50" s="53"/>
      <c r="F50" s="71"/>
      <c r="G50" s="72"/>
      <c r="H50" s="72"/>
      <c r="I50" s="72"/>
      <c r="J50" s="71"/>
      <c r="K50" s="53"/>
      <c r="L50" s="53"/>
      <c r="M50" s="53"/>
      <c r="V50" s="58"/>
      <c r="W50" s="2"/>
      <c r="X50" s="77"/>
      <c r="Y50" s="69"/>
    </row>
    <row r="51" spans="1:25" ht="21.75" customHeight="1">
      <c r="A51" s="53" t="s">
        <v>37</v>
      </c>
      <c r="C51" s="56"/>
      <c r="D51" s="73">
        <v>9</v>
      </c>
      <c r="E51" s="53"/>
      <c r="F51" s="74">
        <v>1355847</v>
      </c>
      <c r="G51" s="72"/>
      <c r="H51" s="74">
        <v>1286850</v>
      </c>
      <c r="I51" s="72"/>
      <c r="J51" s="74">
        <v>1355847</v>
      </c>
      <c r="K51" s="72"/>
      <c r="L51" s="74">
        <v>1286850</v>
      </c>
      <c r="M51" s="53"/>
      <c r="O51" s="4"/>
      <c r="P51" s="4"/>
      <c r="R51" s="76"/>
      <c r="S51" s="76"/>
      <c r="T51" s="1">
        <v>915409</v>
      </c>
      <c r="U51" s="4">
        <f t="shared" ref="U51:U56" si="2">J51-T51</f>
        <v>440438</v>
      </c>
      <c r="V51" s="58"/>
      <c r="W51" s="2"/>
      <c r="X51" s="77"/>
      <c r="Y51" s="76"/>
    </row>
    <row r="52" spans="1:25" ht="21.75" customHeight="1">
      <c r="A52" s="53" t="s">
        <v>153</v>
      </c>
      <c r="C52" s="56"/>
      <c r="D52" s="73" t="s">
        <v>1</v>
      </c>
      <c r="E52" s="73"/>
      <c r="F52" s="74">
        <v>1346557</v>
      </c>
      <c r="G52" s="72"/>
      <c r="H52" s="74">
        <v>715646</v>
      </c>
      <c r="I52" s="72"/>
      <c r="J52" s="74">
        <v>1449370</v>
      </c>
      <c r="K52" s="72"/>
      <c r="L52" s="74">
        <v>813459</v>
      </c>
      <c r="M52" s="53"/>
      <c r="O52" s="4"/>
      <c r="P52" s="4"/>
      <c r="R52" s="76"/>
      <c r="S52" s="76"/>
      <c r="T52" s="1">
        <v>1069738</v>
      </c>
      <c r="U52" s="4">
        <f t="shared" si="2"/>
        <v>379632</v>
      </c>
      <c r="V52" s="58"/>
      <c r="W52" s="4"/>
      <c r="X52" s="77"/>
      <c r="Y52" s="76"/>
    </row>
    <row r="53" spans="1:25" ht="21.75" customHeight="1">
      <c r="A53" s="53" t="s">
        <v>38</v>
      </c>
      <c r="C53" s="56"/>
      <c r="D53" s="73">
        <v>8.1</v>
      </c>
      <c r="E53" s="73"/>
      <c r="F53" s="74">
        <v>277321</v>
      </c>
      <c r="G53" s="72"/>
      <c r="H53" s="74">
        <v>266711</v>
      </c>
      <c r="I53" s="72"/>
      <c r="J53" s="74">
        <v>277321</v>
      </c>
      <c r="K53" s="72"/>
      <c r="L53" s="74">
        <v>266711</v>
      </c>
      <c r="M53" s="53"/>
      <c r="O53" s="4"/>
      <c r="P53" s="4"/>
      <c r="R53" s="76"/>
      <c r="S53" s="76"/>
      <c r="T53" s="1">
        <v>336473</v>
      </c>
      <c r="U53" s="4">
        <f t="shared" si="2"/>
        <v>-59152</v>
      </c>
      <c r="V53" s="58"/>
      <c r="W53" s="2"/>
      <c r="X53" s="77"/>
      <c r="Y53" s="76"/>
    </row>
    <row r="54" spans="1:25" ht="21.75" customHeight="1">
      <c r="A54" s="53" t="s">
        <v>160</v>
      </c>
      <c r="C54" s="56"/>
      <c r="D54" s="73"/>
      <c r="E54" s="73"/>
      <c r="F54" s="74">
        <v>12512</v>
      </c>
      <c r="G54" s="72"/>
      <c r="H54" s="74">
        <v>2231</v>
      </c>
      <c r="I54" s="72"/>
      <c r="J54" s="74">
        <v>12512</v>
      </c>
      <c r="K54" s="72"/>
      <c r="L54" s="74">
        <v>2231</v>
      </c>
      <c r="M54" s="53"/>
      <c r="O54" s="4"/>
      <c r="P54" s="4"/>
      <c r="R54" s="76"/>
      <c r="S54" s="76"/>
      <c r="T54" s="1">
        <v>163</v>
      </c>
      <c r="U54" s="4">
        <f t="shared" si="2"/>
        <v>12349</v>
      </c>
      <c r="V54" s="58"/>
      <c r="W54" s="2"/>
      <c r="X54" s="77"/>
      <c r="Y54" s="76"/>
    </row>
    <row r="55" spans="1:25" ht="21.75" customHeight="1">
      <c r="A55" s="53" t="s">
        <v>39</v>
      </c>
      <c r="C55" s="56"/>
      <c r="D55" s="73"/>
      <c r="E55" s="73"/>
      <c r="F55" s="82">
        <v>23072</v>
      </c>
      <c r="G55" s="72"/>
      <c r="H55" s="81">
        <v>23012</v>
      </c>
      <c r="I55" s="72"/>
      <c r="J55" s="82">
        <v>23072</v>
      </c>
      <c r="K55" s="72"/>
      <c r="L55" s="81">
        <v>23012</v>
      </c>
      <c r="M55" s="53"/>
      <c r="O55" s="4"/>
      <c r="P55" s="4"/>
      <c r="R55" s="76"/>
      <c r="S55" s="76"/>
      <c r="T55" s="1">
        <v>18729</v>
      </c>
      <c r="U55" s="4">
        <f t="shared" si="2"/>
        <v>4343</v>
      </c>
      <c r="V55" s="58"/>
      <c r="W55" s="2"/>
      <c r="X55" s="77"/>
      <c r="Y55" s="76"/>
    </row>
    <row r="56" spans="1:25" ht="21.75" customHeight="1">
      <c r="A56" s="49" t="s">
        <v>40</v>
      </c>
      <c r="C56" s="56"/>
      <c r="D56" s="53"/>
      <c r="E56" s="53"/>
      <c r="F56" s="82">
        <f>SUM(F51:F55)</f>
        <v>3015309</v>
      </c>
      <c r="G56" s="72"/>
      <c r="H56" s="82">
        <f>SUM(H51:H55)</f>
        <v>2294450</v>
      </c>
      <c r="I56" s="72"/>
      <c r="J56" s="82">
        <f>SUM(J51:J55)</f>
        <v>3118122</v>
      </c>
      <c r="K56" s="72"/>
      <c r="L56" s="82">
        <f>SUM(L51:L55)</f>
        <v>2392263</v>
      </c>
      <c r="M56" s="53"/>
      <c r="U56" s="4">
        <f t="shared" si="2"/>
        <v>3118122</v>
      </c>
      <c r="V56" s="58"/>
      <c r="W56" s="2"/>
      <c r="X56" s="77"/>
      <c r="Y56" s="76"/>
    </row>
    <row r="57" spans="1:25" ht="21.75" customHeight="1">
      <c r="A57" s="49" t="s">
        <v>41</v>
      </c>
      <c r="C57" s="56"/>
      <c r="D57" s="53"/>
      <c r="E57" s="53"/>
      <c r="F57" s="71"/>
      <c r="G57" s="72"/>
      <c r="H57" s="71"/>
      <c r="I57" s="72"/>
      <c r="J57" s="71"/>
      <c r="K57" s="72"/>
      <c r="L57" s="71"/>
      <c r="M57" s="53"/>
      <c r="V57" s="58"/>
      <c r="W57" s="2"/>
      <c r="X57" s="77"/>
      <c r="Y57" s="69"/>
    </row>
    <row r="58" spans="1:25" ht="21.75" customHeight="1">
      <c r="A58" s="53" t="s">
        <v>42</v>
      </c>
      <c r="C58" s="56"/>
      <c r="D58" s="53"/>
      <c r="E58" s="53"/>
      <c r="F58" s="71"/>
      <c r="G58" s="72"/>
      <c r="H58" s="71"/>
      <c r="I58" s="72"/>
      <c r="J58" s="71"/>
      <c r="K58" s="72"/>
      <c r="L58" s="71"/>
      <c r="M58" s="53"/>
      <c r="V58" s="58"/>
      <c r="W58" s="2"/>
      <c r="X58" s="77"/>
      <c r="Y58" s="69"/>
    </row>
    <row r="59" spans="1:25" ht="21.75" customHeight="1">
      <c r="A59" s="53" t="s">
        <v>43</v>
      </c>
      <c r="C59" s="56"/>
      <c r="D59" s="73">
        <v>8.1</v>
      </c>
      <c r="E59" s="53"/>
      <c r="F59" s="74">
        <v>279748</v>
      </c>
      <c r="G59" s="72"/>
      <c r="H59" s="75">
        <v>229007</v>
      </c>
      <c r="I59" s="72"/>
      <c r="J59" s="74">
        <v>279748</v>
      </c>
      <c r="K59" s="72"/>
      <c r="L59" s="75">
        <v>229007</v>
      </c>
      <c r="M59" s="72"/>
      <c r="N59" s="75">
        <v>428560</v>
      </c>
      <c r="R59" s="76"/>
      <c r="S59" s="76"/>
      <c r="T59" s="1">
        <v>327664</v>
      </c>
      <c r="U59" s="4">
        <f t="shared" ref="U59:U65" si="3">J59-T59</f>
        <v>-47916</v>
      </c>
      <c r="V59" s="58"/>
      <c r="W59" s="2"/>
      <c r="X59" s="77"/>
      <c r="Y59" s="76"/>
    </row>
    <row r="60" spans="1:25" ht="21.75" customHeight="1">
      <c r="A60" s="53" t="s">
        <v>44</v>
      </c>
      <c r="C60" s="56"/>
      <c r="D60" s="73"/>
      <c r="E60" s="53"/>
      <c r="F60" s="74">
        <v>21261</v>
      </c>
      <c r="G60" s="72"/>
      <c r="H60" s="75">
        <v>21328</v>
      </c>
      <c r="I60" s="72"/>
      <c r="J60" s="75">
        <v>21261</v>
      </c>
      <c r="K60" s="72"/>
      <c r="L60" s="75">
        <v>21328</v>
      </c>
      <c r="M60" s="72"/>
      <c r="N60" s="75">
        <v>20456</v>
      </c>
      <c r="R60" s="76"/>
      <c r="S60" s="76"/>
      <c r="T60" s="1">
        <v>20897</v>
      </c>
      <c r="U60" s="4">
        <f t="shared" si="3"/>
        <v>364</v>
      </c>
      <c r="V60" s="58"/>
      <c r="W60" s="2"/>
      <c r="X60" s="77"/>
      <c r="Y60" s="76"/>
    </row>
    <row r="61" spans="1:25" ht="21.75" customHeight="1">
      <c r="A61" s="53" t="s">
        <v>154</v>
      </c>
      <c r="C61" s="56"/>
      <c r="D61" s="73"/>
      <c r="E61" s="53"/>
      <c r="F61" s="74">
        <v>37129</v>
      </c>
      <c r="G61" s="72"/>
      <c r="H61" s="75">
        <v>36156</v>
      </c>
      <c r="I61" s="72"/>
      <c r="J61" s="75">
        <v>37129</v>
      </c>
      <c r="K61" s="72"/>
      <c r="L61" s="75">
        <v>36156</v>
      </c>
      <c r="M61" s="72"/>
      <c r="N61" s="75">
        <v>26606</v>
      </c>
      <c r="R61" s="76"/>
      <c r="S61" s="76"/>
      <c r="T61" s="1">
        <v>30846</v>
      </c>
      <c r="U61" s="4">
        <f t="shared" si="3"/>
        <v>6283</v>
      </c>
      <c r="V61" s="58"/>
      <c r="W61" s="2"/>
      <c r="X61" s="77"/>
      <c r="Y61" s="76"/>
    </row>
    <row r="62" spans="1:25" ht="21.75" customHeight="1">
      <c r="A62" s="53" t="s">
        <v>45</v>
      </c>
      <c r="C62" s="56"/>
      <c r="D62" s="73"/>
      <c r="E62" s="53"/>
      <c r="F62" s="74">
        <v>42512</v>
      </c>
      <c r="G62" s="72"/>
      <c r="H62" s="75">
        <v>42512</v>
      </c>
      <c r="I62" s="71"/>
      <c r="J62" s="75">
        <v>42512</v>
      </c>
      <c r="K62" s="71"/>
      <c r="L62" s="75">
        <v>42512</v>
      </c>
      <c r="M62" s="71"/>
      <c r="N62" s="75">
        <v>42512</v>
      </c>
      <c r="R62" s="76"/>
      <c r="S62" s="76"/>
      <c r="T62" s="1">
        <v>42512</v>
      </c>
      <c r="U62" s="4">
        <f t="shared" si="3"/>
        <v>0</v>
      </c>
      <c r="V62" s="58"/>
      <c r="W62" s="2"/>
      <c r="X62" s="77"/>
      <c r="Y62" s="76"/>
    </row>
    <row r="63" spans="1:25" ht="21.75" customHeight="1">
      <c r="A63" s="53" t="s">
        <v>46</v>
      </c>
      <c r="C63" s="56"/>
      <c r="D63" s="73"/>
      <c r="E63" s="53"/>
      <c r="F63" s="89">
        <v>121</v>
      </c>
      <c r="G63" s="72"/>
      <c r="H63" s="90">
        <v>124</v>
      </c>
      <c r="I63" s="72"/>
      <c r="J63" s="90">
        <v>121</v>
      </c>
      <c r="K63" s="72"/>
      <c r="L63" s="90">
        <v>124</v>
      </c>
      <c r="M63" s="72"/>
      <c r="N63" s="75"/>
      <c r="R63" s="76"/>
      <c r="S63" s="76"/>
      <c r="T63" s="1">
        <v>127</v>
      </c>
      <c r="U63" s="4">
        <f t="shared" si="3"/>
        <v>-6</v>
      </c>
      <c r="V63" s="58"/>
      <c r="W63" s="2"/>
      <c r="X63" s="77"/>
      <c r="Y63" s="76"/>
    </row>
    <row r="64" spans="1:25" ht="21.75" customHeight="1">
      <c r="A64" s="49" t="s">
        <v>47</v>
      </c>
      <c r="C64" s="56"/>
      <c r="D64" s="53"/>
      <c r="E64" s="53"/>
      <c r="F64" s="82">
        <f>SUM(F59:F63)</f>
        <v>380771</v>
      </c>
      <c r="G64" s="72"/>
      <c r="H64" s="82">
        <f>SUM(H59:H63)</f>
        <v>329127</v>
      </c>
      <c r="I64" s="72"/>
      <c r="J64" s="82">
        <f>SUM(J59:J63)</f>
        <v>380771</v>
      </c>
      <c r="K64" s="53"/>
      <c r="L64" s="82">
        <f>SUM(L59:L63)</f>
        <v>329127</v>
      </c>
      <c r="M64" s="53"/>
      <c r="U64" s="4">
        <f t="shared" si="3"/>
        <v>380771</v>
      </c>
      <c r="V64" s="58"/>
      <c r="W64" s="2"/>
      <c r="X64" s="77"/>
      <c r="Y64" s="76"/>
    </row>
    <row r="65" spans="1:25" ht="21.75" customHeight="1">
      <c r="A65" s="49" t="s">
        <v>48</v>
      </c>
      <c r="C65" s="56"/>
      <c r="D65" s="53"/>
      <c r="E65" s="53"/>
      <c r="F65" s="91">
        <f>SUM(F56,F64)</f>
        <v>3396080</v>
      </c>
      <c r="G65" s="72"/>
      <c r="H65" s="91">
        <f>SUM(H56,H64)</f>
        <v>2623577</v>
      </c>
      <c r="I65" s="72"/>
      <c r="J65" s="91">
        <f>SUM(J56,J64)</f>
        <v>3498893</v>
      </c>
      <c r="K65" s="53"/>
      <c r="L65" s="91">
        <f>SUM(L56,L64)</f>
        <v>2721390</v>
      </c>
      <c r="M65" s="53"/>
      <c r="U65" s="4">
        <f t="shared" si="3"/>
        <v>3498893</v>
      </c>
      <c r="V65" s="58"/>
      <c r="W65" s="2"/>
      <c r="X65" s="77"/>
      <c r="Y65" s="76"/>
    </row>
    <row r="66" spans="1:25" ht="21.75" customHeight="1">
      <c r="A66" s="49" t="s">
        <v>49</v>
      </c>
      <c r="C66" s="56"/>
      <c r="D66" s="53"/>
      <c r="E66" s="53"/>
      <c r="F66" s="71"/>
      <c r="G66" s="72"/>
      <c r="H66" s="71"/>
      <c r="I66" s="72"/>
      <c r="J66" s="71"/>
      <c r="K66" s="53"/>
      <c r="L66" s="71"/>
      <c r="M66" s="53"/>
      <c r="V66" s="58"/>
      <c r="W66" s="2"/>
      <c r="X66" s="77"/>
      <c r="Y66" s="69"/>
    </row>
    <row r="67" spans="1:25" ht="21.75" customHeight="1">
      <c r="A67" s="53" t="s">
        <v>50</v>
      </c>
      <c r="C67" s="56"/>
      <c r="D67" s="73"/>
      <c r="E67" s="73"/>
      <c r="F67" s="71"/>
      <c r="G67" s="72"/>
      <c r="H67" s="71"/>
      <c r="I67" s="72"/>
      <c r="J67" s="71"/>
      <c r="K67" s="53"/>
      <c r="L67" s="71"/>
      <c r="M67" s="53"/>
      <c r="V67" s="58"/>
      <c r="W67" s="2"/>
      <c r="X67" s="77"/>
      <c r="Y67" s="69"/>
    </row>
    <row r="68" spans="1:25" ht="21.75" customHeight="1">
      <c r="A68" s="80" t="s">
        <v>51</v>
      </c>
      <c r="C68" s="56"/>
      <c r="D68" s="73"/>
      <c r="E68" s="73"/>
      <c r="F68" s="71"/>
      <c r="G68" s="72"/>
      <c r="H68" s="71"/>
      <c r="I68" s="72"/>
      <c r="J68" s="71"/>
      <c r="K68" s="53"/>
      <c r="L68" s="71"/>
      <c r="M68" s="53"/>
      <c r="V68" s="58"/>
      <c r="W68" s="2"/>
      <c r="X68" s="77"/>
      <c r="Y68" s="69"/>
    </row>
    <row r="69" spans="1:25" ht="21.75" customHeight="1" thickBot="1">
      <c r="A69" s="78" t="s">
        <v>52</v>
      </c>
      <c r="C69" s="56"/>
      <c r="D69" s="73"/>
      <c r="E69" s="73"/>
      <c r="F69" s="87">
        <v>366399</v>
      </c>
      <c r="G69" s="72"/>
      <c r="H69" s="87">
        <v>366399</v>
      </c>
      <c r="I69" s="72"/>
      <c r="J69" s="87">
        <v>366399</v>
      </c>
      <c r="K69" s="53"/>
      <c r="L69" s="87">
        <v>366399</v>
      </c>
      <c r="M69" s="53"/>
      <c r="R69" s="76"/>
      <c r="S69" s="76"/>
      <c r="V69" s="58"/>
      <c r="W69" s="2"/>
      <c r="X69" s="77"/>
      <c r="Y69" s="76"/>
    </row>
    <row r="70" spans="1:25" ht="21.75" customHeight="1" thickTop="1">
      <c r="A70" s="80" t="s">
        <v>53</v>
      </c>
      <c r="C70" s="56"/>
      <c r="D70" s="73"/>
      <c r="E70" s="73"/>
      <c r="F70" s="71"/>
      <c r="G70" s="72"/>
      <c r="H70" s="71"/>
      <c r="I70" s="72"/>
      <c r="J70" s="71"/>
      <c r="K70" s="53"/>
      <c r="L70" s="71"/>
      <c r="M70" s="53"/>
      <c r="R70" s="76"/>
      <c r="S70" s="76"/>
      <c r="V70" s="58"/>
      <c r="W70" s="2"/>
      <c r="X70" s="77"/>
      <c r="Y70" s="76"/>
    </row>
    <row r="71" spans="1:25" ht="21.75" customHeight="1">
      <c r="A71" s="78" t="s">
        <v>52</v>
      </c>
      <c r="C71" s="56"/>
      <c r="D71" s="73"/>
      <c r="E71" s="73"/>
      <c r="F71" s="71">
        <f>Consolidated!F20</f>
        <v>366399</v>
      </c>
      <c r="G71" s="72"/>
      <c r="H71" s="71">
        <f>Consolidated!F16</f>
        <v>366399</v>
      </c>
      <c r="I71" s="72"/>
      <c r="J71" s="71">
        <f>'The Company'!F20</f>
        <v>366399</v>
      </c>
      <c r="K71" s="53"/>
      <c r="L71" s="71">
        <f>'The Company'!F16</f>
        <v>366399</v>
      </c>
      <c r="M71" s="53"/>
      <c r="R71" s="76"/>
      <c r="S71" s="76"/>
      <c r="V71" s="58"/>
      <c r="W71" s="2"/>
      <c r="X71" s="77"/>
      <c r="Y71" s="76"/>
    </row>
    <row r="72" spans="1:25" ht="21.75" customHeight="1">
      <c r="A72" s="78" t="s">
        <v>54</v>
      </c>
      <c r="C72" s="56"/>
      <c r="D72" s="73"/>
      <c r="E72" s="73"/>
      <c r="F72" s="71">
        <f>Consolidated!H20</f>
        <v>488385</v>
      </c>
      <c r="G72" s="72"/>
      <c r="H72" s="71">
        <f>Consolidated!H16</f>
        <v>488385</v>
      </c>
      <c r="I72" s="72"/>
      <c r="J72" s="71">
        <f>'The Company'!H20</f>
        <v>488385</v>
      </c>
      <c r="K72" s="53"/>
      <c r="L72" s="71">
        <f>'The Company'!H16</f>
        <v>488385</v>
      </c>
      <c r="M72" s="53"/>
      <c r="R72" s="76"/>
      <c r="S72" s="76"/>
      <c r="V72" s="58"/>
      <c r="W72" s="2"/>
      <c r="X72" s="77"/>
      <c r="Y72" s="76"/>
    </row>
    <row r="73" spans="1:25" ht="21.75" customHeight="1">
      <c r="A73" s="80" t="s">
        <v>55</v>
      </c>
      <c r="C73" s="56"/>
      <c r="F73" s="76"/>
      <c r="G73" s="72"/>
      <c r="H73" s="76"/>
      <c r="I73" s="72"/>
      <c r="K73" s="53"/>
      <c r="L73" s="76"/>
      <c r="M73" s="53"/>
      <c r="R73" s="76"/>
      <c r="S73" s="76"/>
      <c r="V73" s="58"/>
      <c r="W73" s="2"/>
      <c r="X73" s="77"/>
      <c r="Y73" s="76"/>
    </row>
    <row r="74" spans="1:25" ht="21.75" customHeight="1">
      <c r="A74" s="78" t="s">
        <v>56</v>
      </c>
      <c r="C74" s="56"/>
      <c r="D74" s="73"/>
      <c r="E74" s="73"/>
      <c r="F74" s="71">
        <f>Consolidated!J20</f>
        <v>36680</v>
      </c>
      <c r="G74" s="72"/>
      <c r="H74" s="71">
        <f>Consolidated!J16</f>
        <v>36680</v>
      </c>
      <c r="I74" s="72"/>
      <c r="J74" s="71">
        <f>'The Company'!J20</f>
        <v>36680</v>
      </c>
      <c r="K74" s="53"/>
      <c r="L74" s="71">
        <f>'The Company'!J16</f>
        <v>36680</v>
      </c>
      <c r="M74" s="53"/>
      <c r="N74" s="76"/>
      <c r="R74" s="76"/>
      <c r="S74" s="76"/>
      <c r="V74" s="58"/>
      <c r="W74" s="2"/>
      <c r="X74" s="77"/>
      <c r="Y74" s="76"/>
    </row>
    <row r="75" spans="1:25" ht="21.75" customHeight="1">
      <c r="A75" s="78" t="s">
        <v>57</v>
      </c>
      <c r="C75" s="56"/>
      <c r="D75" s="53"/>
      <c r="E75" s="53"/>
      <c r="F75" s="71">
        <f>Consolidated!L20</f>
        <v>502039</v>
      </c>
      <c r="G75" s="72"/>
      <c r="H75" s="71">
        <f>Consolidated!L16</f>
        <v>410306</v>
      </c>
      <c r="I75" s="72"/>
      <c r="J75" s="71">
        <f>'The Company'!L20</f>
        <v>340819</v>
      </c>
      <c r="K75" s="53"/>
      <c r="L75" s="71">
        <f>'The Company'!L16</f>
        <v>265133</v>
      </c>
      <c r="M75" s="53"/>
      <c r="N75" s="76"/>
      <c r="R75" s="76"/>
      <c r="S75" s="76"/>
      <c r="V75" s="58"/>
      <c r="W75" s="2"/>
      <c r="X75" s="77"/>
      <c r="Y75" s="76"/>
    </row>
    <row r="76" spans="1:25" ht="21.75" customHeight="1">
      <c r="A76" s="85" t="s">
        <v>58</v>
      </c>
      <c r="C76" s="56"/>
      <c r="D76" s="53"/>
      <c r="E76" s="53"/>
      <c r="F76" s="86">
        <f>SUM(F71:F75)</f>
        <v>1393503</v>
      </c>
      <c r="G76" s="72"/>
      <c r="H76" s="86">
        <f>SUM(H71:H75)</f>
        <v>1301770</v>
      </c>
      <c r="I76" s="72"/>
      <c r="J76" s="86">
        <f>SUM(J71:J75)</f>
        <v>1232283</v>
      </c>
      <c r="K76" s="53"/>
      <c r="L76" s="86">
        <f>SUM(L71:L75)</f>
        <v>1156597</v>
      </c>
      <c r="M76" s="53"/>
      <c r="V76" s="58"/>
      <c r="W76" s="2"/>
      <c r="X76" s="77"/>
      <c r="Y76" s="76"/>
    </row>
    <row r="77" spans="1:25" ht="21.75" customHeight="1" thickBot="1">
      <c r="A77" s="85" t="s">
        <v>59</v>
      </c>
      <c r="C77" s="56"/>
      <c r="D77" s="53"/>
      <c r="E77" s="53"/>
      <c r="F77" s="87">
        <f>SUM(F65+F76)</f>
        <v>4789583</v>
      </c>
      <c r="G77" s="72"/>
      <c r="H77" s="87">
        <f>SUM(H65+H76)</f>
        <v>3925347</v>
      </c>
      <c r="I77" s="72"/>
      <c r="J77" s="87">
        <f>SUM(J65+J76)</f>
        <v>4731176</v>
      </c>
      <c r="K77" s="53"/>
      <c r="L77" s="87">
        <f>SUM(L65+L76)</f>
        <v>3877987</v>
      </c>
      <c r="M77" s="53"/>
      <c r="V77" s="58"/>
      <c r="W77" s="2"/>
      <c r="X77" s="77"/>
      <c r="Y77" s="76"/>
    </row>
    <row r="78" spans="1:25" ht="21.75" customHeight="1" thickTop="1">
      <c r="A78" s="49"/>
      <c r="C78" s="56"/>
      <c r="D78" s="53"/>
      <c r="E78" s="53"/>
      <c r="F78" s="71">
        <f>F77-F33</f>
        <v>0</v>
      </c>
      <c r="G78" s="72"/>
      <c r="H78" s="71">
        <f>H77-H33</f>
        <v>0</v>
      </c>
      <c r="I78" s="72"/>
      <c r="J78" s="71">
        <f>J77-J33</f>
        <v>0</v>
      </c>
      <c r="K78" s="53"/>
      <c r="L78" s="71">
        <f>L77-L33</f>
        <v>0</v>
      </c>
      <c r="M78" s="53"/>
      <c r="V78" s="58"/>
      <c r="W78" s="2"/>
      <c r="Y78" s="76"/>
    </row>
    <row r="79" spans="1:25" ht="21.75" customHeight="1">
      <c r="A79" s="53" t="s">
        <v>60</v>
      </c>
      <c r="D79" s="53"/>
      <c r="E79" s="53"/>
      <c r="F79" s="71"/>
      <c r="G79" s="72"/>
      <c r="H79" s="72"/>
      <c r="I79" s="72"/>
      <c r="J79" s="71"/>
      <c r="K79" s="72"/>
      <c r="L79" s="71"/>
      <c r="M79" s="72"/>
      <c r="V79" s="58"/>
      <c r="Y79" s="69"/>
    </row>
    <row r="80" spans="1:25" ht="21.75" customHeight="1">
      <c r="D80" s="53"/>
      <c r="E80" s="53"/>
      <c r="F80" s="71"/>
      <c r="G80" s="72"/>
      <c r="H80" s="72"/>
      <c r="I80" s="72"/>
      <c r="J80" s="71"/>
      <c r="K80" s="72"/>
      <c r="L80" s="71"/>
      <c r="M80" s="72"/>
      <c r="V80" s="58"/>
      <c r="Y80" s="69"/>
    </row>
    <row r="81" spans="1:25" ht="21.75" customHeight="1">
      <c r="A81" s="92"/>
      <c r="B81" s="92"/>
      <c r="C81" s="92"/>
      <c r="D81" s="53"/>
      <c r="E81" s="53"/>
      <c r="F81" s="71"/>
      <c r="G81" s="72"/>
      <c r="H81" s="72"/>
      <c r="I81" s="72"/>
      <c r="J81" s="71"/>
      <c r="K81" s="72"/>
      <c r="L81" s="71"/>
      <c r="M81" s="72"/>
      <c r="V81" s="58"/>
      <c r="Y81" s="69"/>
    </row>
    <row r="82" spans="1:25" ht="21.75" customHeight="1">
      <c r="D82" s="53"/>
      <c r="E82" s="53"/>
      <c r="F82" s="71"/>
      <c r="G82" s="72"/>
      <c r="H82" s="72"/>
      <c r="I82" s="72"/>
      <c r="J82" s="71"/>
      <c r="K82" s="72"/>
      <c r="L82" s="71"/>
      <c r="M82" s="72"/>
      <c r="V82" s="58"/>
      <c r="Y82" s="69"/>
    </row>
    <row r="83" spans="1:25" ht="21.75" customHeight="1">
      <c r="D83" s="78" t="s">
        <v>61</v>
      </c>
      <c r="E83" s="53"/>
      <c r="F83" s="71"/>
      <c r="G83" s="72"/>
      <c r="H83" s="72"/>
      <c r="I83" s="72"/>
      <c r="J83" s="71"/>
      <c r="K83" s="72"/>
      <c r="L83" s="71"/>
      <c r="M83" s="72"/>
      <c r="V83" s="58"/>
      <c r="Y83" s="69"/>
    </row>
    <row r="84" spans="1:25" ht="21.75" customHeight="1">
      <c r="A84" s="92"/>
      <c r="B84" s="92"/>
      <c r="C84" s="92"/>
      <c r="D84" s="53"/>
      <c r="E84" s="53"/>
      <c r="F84" s="71"/>
      <c r="G84" s="72"/>
      <c r="H84" s="72"/>
      <c r="I84" s="72"/>
      <c r="J84" s="71"/>
      <c r="K84" s="72"/>
      <c r="L84" s="71"/>
      <c r="M84" s="72"/>
      <c r="T84" s="5"/>
      <c r="U84" s="24"/>
      <c r="V84" s="58"/>
      <c r="Y84" s="69"/>
    </row>
    <row r="85" spans="1:25" ht="21.75" customHeight="1">
      <c r="Y85" s="69"/>
    </row>
  </sheetData>
  <mergeCells count="4">
    <mergeCell ref="F5:H5"/>
    <mergeCell ref="J5:L5"/>
    <mergeCell ref="F44:H44"/>
    <mergeCell ref="J44:L44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9" max="12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showGridLines="0" view="pageBreakPreview" topLeftCell="A22" zoomScaleNormal="130" zoomScaleSheetLayoutView="100" workbookViewId="0">
      <selection activeCell="A22" sqref="A1:XFD1048576"/>
    </sheetView>
  </sheetViews>
  <sheetFormatPr defaultColWidth="10.6640625" defaultRowHeight="21.75" customHeight="1"/>
  <cols>
    <col min="1" max="3" width="15.6640625" style="53" customWidth="1"/>
    <col min="4" max="4" width="8.6640625" style="56" customWidth="1"/>
    <col min="5" max="5" width="1.33203125" style="56" customWidth="1"/>
    <col min="6" max="6" width="14.6640625" style="76" customWidth="1"/>
    <col min="7" max="7" width="1.33203125" style="56" customWidth="1"/>
    <col min="8" max="8" width="14.6640625" style="76" customWidth="1"/>
    <col min="9" max="9" width="1.33203125" style="56" customWidth="1"/>
    <col min="10" max="10" width="14.6640625" style="76" customWidth="1"/>
    <col min="11" max="11" width="1.33203125" style="53" customWidth="1"/>
    <col min="12" max="12" width="14.6640625" style="76" customWidth="1"/>
    <col min="13" max="13" width="12.88671875" style="25" hidden="1" customWidth="1"/>
    <col min="14" max="14" width="13.44140625" style="25" hidden="1" customWidth="1"/>
    <col min="15" max="16384" width="10.6640625" style="53"/>
  </cols>
  <sheetData>
    <row r="1" spans="1:14" ht="21.75" customHeight="1">
      <c r="L1" s="94" t="s">
        <v>62</v>
      </c>
    </row>
    <row r="2" spans="1:14" ht="21.75" customHeight="1">
      <c r="A2" s="85" t="s">
        <v>2</v>
      </c>
      <c r="B2" s="50"/>
      <c r="C2" s="50"/>
      <c r="D2" s="50"/>
      <c r="E2" s="50"/>
      <c r="F2" s="88"/>
      <c r="G2" s="50"/>
      <c r="H2" s="88"/>
      <c r="I2" s="50"/>
      <c r="J2" s="88"/>
      <c r="L2" s="88"/>
    </row>
    <row r="3" spans="1:14" ht="21.75" customHeight="1">
      <c r="A3" s="85" t="s">
        <v>63</v>
      </c>
      <c r="B3" s="50"/>
      <c r="C3" s="50"/>
      <c r="D3" s="50"/>
      <c r="E3" s="50"/>
      <c r="F3" s="88"/>
      <c r="G3" s="50"/>
      <c r="H3" s="88"/>
      <c r="I3" s="50"/>
      <c r="J3" s="88"/>
      <c r="L3" s="88"/>
    </row>
    <row r="4" spans="1:14" ht="21.75" customHeight="1">
      <c r="A4" s="85" t="s">
        <v>168</v>
      </c>
      <c r="B4" s="50"/>
      <c r="C4" s="50"/>
      <c r="D4" s="50"/>
      <c r="E4" s="50"/>
      <c r="F4" s="88"/>
      <c r="G4" s="50"/>
      <c r="H4" s="88"/>
      <c r="I4" s="50"/>
      <c r="J4" s="88"/>
      <c r="L4" s="88"/>
    </row>
    <row r="5" spans="1:14" ht="21.75" customHeight="1">
      <c r="D5" s="95"/>
      <c r="E5" s="95"/>
      <c r="F5" s="94"/>
      <c r="G5" s="53"/>
      <c r="H5" s="94"/>
      <c r="I5" s="53"/>
      <c r="J5" s="94"/>
      <c r="L5" s="96" t="s">
        <v>64</v>
      </c>
    </row>
    <row r="6" spans="1:14" ht="21.75" customHeight="1">
      <c r="D6" s="95"/>
      <c r="E6" s="95"/>
      <c r="F6" s="125" t="s">
        <v>5</v>
      </c>
      <c r="G6" s="124"/>
      <c r="H6" s="124"/>
      <c r="I6" s="53"/>
      <c r="J6" s="125" t="s">
        <v>6</v>
      </c>
      <c r="K6" s="125"/>
      <c r="L6" s="125"/>
      <c r="M6" s="4" t="s">
        <v>156</v>
      </c>
      <c r="N6" s="4" t="s">
        <v>157</v>
      </c>
    </row>
    <row r="7" spans="1:14" ht="21.75" customHeight="1">
      <c r="D7" s="95" t="s">
        <v>8</v>
      </c>
      <c r="E7" s="95"/>
      <c r="F7" s="97">
        <v>2569</v>
      </c>
      <c r="G7" s="95"/>
      <c r="H7" s="97">
        <v>2568</v>
      </c>
      <c r="I7" s="95"/>
      <c r="J7" s="97">
        <v>2569</v>
      </c>
      <c r="K7" s="95"/>
      <c r="L7" s="97">
        <v>2568</v>
      </c>
    </row>
    <row r="8" spans="1:14" ht="21.75" customHeight="1">
      <c r="A8" s="49" t="s">
        <v>164</v>
      </c>
      <c r="D8" s="95"/>
      <c r="E8" s="95"/>
      <c r="F8" s="98"/>
      <c r="G8" s="95"/>
      <c r="H8" s="99"/>
      <c r="I8" s="95"/>
      <c r="J8" s="98"/>
      <c r="L8" s="95"/>
    </row>
    <row r="9" spans="1:14" ht="21.75" customHeight="1">
      <c r="A9" s="49" t="s">
        <v>66</v>
      </c>
      <c r="C9" s="56"/>
    </row>
    <row r="10" spans="1:14" ht="21.75" customHeight="1">
      <c r="A10" s="53" t="s">
        <v>67</v>
      </c>
      <c r="C10" s="56"/>
      <c r="D10" s="73"/>
      <c r="E10" s="73"/>
      <c r="F10" s="76">
        <v>2853233</v>
      </c>
      <c r="H10" s="76">
        <v>2306881</v>
      </c>
      <c r="J10" s="76">
        <v>2853233</v>
      </c>
      <c r="K10" s="56"/>
      <c r="L10" s="76">
        <v>2306881</v>
      </c>
      <c r="M10" s="25">
        <v>2306881</v>
      </c>
      <c r="N10" s="4">
        <f>J10-M10</f>
        <v>546352</v>
      </c>
    </row>
    <row r="11" spans="1:14" ht="21.75" customHeight="1">
      <c r="A11" s="78" t="s">
        <v>68</v>
      </c>
      <c r="C11" s="56"/>
      <c r="D11" s="73"/>
      <c r="E11" s="73"/>
      <c r="F11" s="100">
        <v>448</v>
      </c>
      <c r="H11" s="100">
        <v>3243</v>
      </c>
      <c r="J11" s="100">
        <v>448</v>
      </c>
      <c r="K11" s="56"/>
      <c r="L11" s="100">
        <v>3243</v>
      </c>
      <c r="M11" s="25">
        <v>3243</v>
      </c>
      <c r="N11" s="4">
        <f t="shared" ref="N11" si="0">J11-M11</f>
        <v>-2795</v>
      </c>
    </row>
    <row r="12" spans="1:14" ht="21.75" customHeight="1">
      <c r="A12" s="49" t="s">
        <v>69</v>
      </c>
      <c r="C12" s="56"/>
      <c r="D12" s="73"/>
      <c r="E12" s="73"/>
      <c r="F12" s="91">
        <f>SUM(F10:F11)</f>
        <v>2853681</v>
      </c>
      <c r="H12" s="91">
        <f>SUM(H10:H11)</f>
        <v>2310124</v>
      </c>
      <c r="J12" s="91">
        <f>SUM(J10:J11)</f>
        <v>2853681</v>
      </c>
      <c r="K12" s="56"/>
      <c r="L12" s="91">
        <f>SUM(L10:L11)</f>
        <v>2310124</v>
      </c>
    </row>
    <row r="13" spans="1:14" ht="21.75" customHeight="1">
      <c r="A13" s="49" t="s">
        <v>70</v>
      </c>
      <c r="C13" s="56"/>
      <c r="D13" s="73"/>
      <c r="E13" s="73"/>
      <c r="K13" s="56"/>
    </row>
    <row r="14" spans="1:14" ht="21.75" customHeight="1">
      <c r="A14" s="53" t="s">
        <v>71</v>
      </c>
      <c r="C14" s="56"/>
      <c r="D14" s="73"/>
      <c r="E14" s="73"/>
      <c r="F14" s="76">
        <v>2327863</v>
      </c>
      <c r="H14" s="76">
        <v>1908398</v>
      </c>
      <c r="J14" s="76">
        <v>2327863</v>
      </c>
      <c r="K14" s="56"/>
      <c r="L14" s="101">
        <v>1908398</v>
      </c>
      <c r="M14" s="25">
        <v>1908398</v>
      </c>
      <c r="N14" s="4">
        <f t="shared" ref="N14:N24" si="1">J14-M14</f>
        <v>419465</v>
      </c>
    </row>
    <row r="15" spans="1:14" ht="21.75" customHeight="1">
      <c r="A15" s="53" t="s">
        <v>72</v>
      </c>
      <c r="C15" s="56"/>
      <c r="D15" s="73"/>
      <c r="E15" s="73"/>
      <c r="F15" s="76">
        <v>323327</v>
      </c>
      <c r="H15" s="76">
        <v>277424</v>
      </c>
      <c r="J15" s="76">
        <v>323327</v>
      </c>
      <c r="K15" s="56"/>
      <c r="L15" s="101">
        <v>277424</v>
      </c>
      <c r="M15" s="25">
        <v>277423</v>
      </c>
      <c r="N15" s="4">
        <f t="shared" si="1"/>
        <v>45904</v>
      </c>
    </row>
    <row r="16" spans="1:14" ht="21.75" customHeight="1">
      <c r="A16" s="53" t="s">
        <v>73</v>
      </c>
      <c r="C16" s="56"/>
      <c r="D16" s="102"/>
      <c r="E16" s="102"/>
      <c r="F16" s="76">
        <v>93225</v>
      </c>
      <c r="H16" s="76">
        <v>79578</v>
      </c>
      <c r="J16" s="76">
        <v>93225</v>
      </c>
      <c r="K16" s="56"/>
      <c r="L16" s="101">
        <v>79578</v>
      </c>
      <c r="M16" s="25">
        <v>79578</v>
      </c>
      <c r="N16" s="4">
        <f t="shared" si="1"/>
        <v>13647</v>
      </c>
    </row>
    <row r="17" spans="1:14" ht="21.75" customHeight="1">
      <c r="A17" s="49" t="s">
        <v>74</v>
      </c>
      <c r="C17" s="56"/>
      <c r="F17" s="103">
        <f>SUM(F14:F16)</f>
        <v>2744415</v>
      </c>
      <c r="H17" s="103">
        <f>SUM(H14:H16)</f>
        <v>2265400</v>
      </c>
      <c r="J17" s="103">
        <f>SUM(J14:J16)</f>
        <v>2744415</v>
      </c>
      <c r="K17" s="56"/>
      <c r="L17" s="103">
        <f>SUM(L14:L16)</f>
        <v>2265400</v>
      </c>
      <c r="N17" s="4">
        <f t="shared" si="1"/>
        <v>2744415</v>
      </c>
    </row>
    <row r="18" spans="1:14" ht="21.75" customHeight="1">
      <c r="A18" s="49" t="s">
        <v>75</v>
      </c>
      <c r="C18" s="56"/>
      <c r="D18" s="53"/>
      <c r="E18" s="53"/>
      <c r="F18" s="76">
        <f>SUM(F12-F17)</f>
        <v>109266</v>
      </c>
      <c r="H18" s="76">
        <f>SUM(H12-H17)</f>
        <v>44724</v>
      </c>
      <c r="J18" s="76">
        <f>SUM(J12-J17)</f>
        <v>109266</v>
      </c>
      <c r="K18" s="56"/>
      <c r="L18" s="76">
        <f>SUM(L12-L17)</f>
        <v>44724</v>
      </c>
      <c r="N18" s="4">
        <f t="shared" si="1"/>
        <v>109266</v>
      </c>
    </row>
    <row r="19" spans="1:14" ht="21.75" customHeight="1">
      <c r="A19" s="53" t="s">
        <v>76</v>
      </c>
      <c r="C19" s="56"/>
      <c r="D19" s="73">
        <v>5.2</v>
      </c>
      <c r="E19" s="53"/>
      <c r="F19" s="76">
        <v>16047</v>
      </c>
      <c r="H19" s="76">
        <v>5774</v>
      </c>
      <c r="J19" s="101">
        <v>0</v>
      </c>
      <c r="K19" s="56"/>
      <c r="L19" s="101">
        <v>0</v>
      </c>
      <c r="M19" s="25">
        <v>0</v>
      </c>
      <c r="N19" s="4">
        <f t="shared" si="1"/>
        <v>0</v>
      </c>
    </row>
    <row r="20" spans="1:14" ht="21.75" customHeight="1">
      <c r="A20" s="78" t="s">
        <v>77</v>
      </c>
      <c r="C20" s="56"/>
      <c r="D20" s="53"/>
      <c r="E20" s="53"/>
      <c r="F20" s="101">
        <v>213</v>
      </c>
      <c r="H20" s="101">
        <v>96</v>
      </c>
      <c r="J20" s="101">
        <v>213</v>
      </c>
      <c r="K20" s="56"/>
      <c r="L20" s="101">
        <v>96</v>
      </c>
      <c r="M20" s="25">
        <v>95</v>
      </c>
      <c r="N20" s="4">
        <f t="shared" si="1"/>
        <v>118</v>
      </c>
    </row>
    <row r="21" spans="1:14" ht="21.75" customHeight="1">
      <c r="A21" s="53" t="s">
        <v>78</v>
      </c>
      <c r="C21" s="56"/>
      <c r="F21" s="101">
        <v>-14805</v>
      </c>
      <c r="H21" s="101">
        <v>-16041</v>
      </c>
      <c r="J21" s="101">
        <v>-14805</v>
      </c>
      <c r="K21" s="56"/>
      <c r="L21" s="101">
        <v>-16041</v>
      </c>
      <c r="M21" s="25">
        <v>-16041</v>
      </c>
      <c r="N21" s="4">
        <f t="shared" si="1"/>
        <v>1236</v>
      </c>
    </row>
    <row r="22" spans="1:14" ht="21.75" customHeight="1">
      <c r="A22" s="49" t="s">
        <v>79</v>
      </c>
      <c r="C22" s="56"/>
      <c r="F22" s="104">
        <f>SUM(F18:F21)</f>
        <v>110721</v>
      </c>
      <c r="H22" s="104">
        <f>SUM(H18:H21)</f>
        <v>34553</v>
      </c>
      <c r="J22" s="104">
        <f>SUM(J18:J21)</f>
        <v>94674</v>
      </c>
      <c r="K22" s="56"/>
      <c r="L22" s="104">
        <f>SUM(L18:L21)</f>
        <v>28779</v>
      </c>
      <c r="N22" s="4">
        <f t="shared" si="1"/>
        <v>94674</v>
      </c>
    </row>
    <row r="23" spans="1:14" ht="21.75" customHeight="1">
      <c r="A23" s="53" t="s">
        <v>80</v>
      </c>
      <c r="C23" s="56"/>
      <c r="D23" s="73">
        <v>11</v>
      </c>
      <c r="E23" s="73"/>
      <c r="F23" s="101">
        <v>-18988</v>
      </c>
      <c r="H23" s="101">
        <v>-5683</v>
      </c>
      <c r="J23" s="101">
        <v>-18988</v>
      </c>
      <c r="K23" s="56"/>
      <c r="L23" s="101">
        <v>-5683</v>
      </c>
      <c r="M23" s="25">
        <v>-5683</v>
      </c>
      <c r="N23" s="4">
        <f t="shared" si="1"/>
        <v>-13305</v>
      </c>
    </row>
    <row r="24" spans="1:14" ht="21.75" customHeight="1">
      <c r="A24" s="49" t="s">
        <v>81</v>
      </c>
      <c r="C24" s="56"/>
      <c r="D24" s="53"/>
      <c r="E24" s="53"/>
      <c r="F24" s="103">
        <f>SUM(F22:F23)</f>
        <v>91733</v>
      </c>
      <c r="G24" s="60"/>
      <c r="H24" s="103">
        <f>SUM(H22:H23)</f>
        <v>28870</v>
      </c>
      <c r="I24" s="60"/>
      <c r="J24" s="103">
        <f>SUM(J22:J23)</f>
        <v>75686</v>
      </c>
      <c r="K24" s="60"/>
      <c r="L24" s="103">
        <f>SUM(L22:L23)</f>
        <v>23096</v>
      </c>
      <c r="N24" s="4">
        <f t="shared" si="1"/>
        <v>75686</v>
      </c>
    </row>
    <row r="25" spans="1:14" ht="21.75" customHeight="1">
      <c r="C25" s="56"/>
      <c r="K25" s="56"/>
    </row>
    <row r="26" spans="1:14" ht="21.75" customHeight="1">
      <c r="A26" s="105" t="s">
        <v>165</v>
      </c>
      <c r="B26" s="106"/>
      <c r="C26" s="56"/>
      <c r="K26" s="56"/>
    </row>
    <row r="27" spans="1:14" ht="21.75" customHeight="1">
      <c r="A27" s="49" t="s">
        <v>82</v>
      </c>
      <c r="C27" s="56"/>
      <c r="D27" s="53"/>
      <c r="E27" s="53"/>
      <c r="F27" s="91">
        <v>0</v>
      </c>
      <c r="H27" s="91">
        <v>0</v>
      </c>
      <c r="J27" s="91">
        <v>0</v>
      </c>
      <c r="K27" s="56"/>
      <c r="L27" s="91">
        <v>0</v>
      </c>
      <c r="N27" s="4">
        <f t="shared" ref="N27:N28" si="2">J27-M27</f>
        <v>0</v>
      </c>
    </row>
    <row r="28" spans="1:14" ht="21.75" customHeight="1" thickBot="1">
      <c r="A28" s="49" t="s">
        <v>83</v>
      </c>
      <c r="C28" s="56"/>
      <c r="D28" s="53"/>
      <c r="E28" s="53"/>
      <c r="F28" s="107">
        <f>F24+F27</f>
        <v>91733</v>
      </c>
      <c r="G28" s="76"/>
      <c r="H28" s="107">
        <f>H24+H27</f>
        <v>28870</v>
      </c>
      <c r="I28" s="76"/>
      <c r="J28" s="107">
        <f>J24+J27</f>
        <v>75686</v>
      </c>
      <c r="K28" s="76"/>
      <c r="L28" s="107">
        <f>L24+L27</f>
        <v>23096</v>
      </c>
      <c r="N28" s="4">
        <f t="shared" si="2"/>
        <v>75686</v>
      </c>
    </row>
    <row r="29" spans="1:14" ht="21.75" customHeight="1" thickTop="1">
      <c r="C29" s="56"/>
      <c r="K29" s="56"/>
    </row>
    <row r="30" spans="1:14" ht="21.75" customHeight="1">
      <c r="A30" s="108" t="s">
        <v>84</v>
      </c>
      <c r="C30" s="56"/>
      <c r="D30" s="53"/>
      <c r="E30" s="53"/>
      <c r="G30" s="53"/>
      <c r="I30" s="53"/>
      <c r="J30" s="53"/>
    </row>
    <row r="31" spans="1:14" ht="21.75" customHeight="1" thickBot="1">
      <c r="A31" s="93" t="s">
        <v>85</v>
      </c>
      <c r="C31" s="56"/>
      <c r="D31" s="53"/>
      <c r="E31" s="53"/>
      <c r="F31" s="109">
        <f>+F24</f>
        <v>91733</v>
      </c>
      <c r="G31" s="94"/>
      <c r="H31" s="109">
        <f>+H24</f>
        <v>28870</v>
      </c>
      <c r="I31" s="94"/>
      <c r="J31" s="109">
        <f>+J24</f>
        <v>75686</v>
      </c>
      <c r="K31" s="76"/>
      <c r="L31" s="109">
        <f>+L24</f>
        <v>23096</v>
      </c>
      <c r="N31" s="4">
        <f t="shared" ref="N31" si="3">ROUND(M31/1000,0)</f>
        <v>0</v>
      </c>
    </row>
    <row r="32" spans="1:14" ht="21.75" customHeight="1" thickTop="1">
      <c r="A32" s="93"/>
      <c r="C32" s="56"/>
      <c r="D32" s="53"/>
      <c r="E32" s="53"/>
      <c r="F32" s="94"/>
      <c r="G32" s="94"/>
      <c r="H32" s="94"/>
      <c r="I32" s="94"/>
      <c r="J32" s="94"/>
      <c r="K32" s="76"/>
      <c r="L32" s="94"/>
    </row>
    <row r="33" spans="1:14" ht="21.75" customHeight="1">
      <c r="A33" s="110" t="s">
        <v>86</v>
      </c>
      <c r="C33" s="56"/>
      <c r="D33" s="53"/>
      <c r="E33" s="73"/>
      <c r="K33" s="56"/>
    </row>
    <row r="34" spans="1:14" ht="21.75" customHeight="1" thickBot="1">
      <c r="A34" s="53" t="s">
        <v>85</v>
      </c>
      <c r="C34" s="56"/>
      <c r="F34" s="111">
        <f>F28</f>
        <v>91733</v>
      </c>
      <c r="G34" s="112"/>
      <c r="H34" s="111">
        <f>H28</f>
        <v>28870</v>
      </c>
      <c r="I34" s="112"/>
      <c r="J34" s="111">
        <f>J28</f>
        <v>75686</v>
      </c>
      <c r="K34" s="71"/>
      <c r="L34" s="111">
        <f>L28</f>
        <v>23096</v>
      </c>
      <c r="N34" s="4">
        <f t="shared" ref="N34" si="4">ROUND(M34/1000,0)</f>
        <v>0</v>
      </c>
    </row>
    <row r="35" spans="1:14" s="106" customFormat="1" ht="21.75" customHeight="1" thickTop="1">
      <c r="A35" s="93"/>
      <c r="B35" s="53"/>
      <c r="C35" s="113"/>
      <c r="D35" s="113"/>
      <c r="E35" s="113"/>
      <c r="F35" s="55"/>
      <c r="G35" s="112"/>
      <c r="H35" s="55"/>
      <c r="I35" s="112"/>
      <c r="J35" s="55"/>
      <c r="K35" s="71"/>
      <c r="L35" s="55"/>
      <c r="M35" s="25"/>
      <c r="N35" s="25"/>
    </row>
    <row r="36" spans="1:14" ht="21.75" customHeight="1">
      <c r="A36" s="49" t="s">
        <v>87</v>
      </c>
      <c r="C36" s="56"/>
      <c r="D36" s="73">
        <v>12</v>
      </c>
      <c r="E36" s="73"/>
      <c r="K36" s="56"/>
    </row>
    <row r="37" spans="1:14" ht="21.75" customHeight="1">
      <c r="A37" s="53" t="s">
        <v>88</v>
      </c>
      <c r="C37" s="56"/>
      <c r="K37" s="56"/>
    </row>
    <row r="38" spans="1:14" s="106" customFormat="1" ht="21.75" customHeight="1" thickBot="1">
      <c r="A38" s="106" t="s">
        <v>89</v>
      </c>
      <c r="C38" s="113"/>
      <c r="D38" s="113"/>
      <c r="E38" s="113"/>
      <c r="F38" s="114">
        <f>F31/F40</f>
        <v>0.25036367457334763</v>
      </c>
      <c r="G38" s="115"/>
      <c r="H38" s="114">
        <f>H31/H40</f>
        <v>7.8793883171078521E-2</v>
      </c>
      <c r="I38" s="115"/>
      <c r="J38" s="114">
        <f>J31/J40</f>
        <v>0.2065671576614565</v>
      </c>
      <c r="K38" s="115"/>
      <c r="L38" s="114">
        <f>L31/L40</f>
        <v>6.3035106536862825E-2</v>
      </c>
      <c r="M38" s="25"/>
      <c r="N38" s="4">
        <f t="shared" ref="N38:N40" si="5">ROUND(M38/1000,0)</f>
        <v>0</v>
      </c>
    </row>
    <row r="39" spans="1:14" s="106" customFormat="1" ht="21.75" customHeight="1" thickTop="1">
      <c r="C39" s="113"/>
      <c r="D39" s="113"/>
      <c r="E39" s="113"/>
      <c r="F39" s="76"/>
      <c r="G39" s="115"/>
      <c r="H39" s="76"/>
      <c r="I39" s="115"/>
      <c r="J39" s="116"/>
      <c r="K39" s="115"/>
      <c r="L39" s="76"/>
      <c r="M39" s="25"/>
      <c r="N39" s="25"/>
    </row>
    <row r="40" spans="1:14" ht="21.75" customHeight="1" thickBot="1">
      <c r="A40" s="53" t="s">
        <v>90</v>
      </c>
      <c r="B40" s="106"/>
      <c r="C40" s="56"/>
      <c r="F40" s="109">
        <v>366399</v>
      </c>
      <c r="G40" s="117"/>
      <c r="H40" s="109">
        <v>366399</v>
      </c>
      <c r="I40" s="117"/>
      <c r="J40" s="109">
        <v>366399</v>
      </c>
      <c r="K40" s="117"/>
      <c r="L40" s="109">
        <v>366399</v>
      </c>
      <c r="N40" s="4">
        <f t="shared" si="5"/>
        <v>0</v>
      </c>
    </row>
    <row r="41" spans="1:14" ht="21.75" customHeight="1" thickTop="1">
      <c r="C41" s="56"/>
      <c r="F41" s="94"/>
      <c r="G41" s="117"/>
      <c r="H41" s="94"/>
      <c r="I41" s="117"/>
      <c r="J41" s="94"/>
      <c r="K41" s="94"/>
      <c r="L41" s="94"/>
    </row>
    <row r="42" spans="1:14" ht="21.75" customHeight="1">
      <c r="A42" s="53" t="s">
        <v>60</v>
      </c>
      <c r="C42" s="56"/>
    </row>
    <row r="43" spans="1:14" ht="21.75" customHeight="1">
      <c r="C43" s="56"/>
    </row>
    <row r="44" spans="1:14" ht="21.75" customHeight="1">
      <c r="C44" s="56"/>
    </row>
    <row r="45" spans="1:14" ht="21.75" customHeight="1">
      <c r="A45" s="79"/>
      <c r="B45" s="118"/>
      <c r="C45" s="118"/>
      <c r="D45" s="118"/>
      <c r="E45" s="118"/>
      <c r="F45" s="6"/>
      <c r="G45" s="7"/>
      <c r="H45" s="6"/>
      <c r="I45" s="7"/>
      <c r="J45" s="6"/>
      <c r="L45" s="6"/>
    </row>
    <row r="46" spans="1:14" ht="21.75" customHeight="1">
      <c r="A46" s="79"/>
      <c r="B46" s="118"/>
      <c r="C46" s="118"/>
      <c r="D46" s="118"/>
      <c r="E46" s="118"/>
      <c r="F46" s="6"/>
      <c r="G46" s="7"/>
      <c r="H46" s="6"/>
      <c r="I46" s="7"/>
      <c r="J46" s="6"/>
      <c r="L46" s="6"/>
    </row>
    <row r="47" spans="1:14" ht="21.75" customHeight="1">
      <c r="B47" s="118"/>
      <c r="C47" s="118"/>
      <c r="D47" s="118"/>
      <c r="E47" s="118"/>
      <c r="F47" s="6"/>
      <c r="G47" s="7"/>
      <c r="H47" s="6"/>
      <c r="I47" s="7"/>
      <c r="J47" s="6"/>
      <c r="L47" s="6"/>
    </row>
  </sheetData>
  <mergeCells count="2"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showGridLines="0" view="pageBreakPreview" zoomScale="85" zoomScaleNormal="70" zoomScaleSheetLayoutView="85" workbookViewId="0">
      <selection activeCell="H27" sqref="H27"/>
    </sheetView>
  </sheetViews>
  <sheetFormatPr defaultColWidth="9.109375" defaultRowHeight="23.25" customHeight="1"/>
  <cols>
    <col min="1" max="1" width="20.6640625" style="26" customWidth="1"/>
    <col min="2" max="4" width="5.6640625" style="26" customWidth="1"/>
    <col min="5" max="5" width="0.88671875" style="26" customWidth="1"/>
    <col min="6" max="6" width="15.6640625" style="26" customWidth="1"/>
    <col min="7" max="7" width="0.88671875" style="26" customWidth="1"/>
    <col min="8" max="8" width="15.6640625" style="26" customWidth="1"/>
    <col min="9" max="9" width="0.88671875" style="26" customWidth="1"/>
    <col min="10" max="10" width="15.6640625" style="26" customWidth="1"/>
    <col min="11" max="11" width="0.88671875" style="26" customWidth="1"/>
    <col min="12" max="12" width="15.6640625" style="26" customWidth="1"/>
    <col min="13" max="13" width="0.88671875" style="26" customWidth="1"/>
    <col min="14" max="14" width="15.6640625" style="26" customWidth="1"/>
    <col min="15" max="15" width="0.88671875" style="26" customWidth="1"/>
    <col min="16" max="16384" width="9.109375" style="26"/>
  </cols>
  <sheetData>
    <row r="1" spans="1:15" ht="23.2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62</v>
      </c>
    </row>
    <row r="2" spans="1:15" ht="23.25" customHeight="1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23.25" customHeight="1">
      <c r="A3" s="30" t="s">
        <v>91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23.25" customHeight="1">
      <c r="A4" s="30" t="s">
        <v>168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23.2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8" t="s">
        <v>4</v>
      </c>
    </row>
    <row r="6" spans="1:15" ht="23.25" customHeight="1">
      <c r="A6" s="32"/>
      <c r="B6" s="32"/>
      <c r="C6" s="32"/>
      <c r="D6" s="32"/>
      <c r="E6" s="33"/>
      <c r="F6" s="126" t="s">
        <v>5</v>
      </c>
      <c r="G6" s="126"/>
      <c r="H6" s="126"/>
      <c r="I6" s="126"/>
      <c r="J6" s="126"/>
      <c r="K6" s="126"/>
      <c r="L6" s="126"/>
      <c r="M6" s="126"/>
      <c r="N6" s="126"/>
    </row>
    <row r="7" spans="1:15" s="32" customFormat="1" ht="23.25" customHeight="1">
      <c r="J7" s="126" t="s">
        <v>92</v>
      </c>
      <c r="K7" s="126"/>
      <c r="L7" s="126"/>
    </row>
    <row r="8" spans="1:15" s="32" customFormat="1" ht="23.25" customHeight="1">
      <c r="F8" s="32" t="s">
        <v>50</v>
      </c>
      <c r="H8" s="32" t="s">
        <v>93</v>
      </c>
      <c r="J8" s="35" t="s">
        <v>94</v>
      </c>
      <c r="L8" s="35"/>
      <c r="N8" s="32" t="s">
        <v>95</v>
      </c>
    </row>
    <row r="9" spans="1:15" s="32" customFormat="1" ht="23.25" customHeight="1">
      <c r="F9" s="34" t="s">
        <v>96</v>
      </c>
      <c r="H9" s="34" t="s">
        <v>97</v>
      </c>
      <c r="J9" s="36" t="s">
        <v>98</v>
      </c>
      <c r="L9" s="34" t="s">
        <v>99</v>
      </c>
      <c r="N9" s="34" t="s">
        <v>100</v>
      </c>
    </row>
    <row r="10" spans="1:15" ht="23.25" customHeight="1">
      <c r="A10" s="37" t="s">
        <v>151</v>
      </c>
      <c r="E10" s="32"/>
      <c r="F10" s="38">
        <v>366399</v>
      </c>
      <c r="G10" s="39"/>
      <c r="H10" s="38">
        <v>488385</v>
      </c>
      <c r="I10" s="39"/>
      <c r="J10" s="38">
        <v>36680</v>
      </c>
      <c r="K10" s="39"/>
      <c r="L10" s="38">
        <v>338981</v>
      </c>
      <c r="M10" s="40"/>
      <c r="N10" s="40">
        <f>SUM(F10:L10)</f>
        <v>1230445</v>
      </c>
    </row>
    <row r="11" spans="1:15" ht="23.25" customHeight="1">
      <c r="A11" s="41" t="s">
        <v>81</v>
      </c>
      <c r="D11" s="42"/>
      <c r="E11" s="42"/>
      <c r="F11" s="43">
        <v>0</v>
      </c>
      <c r="G11" s="32"/>
      <c r="H11" s="43">
        <v>0</v>
      </c>
      <c r="I11" s="32"/>
      <c r="J11" s="43">
        <v>0</v>
      </c>
      <c r="K11" s="32"/>
      <c r="L11" s="43">
        <v>28870</v>
      </c>
      <c r="M11" s="32"/>
      <c r="N11" s="43">
        <f>SUM(F11:L11)</f>
        <v>28870</v>
      </c>
      <c r="O11" s="32"/>
    </row>
    <row r="12" spans="1:15" ht="23.25" customHeight="1">
      <c r="A12" s="44" t="s">
        <v>82</v>
      </c>
      <c r="D12" s="42"/>
      <c r="E12" s="42"/>
      <c r="F12" s="45">
        <v>0</v>
      </c>
      <c r="G12" s="32"/>
      <c r="H12" s="45">
        <v>0</v>
      </c>
      <c r="I12" s="32"/>
      <c r="J12" s="45">
        <v>0</v>
      </c>
      <c r="K12" s="32"/>
      <c r="L12" s="45">
        <v>0</v>
      </c>
      <c r="M12" s="32"/>
      <c r="N12" s="45">
        <f>SUM(F12:L12)</f>
        <v>0</v>
      </c>
      <c r="O12" s="32"/>
    </row>
    <row r="13" spans="1:15" ht="23.25" customHeight="1">
      <c r="A13" s="41" t="s">
        <v>83</v>
      </c>
      <c r="D13" s="42"/>
      <c r="E13" s="42"/>
      <c r="F13" s="43">
        <f>SUM(F11:F12)</f>
        <v>0</v>
      </c>
      <c r="G13" s="32"/>
      <c r="H13" s="43">
        <f>SUM(H11:H12)</f>
        <v>0</v>
      </c>
      <c r="I13" s="32"/>
      <c r="J13" s="43">
        <f>SUM(J11:J12)</f>
        <v>0</v>
      </c>
      <c r="K13" s="32"/>
      <c r="L13" s="43">
        <f>SUM(L11:L12)</f>
        <v>28870</v>
      </c>
      <c r="M13" s="32"/>
      <c r="N13" s="43">
        <f>SUM(N11:N12)</f>
        <v>28870</v>
      </c>
      <c r="O13" s="32"/>
    </row>
    <row r="14" spans="1:15" ht="23.25" customHeight="1" thickBot="1">
      <c r="A14" s="37" t="s">
        <v>150</v>
      </c>
      <c r="E14" s="32"/>
      <c r="F14" s="46">
        <f>F10+SUM(F13:F13)</f>
        <v>366399</v>
      </c>
      <c r="G14" s="32"/>
      <c r="H14" s="46">
        <f>H10+SUM(H13:H13)</f>
        <v>488385</v>
      </c>
      <c r="I14" s="32"/>
      <c r="J14" s="46">
        <f>J10+SUM(J13:J13)</f>
        <v>36680</v>
      </c>
      <c r="K14" s="32"/>
      <c r="L14" s="46">
        <f>L10+SUM(L13:L13)</f>
        <v>367851</v>
      </c>
      <c r="M14" s="32"/>
      <c r="N14" s="46">
        <f>N10+SUM(N13:N13)</f>
        <v>1259315</v>
      </c>
    </row>
    <row r="15" spans="1:15" ht="23.25" customHeight="1" thickTop="1">
      <c r="A15" s="37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5" ht="23.25" customHeight="1">
      <c r="A16" s="37" t="s">
        <v>169</v>
      </c>
      <c r="E16" s="32"/>
      <c r="F16" s="43">
        <v>366399</v>
      </c>
      <c r="G16" s="32"/>
      <c r="H16" s="43">
        <v>488385</v>
      </c>
      <c r="I16" s="32"/>
      <c r="J16" s="43">
        <v>36680</v>
      </c>
      <c r="K16" s="32"/>
      <c r="L16" s="43">
        <v>410306</v>
      </c>
      <c r="M16" s="32"/>
      <c r="N16" s="43">
        <f>SUM(F16:M16)</f>
        <v>1301770</v>
      </c>
    </row>
    <row r="17" spans="1:15" ht="23.25" customHeight="1">
      <c r="A17" s="41" t="s">
        <v>81</v>
      </c>
      <c r="D17" s="42"/>
      <c r="E17" s="42"/>
      <c r="F17" s="43">
        <v>0</v>
      </c>
      <c r="G17" s="32"/>
      <c r="H17" s="43">
        <v>0</v>
      </c>
      <c r="I17" s="32"/>
      <c r="J17" s="43">
        <v>0</v>
      </c>
      <c r="K17" s="32"/>
      <c r="L17" s="43">
        <f>PL!F24</f>
        <v>91733</v>
      </c>
      <c r="M17" s="32"/>
      <c r="N17" s="43">
        <f>SUM(F17:L17)</f>
        <v>91733</v>
      </c>
      <c r="O17" s="32"/>
    </row>
    <row r="18" spans="1:15" ht="23.25" customHeight="1">
      <c r="A18" s="44" t="s">
        <v>82</v>
      </c>
      <c r="D18" s="42"/>
      <c r="E18" s="42"/>
      <c r="F18" s="45">
        <v>0</v>
      </c>
      <c r="G18" s="32"/>
      <c r="H18" s="45">
        <v>0</v>
      </c>
      <c r="I18" s="32"/>
      <c r="J18" s="45">
        <v>0</v>
      </c>
      <c r="K18" s="32"/>
      <c r="L18" s="45">
        <f>PL!F27</f>
        <v>0</v>
      </c>
      <c r="M18" s="32"/>
      <c r="N18" s="45">
        <f>SUM(F18:L18)</f>
        <v>0</v>
      </c>
      <c r="O18" s="32"/>
    </row>
    <row r="19" spans="1:15" ht="23.25" customHeight="1">
      <c r="A19" s="41" t="s">
        <v>83</v>
      </c>
      <c r="D19" s="42"/>
      <c r="E19" s="42"/>
      <c r="F19" s="43">
        <f>SUM(F17:F18)</f>
        <v>0</v>
      </c>
      <c r="G19" s="32"/>
      <c r="H19" s="43">
        <f>SUM(H17:H18)</f>
        <v>0</v>
      </c>
      <c r="I19" s="32"/>
      <c r="J19" s="43">
        <f>SUM(J17:J18)</f>
        <v>0</v>
      </c>
      <c r="K19" s="32"/>
      <c r="L19" s="43">
        <f>SUM(L17:L18)</f>
        <v>91733</v>
      </c>
      <c r="M19" s="32"/>
      <c r="N19" s="43">
        <f>SUM(N17:N18)</f>
        <v>91733</v>
      </c>
      <c r="O19" s="32"/>
    </row>
    <row r="20" spans="1:15" ht="23.25" customHeight="1" thickBot="1">
      <c r="A20" s="37" t="s">
        <v>170</v>
      </c>
      <c r="E20" s="32"/>
      <c r="F20" s="46">
        <f>F16+SUM(F19:F19)</f>
        <v>366399</v>
      </c>
      <c r="G20" s="32"/>
      <c r="H20" s="46">
        <f>H16+SUM(H19:H19)</f>
        <v>488385</v>
      </c>
      <c r="I20" s="32"/>
      <c r="J20" s="46">
        <f>J16+SUM(J19:J19)</f>
        <v>36680</v>
      </c>
      <c r="K20" s="32"/>
      <c r="L20" s="46">
        <f>L16+SUM(L19:L19)</f>
        <v>502039</v>
      </c>
      <c r="M20" s="32"/>
      <c r="N20" s="46">
        <f>N16+SUM(N19:N19)</f>
        <v>1393503</v>
      </c>
    </row>
    <row r="21" spans="1:15" ht="23.25" customHeight="1" thickTop="1">
      <c r="A21" s="37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5" ht="23.25" customHeight="1">
      <c r="A22" s="41" t="s">
        <v>60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5" ht="23.25" customHeight="1">
      <c r="A23" s="37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5" ht="23.25" customHeight="1">
      <c r="A24" s="37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6" spans="1:15" ht="23.25" customHeight="1">
      <c r="A26" s="41"/>
    </row>
    <row r="27" spans="1:15" ht="23.25" customHeight="1">
      <c r="A27" s="41"/>
    </row>
    <row r="28" spans="1:15" ht="23.25" customHeight="1">
      <c r="A28" s="41"/>
    </row>
  </sheetData>
  <mergeCells count="2">
    <mergeCell ref="F6:N6"/>
    <mergeCell ref="J7:L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"/>
  <sheetViews>
    <sheetView showGridLines="0" view="pageBreakPreview" zoomScale="85" zoomScaleNormal="70" zoomScaleSheetLayoutView="85" workbookViewId="0">
      <selection activeCell="S26" sqref="S26"/>
    </sheetView>
  </sheetViews>
  <sheetFormatPr defaultColWidth="9.109375" defaultRowHeight="23.25" customHeight="1"/>
  <cols>
    <col min="1" max="1" width="20.6640625" style="26" customWidth="1"/>
    <col min="2" max="4" width="5.6640625" style="26" customWidth="1"/>
    <col min="5" max="5" width="0.88671875" style="26" customWidth="1"/>
    <col min="6" max="6" width="15.6640625" style="26" customWidth="1"/>
    <col min="7" max="7" width="0.88671875" style="26" customWidth="1"/>
    <col min="8" max="8" width="15.6640625" style="26" customWidth="1"/>
    <col min="9" max="9" width="0.88671875" style="26" customWidth="1"/>
    <col min="10" max="10" width="15.6640625" style="26" customWidth="1"/>
    <col min="11" max="11" width="0.88671875" style="26" customWidth="1"/>
    <col min="12" max="12" width="15.6640625" style="26" customWidth="1"/>
    <col min="13" max="13" width="0.88671875" style="26" customWidth="1"/>
    <col min="14" max="14" width="15.6640625" style="26" customWidth="1"/>
    <col min="15" max="15" width="0.88671875" style="26" customWidth="1"/>
    <col min="16" max="16384" width="9.109375" style="26"/>
  </cols>
  <sheetData>
    <row r="1" spans="1:15" ht="23.2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 t="s">
        <v>62</v>
      </c>
    </row>
    <row r="2" spans="1:15" ht="23.25" customHeight="1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23.25" customHeight="1">
      <c r="A3" s="30" t="s">
        <v>101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23.25" customHeight="1">
      <c r="A4" s="30" t="s">
        <v>168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23.2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47" t="s">
        <v>4</v>
      </c>
    </row>
    <row r="6" spans="1:15" ht="23.25" customHeight="1">
      <c r="A6" s="32"/>
      <c r="B6" s="32"/>
      <c r="C6" s="32"/>
      <c r="D6" s="32"/>
      <c r="E6" s="33"/>
      <c r="F6" s="126" t="s">
        <v>6</v>
      </c>
      <c r="G6" s="126"/>
      <c r="H6" s="126"/>
      <c r="I6" s="126"/>
      <c r="J6" s="126"/>
      <c r="K6" s="126"/>
      <c r="L6" s="126"/>
      <c r="M6" s="126"/>
      <c r="N6" s="126"/>
    </row>
    <row r="7" spans="1:15" s="32" customFormat="1" ht="23.25" customHeight="1">
      <c r="J7" s="126" t="s">
        <v>92</v>
      </c>
      <c r="K7" s="126"/>
      <c r="L7" s="126"/>
    </row>
    <row r="8" spans="1:15" s="32" customFormat="1" ht="23.25" customHeight="1">
      <c r="F8" s="32" t="s">
        <v>50</v>
      </c>
      <c r="H8" s="32" t="s">
        <v>93</v>
      </c>
      <c r="J8" s="35" t="s">
        <v>94</v>
      </c>
      <c r="L8" s="35"/>
      <c r="N8" s="32" t="s">
        <v>95</v>
      </c>
    </row>
    <row r="9" spans="1:15" s="32" customFormat="1" ht="23.25" customHeight="1">
      <c r="F9" s="34" t="s">
        <v>96</v>
      </c>
      <c r="H9" s="34" t="s">
        <v>97</v>
      </c>
      <c r="J9" s="36" t="s">
        <v>98</v>
      </c>
      <c r="L9" s="34" t="s">
        <v>99</v>
      </c>
      <c r="N9" s="34" t="s">
        <v>100</v>
      </c>
    </row>
    <row r="10" spans="1:15" ht="23.25" customHeight="1">
      <c r="A10" s="37" t="s">
        <v>151</v>
      </c>
      <c r="E10" s="32"/>
      <c r="F10" s="38">
        <v>366399</v>
      </c>
      <c r="G10" s="38"/>
      <c r="H10" s="38">
        <v>488385</v>
      </c>
      <c r="I10" s="38"/>
      <c r="J10" s="38">
        <v>36680</v>
      </c>
      <c r="K10" s="38"/>
      <c r="L10" s="38">
        <v>213967</v>
      </c>
      <c r="M10" s="40"/>
      <c r="N10" s="40">
        <f>SUM(F10:L10)</f>
        <v>1105431</v>
      </c>
    </row>
    <row r="11" spans="1:15" ht="23.25" customHeight="1">
      <c r="A11" s="41" t="s">
        <v>81</v>
      </c>
      <c r="D11" s="42"/>
      <c r="E11" s="42"/>
      <c r="F11" s="43">
        <v>0</v>
      </c>
      <c r="G11" s="32"/>
      <c r="H11" s="43">
        <v>0</v>
      </c>
      <c r="I11" s="32"/>
      <c r="J11" s="43">
        <v>0</v>
      </c>
      <c r="K11" s="32"/>
      <c r="L11" s="43">
        <v>23096</v>
      </c>
      <c r="M11" s="32"/>
      <c r="N11" s="43">
        <f>SUM(F11:L11)</f>
        <v>23096</v>
      </c>
      <c r="O11" s="32"/>
    </row>
    <row r="12" spans="1:15" ht="23.25" customHeight="1">
      <c r="A12" s="44" t="s">
        <v>82</v>
      </c>
      <c r="D12" s="42"/>
      <c r="E12" s="42"/>
      <c r="F12" s="45">
        <v>0</v>
      </c>
      <c r="G12" s="32"/>
      <c r="H12" s="45">
        <v>0</v>
      </c>
      <c r="I12" s="32"/>
      <c r="J12" s="45">
        <v>0</v>
      </c>
      <c r="K12" s="32"/>
      <c r="L12" s="45">
        <v>0</v>
      </c>
      <c r="M12" s="32"/>
      <c r="N12" s="45">
        <f>SUM(F12:L12)</f>
        <v>0</v>
      </c>
      <c r="O12" s="32"/>
    </row>
    <row r="13" spans="1:15" ht="23.25" customHeight="1">
      <c r="A13" s="41" t="s">
        <v>83</v>
      </c>
      <c r="D13" s="42"/>
      <c r="E13" s="42"/>
      <c r="F13" s="43">
        <f>SUM(F11:F12)</f>
        <v>0</v>
      </c>
      <c r="G13" s="32"/>
      <c r="H13" s="43">
        <f>SUM(H11:H12)</f>
        <v>0</v>
      </c>
      <c r="I13" s="32"/>
      <c r="J13" s="43">
        <f>SUM(J11:J12)</f>
        <v>0</v>
      </c>
      <c r="K13" s="32"/>
      <c r="L13" s="43">
        <f>SUM(L11:L12)</f>
        <v>23096</v>
      </c>
      <c r="M13" s="32"/>
      <c r="N13" s="43">
        <f>SUM(N11:N12)</f>
        <v>23096</v>
      </c>
      <c r="O13" s="32"/>
    </row>
    <row r="14" spans="1:15" ht="23.25" customHeight="1" thickBot="1">
      <c r="A14" s="37" t="s">
        <v>150</v>
      </c>
      <c r="E14" s="32"/>
      <c r="F14" s="46">
        <f>F10+SUM(F13:F13)</f>
        <v>366399</v>
      </c>
      <c r="G14" s="32"/>
      <c r="H14" s="46">
        <f>H10+SUM(H13:H13)</f>
        <v>488385</v>
      </c>
      <c r="I14" s="32"/>
      <c r="J14" s="46">
        <f>J10+SUM(J13:J13)</f>
        <v>36680</v>
      </c>
      <c r="K14" s="32"/>
      <c r="L14" s="46">
        <f>L10+SUM(L13:L13)</f>
        <v>237063</v>
      </c>
      <c r="M14" s="32"/>
      <c r="N14" s="46">
        <f>N10+SUM(N13:N13)</f>
        <v>1128527</v>
      </c>
    </row>
    <row r="15" spans="1:15" ht="23.25" customHeight="1" thickTop="1">
      <c r="A15" s="37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5" ht="23.25" customHeight="1">
      <c r="A16" s="37" t="s">
        <v>169</v>
      </c>
      <c r="E16" s="32"/>
      <c r="F16" s="43">
        <v>366399</v>
      </c>
      <c r="G16" s="43"/>
      <c r="H16" s="43">
        <v>488385</v>
      </c>
      <c r="I16" s="43"/>
      <c r="J16" s="43">
        <v>36680</v>
      </c>
      <c r="K16" s="43"/>
      <c r="L16" s="43">
        <v>265133</v>
      </c>
      <c r="M16" s="43"/>
      <c r="N16" s="43">
        <f>SUM(F16:M16)</f>
        <v>1156597</v>
      </c>
    </row>
    <row r="17" spans="1:15" ht="23.25" customHeight="1">
      <c r="A17" s="41" t="s">
        <v>81</v>
      </c>
      <c r="D17" s="42"/>
      <c r="E17" s="42"/>
      <c r="F17" s="43">
        <v>0</v>
      </c>
      <c r="G17" s="43"/>
      <c r="H17" s="43">
        <v>0</v>
      </c>
      <c r="I17" s="43"/>
      <c r="J17" s="43">
        <v>0</v>
      </c>
      <c r="K17" s="43"/>
      <c r="L17" s="43">
        <f>PL!J24</f>
        <v>75686</v>
      </c>
      <c r="M17" s="43"/>
      <c r="N17" s="43">
        <f>SUM(F17:L17)</f>
        <v>75686</v>
      </c>
      <c r="O17" s="32"/>
    </row>
    <row r="18" spans="1:15" ht="23.25" customHeight="1">
      <c r="A18" s="44" t="s">
        <v>82</v>
      </c>
      <c r="D18" s="42"/>
      <c r="E18" s="42"/>
      <c r="F18" s="45">
        <v>0</v>
      </c>
      <c r="G18" s="43"/>
      <c r="H18" s="45">
        <v>0</v>
      </c>
      <c r="I18" s="43"/>
      <c r="J18" s="45">
        <v>0</v>
      </c>
      <c r="K18" s="43"/>
      <c r="L18" s="45">
        <f>PL!J27</f>
        <v>0</v>
      </c>
      <c r="M18" s="43"/>
      <c r="N18" s="45">
        <f>SUM(F18:L18)</f>
        <v>0</v>
      </c>
      <c r="O18" s="32"/>
    </row>
    <row r="19" spans="1:15" ht="23.25" customHeight="1">
      <c r="A19" s="41" t="s">
        <v>83</v>
      </c>
      <c r="D19" s="42"/>
      <c r="E19" s="42"/>
      <c r="F19" s="43">
        <f>SUM(F17:F18)</f>
        <v>0</v>
      </c>
      <c r="G19" s="32"/>
      <c r="H19" s="43">
        <f>SUM(H17:H18)</f>
        <v>0</v>
      </c>
      <c r="I19" s="32"/>
      <c r="J19" s="43">
        <f>SUM(J17:J18)</f>
        <v>0</v>
      </c>
      <c r="K19" s="32"/>
      <c r="L19" s="43">
        <f>SUM(L17:L18)</f>
        <v>75686</v>
      </c>
      <c r="M19" s="32"/>
      <c r="N19" s="43">
        <f>SUM(N17:N18)</f>
        <v>75686</v>
      </c>
      <c r="O19" s="32"/>
    </row>
    <row r="20" spans="1:15" ht="23.25" customHeight="1" thickBot="1">
      <c r="A20" s="37" t="s">
        <v>170</v>
      </c>
      <c r="E20" s="32"/>
      <c r="F20" s="46">
        <f>F16+SUM(F19:F19)</f>
        <v>366399</v>
      </c>
      <c r="G20" s="32"/>
      <c r="H20" s="46">
        <f>H16+SUM(H19:H19)</f>
        <v>488385</v>
      </c>
      <c r="I20" s="32"/>
      <c r="J20" s="46">
        <f>J16+SUM(J19:J19)</f>
        <v>36680</v>
      </c>
      <c r="K20" s="32"/>
      <c r="L20" s="46">
        <f>L16+SUM(L19:L19)</f>
        <v>340819</v>
      </c>
      <c r="M20" s="32"/>
      <c r="N20" s="46">
        <f>N16+SUM(N19:N19)</f>
        <v>1232283</v>
      </c>
    </row>
    <row r="21" spans="1:15" ht="23.25" customHeight="1" thickTop="1">
      <c r="A21" s="37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5" ht="23.25" customHeight="1">
      <c r="A22" s="41" t="s">
        <v>60</v>
      </c>
    </row>
  </sheetData>
  <mergeCells count="2">
    <mergeCell ref="F6:N6"/>
    <mergeCell ref="J7:L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6"/>
  <sheetViews>
    <sheetView showGridLines="0" tabSelected="1" view="pageBreakPreview" topLeftCell="A30" zoomScale="115" zoomScaleNormal="130" zoomScaleSheetLayoutView="115" workbookViewId="0">
      <selection activeCell="F38" sqref="F38"/>
    </sheetView>
  </sheetViews>
  <sheetFormatPr defaultColWidth="10.6640625" defaultRowHeight="21.75" customHeight="1"/>
  <cols>
    <col min="1" max="3" width="15.6640625" style="53" customWidth="1"/>
    <col min="4" max="4" width="8.6640625" style="56" customWidth="1"/>
    <col min="5" max="5" width="1.33203125" style="56" customWidth="1"/>
    <col min="6" max="6" width="14.6640625" style="76" customWidth="1"/>
    <col min="7" max="7" width="1.33203125" style="56" customWidth="1"/>
    <col min="8" max="8" width="14.6640625" style="76" customWidth="1"/>
    <col min="9" max="9" width="1.33203125" style="56" customWidth="1"/>
    <col min="10" max="10" width="14.6640625" style="76" customWidth="1"/>
    <col min="11" max="11" width="1.33203125" style="53" customWidth="1"/>
    <col min="12" max="12" width="14.6640625" style="76" customWidth="1"/>
    <col min="13" max="13" width="0.88671875" style="53" customWidth="1"/>
    <col min="14" max="14" width="14.109375" style="53" hidden="1" customWidth="1"/>
    <col min="15" max="17" width="0" style="53" hidden="1" customWidth="1"/>
    <col min="18" max="16384" width="10.6640625" style="53"/>
  </cols>
  <sheetData>
    <row r="1" spans="1:19" ht="21.75" customHeight="1">
      <c r="L1" s="94" t="s">
        <v>62</v>
      </c>
      <c r="M1" s="1"/>
    </row>
    <row r="2" spans="1:19" ht="21.75" customHeight="1">
      <c r="A2" s="85" t="s">
        <v>2</v>
      </c>
      <c r="B2" s="50"/>
      <c r="C2" s="50"/>
      <c r="D2" s="50"/>
      <c r="E2" s="50"/>
      <c r="F2" s="51"/>
      <c r="G2" s="52"/>
      <c r="H2" s="51"/>
      <c r="I2" s="52"/>
      <c r="J2" s="51"/>
      <c r="L2" s="51"/>
      <c r="M2" s="1"/>
    </row>
    <row r="3" spans="1:19" ht="21.75" customHeight="1">
      <c r="A3" s="119" t="s">
        <v>102</v>
      </c>
      <c r="B3" s="120"/>
      <c r="C3" s="120"/>
      <c r="D3" s="120"/>
      <c r="E3" s="120"/>
      <c r="F3" s="8"/>
      <c r="G3" s="9"/>
      <c r="H3" s="8"/>
      <c r="I3" s="9"/>
      <c r="J3" s="8"/>
      <c r="L3" s="8"/>
      <c r="M3" s="1"/>
    </row>
    <row r="4" spans="1:19" ht="21.75" customHeight="1">
      <c r="A4" s="85" t="s">
        <v>168</v>
      </c>
      <c r="B4" s="50"/>
      <c r="C4" s="50"/>
      <c r="D4" s="50"/>
      <c r="E4" s="50"/>
      <c r="F4" s="88"/>
      <c r="G4" s="50"/>
      <c r="H4" s="88"/>
      <c r="I4" s="50"/>
      <c r="J4" s="88"/>
      <c r="L4" s="88"/>
      <c r="M4" s="1"/>
    </row>
    <row r="5" spans="1:19" ht="21.75" customHeight="1">
      <c r="D5" s="95"/>
      <c r="E5" s="95"/>
      <c r="F5" s="94"/>
      <c r="G5" s="53"/>
      <c r="H5" s="94"/>
      <c r="I5" s="53"/>
      <c r="J5" s="94"/>
      <c r="L5" s="96" t="s">
        <v>4</v>
      </c>
      <c r="M5" s="1"/>
    </row>
    <row r="6" spans="1:19" ht="21.75" customHeight="1">
      <c r="D6" s="95"/>
      <c r="E6" s="95"/>
      <c r="F6" s="125" t="s">
        <v>5</v>
      </c>
      <c r="G6" s="124"/>
      <c r="H6" s="124"/>
      <c r="I6" s="53"/>
      <c r="J6" s="125" t="s">
        <v>6</v>
      </c>
      <c r="K6" s="125"/>
      <c r="L6" s="125"/>
      <c r="M6" s="1"/>
    </row>
    <row r="7" spans="1:19" ht="21.75" customHeight="1">
      <c r="D7" s="95"/>
      <c r="E7" s="95"/>
      <c r="F7" s="97">
        <v>2569</v>
      </c>
      <c r="G7" s="95"/>
      <c r="H7" s="97">
        <v>2568</v>
      </c>
      <c r="I7" s="95"/>
      <c r="J7" s="97">
        <v>2569</v>
      </c>
      <c r="K7" s="95"/>
      <c r="L7" s="97">
        <v>2568</v>
      </c>
      <c r="M7" s="1"/>
    </row>
    <row r="8" spans="1:19" ht="21.75" customHeight="1">
      <c r="A8" s="121" t="s">
        <v>103</v>
      </c>
      <c r="B8" s="122"/>
      <c r="C8" s="122"/>
      <c r="D8" s="122"/>
      <c r="E8" s="122"/>
      <c r="F8" s="6"/>
      <c r="G8" s="7"/>
      <c r="H8" s="6"/>
      <c r="I8" s="7"/>
      <c r="J8" s="6"/>
      <c r="L8" s="6"/>
      <c r="M8" s="1"/>
      <c r="O8" s="76"/>
    </row>
    <row r="9" spans="1:19" ht="21.75" customHeight="1">
      <c r="A9" s="79" t="s">
        <v>104</v>
      </c>
      <c r="B9" s="118"/>
      <c r="C9" s="118"/>
      <c r="D9" s="118"/>
      <c r="E9" s="118"/>
      <c r="F9" s="10">
        <f>PL!F22</f>
        <v>110721</v>
      </c>
      <c r="G9" s="7"/>
      <c r="H9" s="10">
        <f>PL!H22</f>
        <v>34553</v>
      </c>
      <c r="I9" s="7"/>
      <c r="J9" s="10">
        <f>PL!J22</f>
        <v>94674</v>
      </c>
      <c r="L9" s="10">
        <f>PL!L22</f>
        <v>28779</v>
      </c>
      <c r="M9" s="1"/>
      <c r="O9" s="76">
        <v>28779</v>
      </c>
      <c r="P9" s="76">
        <f>J9-O9</f>
        <v>65895</v>
      </c>
      <c r="Q9" s="76">
        <f>L9-H9</f>
        <v>-5774</v>
      </c>
      <c r="S9" s="76"/>
    </row>
    <row r="10" spans="1:19" ht="21.75" customHeight="1">
      <c r="A10" s="79" t="s">
        <v>105</v>
      </c>
      <c r="B10" s="118"/>
      <c r="C10" s="118"/>
      <c r="D10" s="118"/>
      <c r="E10" s="118"/>
      <c r="F10" s="6"/>
      <c r="G10" s="7"/>
      <c r="H10" s="6"/>
      <c r="I10" s="7"/>
      <c r="J10" s="6"/>
      <c r="L10" s="6"/>
      <c r="M10" s="1"/>
      <c r="O10" s="76"/>
      <c r="Q10" s="76"/>
      <c r="S10" s="76"/>
    </row>
    <row r="11" spans="1:19" ht="21.75" customHeight="1">
      <c r="A11" s="79" t="s">
        <v>106</v>
      </c>
      <c r="B11" s="118"/>
      <c r="C11" s="118"/>
      <c r="D11" s="118"/>
      <c r="E11" s="118"/>
      <c r="F11" s="6"/>
      <c r="G11" s="7"/>
      <c r="H11" s="6"/>
      <c r="I11" s="7"/>
      <c r="J11" s="6"/>
      <c r="L11" s="6"/>
      <c r="M11" s="1"/>
      <c r="O11" s="76"/>
      <c r="Q11" s="76"/>
      <c r="S11" s="76"/>
    </row>
    <row r="12" spans="1:19" ht="21.75" customHeight="1">
      <c r="A12" s="79" t="s">
        <v>107</v>
      </c>
      <c r="B12" s="118"/>
      <c r="C12" s="118"/>
      <c r="D12" s="118"/>
      <c r="E12" s="118"/>
      <c r="F12" s="6">
        <v>114242</v>
      </c>
      <c r="G12" s="11"/>
      <c r="H12" s="6">
        <v>122979</v>
      </c>
      <c r="I12" s="11"/>
      <c r="J12" s="6">
        <v>114242</v>
      </c>
      <c r="K12" s="11"/>
      <c r="L12" s="6">
        <v>122979</v>
      </c>
      <c r="M12" s="11"/>
      <c r="N12" s="6"/>
      <c r="O12" s="76">
        <v>122979</v>
      </c>
      <c r="P12" s="76">
        <f>J12-O12</f>
        <v>-8737</v>
      </c>
      <c r="Q12" s="76">
        <f>L12-H12</f>
        <v>0</v>
      </c>
      <c r="S12" s="76"/>
    </row>
    <row r="13" spans="1:19" ht="21.75" customHeight="1">
      <c r="A13" s="79" t="s">
        <v>173</v>
      </c>
      <c r="B13" s="123"/>
      <c r="C13" s="123"/>
      <c r="D13" s="118"/>
      <c r="E13" s="118"/>
      <c r="F13" s="12">
        <v>2057</v>
      </c>
      <c r="G13" s="13"/>
      <c r="H13" s="12">
        <v>4097</v>
      </c>
      <c r="I13" s="13"/>
      <c r="J13" s="12">
        <v>2057</v>
      </c>
      <c r="K13" s="13"/>
      <c r="L13" s="12">
        <v>4097</v>
      </c>
      <c r="M13" s="13"/>
      <c r="N13" s="14" t="s">
        <v>159</v>
      </c>
      <c r="O13" s="76">
        <v>4097</v>
      </c>
      <c r="P13" s="76">
        <f t="shared" ref="P13:P40" si="0">J13-O13</f>
        <v>-2040</v>
      </c>
      <c r="Q13" s="76">
        <f t="shared" ref="Q13:Q74" si="1">L13-H13</f>
        <v>0</v>
      </c>
      <c r="S13" s="76"/>
    </row>
    <row r="14" spans="1:19" ht="21.75" customHeight="1">
      <c r="A14" s="79" t="s">
        <v>108</v>
      </c>
      <c r="B14" s="118"/>
      <c r="C14" s="118"/>
      <c r="D14" s="118"/>
      <c r="E14" s="118"/>
      <c r="F14" s="6">
        <v>901</v>
      </c>
      <c r="G14" s="11"/>
      <c r="H14" s="6">
        <v>2794</v>
      </c>
      <c r="I14" s="11"/>
      <c r="J14" s="6">
        <v>901</v>
      </c>
      <c r="K14" s="11"/>
      <c r="L14" s="6">
        <v>2794</v>
      </c>
      <c r="M14" s="11"/>
      <c r="N14" s="6"/>
      <c r="O14" s="76">
        <v>2795</v>
      </c>
      <c r="P14" s="76">
        <f t="shared" si="0"/>
        <v>-1894</v>
      </c>
      <c r="Q14" s="76">
        <f t="shared" si="1"/>
        <v>0</v>
      </c>
      <c r="S14" s="76"/>
    </row>
    <row r="15" spans="1:19" ht="21.75" customHeight="1">
      <c r="A15" s="79" t="s">
        <v>109</v>
      </c>
      <c r="B15" s="118"/>
      <c r="C15" s="118"/>
      <c r="D15" s="118"/>
      <c r="E15" s="118"/>
      <c r="G15" s="11"/>
      <c r="I15" s="11"/>
      <c r="K15" s="11"/>
      <c r="N15" s="76"/>
      <c r="O15" s="76"/>
      <c r="Q15" s="76">
        <f t="shared" si="1"/>
        <v>0</v>
      </c>
      <c r="S15" s="76"/>
    </row>
    <row r="16" spans="1:19" ht="21.75" customHeight="1">
      <c r="A16" s="79" t="s">
        <v>110</v>
      </c>
      <c r="B16" s="118"/>
      <c r="C16" s="118"/>
      <c r="D16" s="118"/>
      <c r="E16" s="118"/>
      <c r="F16" s="6">
        <v>-144</v>
      </c>
      <c r="G16" s="11"/>
      <c r="H16" s="6">
        <v>-1238</v>
      </c>
      <c r="I16" s="11"/>
      <c r="J16" s="6">
        <v>-144</v>
      </c>
      <c r="K16" s="11"/>
      <c r="L16" s="6">
        <v>-1238</v>
      </c>
      <c r="M16" s="11"/>
      <c r="N16" s="6"/>
      <c r="O16" s="76">
        <v>-1237</v>
      </c>
      <c r="P16" s="76">
        <f t="shared" si="0"/>
        <v>1093</v>
      </c>
      <c r="Q16" s="76">
        <f t="shared" si="1"/>
        <v>0</v>
      </c>
      <c r="S16" s="76"/>
    </row>
    <row r="17" spans="1:19" ht="21.75" customHeight="1">
      <c r="A17" s="79" t="s">
        <v>176</v>
      </c>
      <c r="B17" s="118"/>
      <c r="C17" s="118"/>
      <c r="D17" s="118"/>
      <c r="E17" s="118"/>
      <c r="F17" s="14">
        <v>1189</v>
      </c>
      <c r="G17" s="13"/>
      <c r="H17" s="14">
        <v>472</v>
      </c>
      <c r="I17" s="13"/>
      <c r="J17" s="14">
        <v>1189</v>
      </c>
      <c r="K17" s="13"/>
      <c r="L17" s="14">
        <v>472</v>
      </c>
      <c r="M17" s="13"/>
      <c r="N17" s="14" t="s">
        <v>159</v>
      </c>
      <c r="O17" s="76">
        <v>472</v>
      </c>
      <c r="P17" s="76">
        <f t="shared" si="0"/>
        <v>717</v>
      </c>
      <c r="Q17" s="76">
        <f t="shared" si="1"/>
        <v>0</v>
      </c>
      <c r="S17" s="76"/>
    </row>
    <row r="18" spans="1:19" ht="21.75" customHeight="1">
      <c r="A18" s="79" t="s">
        <v>111</v>
      </c>
      <c r="B18" s="118"/>
      <c r="C18" s="118"/>
      <c r="D18" s="118"/>
      <c r="E18" s="118"/>
      <c r="F18" s="6">
        <v>-243</v>
      </c>
      <c r="G18" s="11"/>
      <c r="H18" s="6">
        <v>-728</v>
      </c>
      <c r="I18" s="11"/>
      <c r="J18" s="6">
        <v>-243</v>
      </c>
      <c r="K18" s="11"/>
      <c r="L18" s="6">
        <v>-728</v>
      </c>
      <c r="M18" s="11"/>
      <c r="N18" s="6"/>
      <c r="O18" s="76">
        <v>-729</v>
      </c>
      <c r="P18" s="76">
        <f t="shared" si="0"/>
        <v>486</v>
      </c>
      <c r="Q18" s="76">
        <f t="shared" si="1"/>
        <v>0</v>
      </c>
      <c r="S18" s="76"/>
    </row>
    <row r="19" spans="1:19" ht="21.75" customHeight="1">
      <c r="A19" s="79" t="s">
        <v>112</v>
      </c>
      <c r="B19" s="118"/>
      <c r="C19" s="118"/>
      <c r="D19" s="118"/>
      <c r="E19" s="118"/>
      <c r="F19" s="6">
        <v>-16047</v>
      </c>
      <c r="G19" s="11"/>
      <c r="H19" s="6">
        <v>-5774</v>
      </c>
      <c r="I19" s="11"/>
      <c r="J19" s="6">
        <v>0</v>
      </c>
      <c r="K19" s="11"/>
      <c r="L19" s="6">
        <v>0</v>
      </c>
      <c r="M19" s="11"/>
      <c r="N19" s="6"/>
      <c r="O19" s="76"/>
      <c r="P19" s="76">
        <f t="shared" si="0"/>
        <v>0</v>
      </c>
      <c r="Q19" s="76">
        <f t="shared" si="1"/>
        <v>5774</v>
      </c>
      <c r="S19" s="76"/>
    </row>
    <row r="20" spans="1:19" ht="21.75" customHeight="1">
      <c r="A20" s="79" t="s">
        <v>174</v>
      </c>
      <c r="B20" s="118"/>
      <c r="C20" s="118"/>
      <c r="D20" s="118"/>
      <c r="E20" s="118"/>
      <c r="F20" s="6">
        <v>-3</v>
      </c>
      <c r="G20" s="11"/>
      <c r="H20" s="6">
        <v>-81</v>
      </c>
      <c r="I20" s="11"/>
      <c r="J20" s="6">
        <v>-3</v>
      </c>
      <c r="K20" s="11"/>
      <c r="L20" s="6">
        <v>-81</v>
      </c>
      <c r="M20" s="7"/>
      <c r="N20" s="6"/>
      <c r="O20" s="76">
        <v>-81</v>
      </c>
      <c r="P20" s="76">
        <f t="shared" si="0"/>
        <v>78</v>
      </c>
      <c r="Q20" s="76">
        <f t="shared" si="1"/>
        <v>0</v>
      </c>
      <c r="S20" s="76"/>
    </row>
    <row r="21" spans="1:19" ht="21.75" customHeight="1">
      <c r="A21" s="79" t="s">
        <v>155</v>
      </c>
      <c r="B21" s="118"/>
      <c r="C21" s="118"/>
      <c r="D21" s="118"/>
      <c r="E21" s="118"/>
      <c r="F21" s="6">
        <v>973</v>
      </c>
      <c r="G21" s="11"/>
      <c r="H21" s="6">
        <v>845</v>
      </c>
      <c r="I21" s="11"/>
      <c r="J21" s="6">
        <v>973</v>
      </c>
      <c r="K21" s="11"/>
      <c r="L21" s="6">
        <v>845</v>
      </c>
      <c r="M21" s="11"/>
      <c r="N21" s="6"/>
      <c r="O21" s="76">
        <v>845</v>
      </c>
      <c r="P21" s="76">
        <f t="shared" si="0"/>
        <v>128</v>
      </c>
      <c r="Q21" s="76">
        <f t="shared" si="1"/>
        <v>0</v>
      </c>
      <c r="S21" s="76"/>
    </row>
    <row r="22" spans="1:19" ht="21.75" customHeight="1">
      <c r="A22" s="79" t="s">
        <v>161</v>
      </c>
      <c r="B22" s="118"/>
      <c r="C22" s="118"/>
      <c r="D22" s="118"/>
      <c r="E22" s="118"/>
      <c r="F22" s="12">
        <v>-187</v>
      </c>
      <c r="G22" s="13"/>
      <c r="H22" s="12">
        <v>-52</v>
      </c>
      <c r="I22" s="13"/>
      <c r="J22" s="12">
        <v>-187</v>
      </c>
      <c r="K22" s="13"/>
      <c r="L22" s="12">
        <v>-52</v>
      </c>
      <c r="M22" s="13"/>
      <c r="N22" s="14" t="s">
        <v>159</v>
      </c>
      <c r="O22" s="76">
        <v>-52</v>
      </c>
      <c r="P22" s="76">
        <f t="shared" si="0"/>
        <v>-135</v>
      </c>
      <c r="Q22" s="76">
        <f t="shared" si="1"/>
        <v>0</v>
      </c>
      <c r="S22" s="76"/>
    </row>
    <row r="23" spans="1:19" ht="21.75" customHeight="1">
      <c r="A23" s="79" t="s">
        <v>113</v>
      </c>
      <c r="B23" s="118"/>
      <c r="C23" s="118"/>
      <c r="D23" s="118"/>
      <c r="E23" s="118"/>
      <c r="F23" s="6">
        <v>-213</v>
      </c>
      <c r="G23" s="11"/>
      <c r="H23" s="6">
        <v>-96</v>
      </c>
      <c r="I23" s="11"/>
      <c r="J23" s="6">
        <v>-213</v>
      </c>
      <c r="K23" s="11"/>
      <c r="L23" s="6">
        <v>-96</v>
      </c>
      <c r="M23" s="11"/>
      <c r="N23" s="6"/>
      <c r="O23" s="76">
        <v>-95</v>
      </c>
      <c r="P23" s="76">
        <f t="shared" si="0"/>
        <v>-118</v>
      </c>
      <c r="Q23" s="76">
        <f t="shared" si="1"/>
        <v>0</v>
      </c>
      <c r="S23" s="76"/>
    </row>
    <row r="24" spans="1:19" ht="21.75" customHeight="1">
      <c r="A24" s="79" t="s">
        <v>114</v>
      </c>
      <c r="B24" s="118"/>
      <c r="C24" s="118"/>
      <c r="D24" s="118"/>
      <c r="E24" s="118"/>
      <c r="F24" s="15">
        <v>14805</v>
      </c>
      <c r="G24" s="13"/>
      <c r="H24" s="15">
        <v>16041</v>
      </c>
      <c r="I24" s="13"/>
      <c r="J24" s="15">
        <v>14805</v>
      </c>
      <c r="K24" s="13"/>
      <c r="L24" s="15">
        <v>16041</v>
      </c>
      <c r="M24" s="13"/>
      <c r="N24" s="12"/>
      <c r="O24" s="76">
        <v>16041</v>
      </c>
      <c r="P24" s="76">
        <f t="shared" si="0"/>
        <v>-1236</v>
      </c>
      <c r="Q24" s="76">
        <f t="shared" si="1"/>
        <v>0</v>
      </c>
      <c r="S24" s="76"/>
    </row>
    <row r="25" spans="1:19" ht="21.75" customHeight="1">
      <c r="A25" s="121" t="s">
        <v>115</v>
      </c>
      <c r="B25" s="118"/>
      <c r="C25" s="118"/>
      <c r="D25" s="118"/>
      <c r="E25" s="118"/>
      <c r="F25" s="12"/>
      <c r="G25" s="13"/>
      <c r="H25" s="12"/>
      <c r="I25" s="13"/>
      <c r="J25" s="12"/>
      <c r="K25" s="13"/>
      <c r="L25" s="12"/>
      <c r="M25" s="4"/>
      <c r="O25" s="76"/>
      <c r="Q25" s="76">
        <f t="shared" si="1"/>
        <v>0</v>
      </c>
      <c r="S25" s="76"/>
    </row>
    <row r="26" spans="1:19" ht="21.75" customHeight="1">
      <c r="A26" s="121" t="s">
        <v>116</v>
      </c>
      <c r="B26" s="118"/>
      <c r="C26" s="118"/>
      <c r="D26" s="118"/>
      <c r="E26" s="118"/>
      <c r="F26" s="16">
        <f>SUM(F9:F24)</f>
        <v>228051</v>
      </c>
      <c r="G26" s="11"/>
      <c r="H26" s="16">
        <f>SUM(H9:H24)</f>
        <v>173812</v>
      </c>
      <c r="I26" s="11"/>
      <c r="J26" s="16">
        <f>SUM(J9:J24)</f>
        <v>228051</v>
      </c>
      <c r="K26" s="11"/>
      <c r="L26" s="16">
        <f>SUM(L9:L24)</f>
        <v>173812</v>
      </c>
      <c r="M26" s="4"/>
      <c r="O26" s="76">
        <v>173814</v>
      </c>
      <c r="P26" s="76">
        <f t="shared" si="0"/>
        <v>54237</v>
      </c>
      <c r="Q26" s="76">
        <f t="shared" si="1"/>
        <v>0</v>
      </c>
      <c r="S26" s="76"/>
    </row>
    <row r="27" spans="1:19" ht="21.75" customHeight="1">
      <c r="A27" s="79" t="s">
        <v>117</v>
      </c>
      <c r="B27" s="118"/>
      <c r="C27" s="118"/>
      <c r="D27" s="118"/>
      <c r="E27" s="118"/>
      <c r="G27" s="79"/>
      <c r="I27" s="79"/>
      <c r="J27" s="53"/>
      <c r="L27" s="53"/>
      <c r="M27" s="4"/>
      <c r="O27" s="76"/>
      <c r="P27" s="76">
        <f t="shared" si="0"/>
        <v>0</v>
      </c>
      <c r="Q27" s="76">
        <f t="shared" si="1"/>
        <v>0</v>
      </c>
      <c r="S27" s="76"/>
    </row>
    <row r="28" spans="1:19" ht="21.75" customHeight="1">
      <c r="A28" s="79" t="s">
        <v>162</v>
      </c>
      <c r="B28" s="118"/>
      <c r="C28" s="118"/>
      <c r="D28" s="118"/>
      <c r="E28" s="118"/>
      <c r="F28" s="76">
        <v>-61634</v>
      </c>
      <c r="G28" s="7"/>
      <c r="H28" s="76">
        <v>-72643</v>
      </c>
      <c r="I28" s="7"/>
      <c r="J28" s="76">
        <v>-61634</v>
      </c>
      <c r="K28" s="7"/>
      <c r="L28" s="76">
        <v>-72643</v>
      </c>
      <c r="M28" s="7"/>
      <c r="N28" s="76"/>
      <c r="O28" s="76">
        <v>-72643</v>
      </c>
      <c r="P28" s="76">
        <f t="shared" si="0"/>
        <v>11009</v>
      </c>
      <c r="Q28" s="76">
        <f t="shared" si="1"/>
        <v>0</v>
      </c>
      <c r="S28" s="76"/>
    </row>
    <row r="29" spans="1:19" ht="21.75" customHeight="1">
      <c r="A29" s="79" t="s">
        <v>118</v>
      </c>
      <c r="B29" s="118"/>
      <c r="C29" s="118"/>
      <c r="D29" s="118"/>
      <c r="E29" s="118"/>
      <c r="F29" s="76">
        <v>1443</v>
      </c>
      <c r="G29" s="7"/>
      <c r="H29" s="76">
        <v>1421</v>
      </c>
      <c r="I29" s="7"/>
      <c r="J29" s="76">
        <v>1443</v>
      </c>
      <c r="K29" s="7"/>
      <c r="L29" s="17">
        <v>1421</v>
      </c>
      <c r="M29" s="7"/>
      <c r="N29" s="17"/>
      <c r="O29" s="76">
        <v>1420</v>
      </c>
      <c r="P29" s="76">
        <f t="shared" si="0"/>
        <v>23</v>
      </c>
      <c r="Q29" s="76">
        <f t="shared" si="1"/>
        <v>0</v>
      </c>
      <c r="S29" s="76"/>
    </row>
    <row r="30" spans="1:19" ht="21.75" customHeight="1">
      <c r="A30" s="79" t="s">
        <v>119</v>
      </c>
      <c r="B30" s="118"/>
      <c r="C30" s="118"/>
      <c r="D30" s="118"/>
      <c r="E30" s="118"/>
      <c r="F30" s="6">
        <v>-767814</v>
      </c>
      <c r="G30" s="7"/>
      <c r="H30" s="6">
        <v>-243356</v>
      </c>
      <c r="I30" s="7"/>
      <c r="J30" s="6">
        <v>-767814</v>
      </c>
      <c r="K30" s="7"/>
      <c r="L30" s="6">
        <v>-243356</v>
      </c>
      <c r="M30" s="7"/>
      <c r="N30" s="6"/>
      <c r="O30" s="76">
        <v>-243356</v>
      </c>
      <c r="P30" s="76">
        <f t="shared" si="0"/>
        <v>-524458</v>
      </c>
      <c r="Q30" s="76">
        <f t="shared" si="1"/>
        <v>0</v>
      </c>
      <c r="S30" s="76"/>
    </row>
    <row r="31" spans="1:19" ht="21.75" customHeight="1">
      <c r="A31" s="79" t="s">
        <v>120</v>
      </c>
      <c r="B31" s="118"/>
      <c r="C31" s="118"/>
      <c r="D31" s="118"/>
      <c r="E31" s="118"/>
      <c r="F31" s="6">
        <v>-9762</v>
      </c>
      <c r="G31" s="7"/>
      <c r="H31" s="6">
        <v>-3701</v>
      </c>
      <c r="I31" s="7"/>
      <c r="J31" s="6">
        <v>-9762</v>
      </c>
      <c r="K31" s="7"/>
      <c r="L31" s="6">
        <v>-3701</v>
      </c>
      <c r="M31" s="7"/>
      <c r="N31" s="6"/>
      <c r="O31" s="76">
        <v>-3702</v>
      </c>
      <c r="P31" s="76">
        <f t="shared" si="0"/>
        <v>-6060</v>
      </c>
      <c r="Q31" s="76">
        <f t="shared" si="1"/>
        <v>0</v>
      </c>
      <c r="S31" s="76"/>
    </row>
    <row r="32" spans="1:19" ht="21.75" customHeight="1">
      <c r="A32" s="79" t="s">
        <v>121</v>
      </c>
      <c r="B32" s="118"/>
      <c r="C32" s="118"/>
      <c r="D32" s="118"/>
      <c r="E32" s="118"/>
      <c r="F32" s="6">
        <v>-4849</v>
      </c>
      <c r="G32" s="7"/>
      <c r="H32" s="6">
        <v>3725</v>
      </c>
      <c r="I32" s="7"/>
      <c r="J32" s="6">
        <v>-4849</v>
      </c>
      <c r="K32" s="7"/>
      <c r="L32" s="6">
        <v>3725</v>
      </c>
      <c r="M32" s="7"/>
      <c r="N32" s="6"/>
      <c r="O32" s="76">
        <v>3726</v>
      </c>
      <c r="P32" s="76">
        <f t="shared" si="0"/>
        <v>-8575</v>
      </c>
      <c r="Q32" s="76">
        <f t="shared" si="1"/>
        <v>0</v>
      </c>
      <c r="S32" s="76"/>
    </row>
    <row r="33" spans="1:19" ht="21.75" customHeight="1">
      <c r="A33" s="79" t="s">
        <v>122</v>
      </c>
      <c r="B33" s="118"/>
      <c r="C33" s="118"/>
      <c r="D33" s="118"/>
      <c r="E33" s="118"/>
      <c r="F33" s="6"/>
      <c r="G33" s="7"/>
      <c r="H33" s="6"/>
      <c r="I33" s="7"/>
      <c r="J33" s="6"/>
      <c r="K33" s="7"/>
      <c r="L33" s="6"/>
      <c r="M33" s="7"/>
      <c r="N33" s="6"/>
      <c r="O33" s="76"/>
      <c r="P33" s="76">
        <f t="shared" si="0"/>
        <v>0</v>
      </c>
      <c r="Q33" s="76">
        <f t="shared" si="1"/>
        <v>0</v>
      </c>
      <c r="S33" s="76"/>
    </row>
    <row r="34" spans="1:19" ht="21.75" customHeight="1">
      <c r="A34" s="79" t="s">
        <v>163</v>
      </c>
      <c r="B34" s="118"/>
      <c r="C34" s="118"/>
      <c r="D34" s="118"/>
      <c r="E34" s="118"/>
      <c r="F34" s="6">
        <v>633250</v>
      </c>
      <c r="G34" s="7"/>
      <c r="H34" s="6">
        <v>313038</v>
      </c>
      <c r="I34" s="7"/>
      <c r="J34" s="6">
        <v>633250</v>
      </c>
      <c r="K34" s="7"/>
      <c r="L34" s="6">
        <v>313038</v>
      </c>
      <c r="M34" s="7"/>
      <c r="N34" s="18"/>
      <c r="O34" s="76">
        <v>313038</v>
      </c>
      <c r="P34" s="76">
        <f t="shared" si="0"/>
        <v>320212</v>
      </c>
      <c r="Q34" s="76">
        <f t="shared" si="1"/>
        <v>0</v>
      </c>
      <c r="S34" s="76"/>
    </row>
    <row r="35" spans="1:19" ht="21.75" customHeight="1">
      <c r="A35" s="79" t="s">
        <v>123</v>
      </c>
      <c r="B35" s="118"/>
      <c r="C35" s="118"/>
      <c r="D35" s="118"/>
      <c r="E35" s="118"/>
      <c r="F35" s="19">
        <v>818</v>
      </c>
      <c r="G35" s="7"/>
      <c r="H35" s="19">
        <v>1035</v>
      </c>
      <c r="I35" s="7"/>
      <c r="J35" s="19">
        <v>818</v>
      </c>
      <c r="K35" s="7"/>
      <c r="L35" s="19">
        <v>1035</v>
      </c>
      <c r="M35" s="7"/>
      <c r="N35" s="18"/>
      <c r="O35" s="76">
        <v>1036</v>
      </c>
      <c r="P35" s="76">
        <f t="shared" si="0"/>
        <v>-218</v>
      </c>
      <c r="Q35" s="76">
        <f t="shared" si="1"/>
        <v>0</v>
      </c>
      <c r="S35" s="76"/>
    </row>
    <row r="36" spans="1:19" ht="21.75" customHeight="1">
      <c r="A36" s="121" t="s">
        <v>124</v>
      </c>
      <c r="B36" s="118"/>
      <c r="C36" s="118"/>
      <c r="D36" s="118"/>
      <c r="E36" s="118"/>
      <c r="F36" s="6">
        <f>SUM(F26,F28:F35)</f>
        <v>19503</v>
      </c>
      <c r="G36" s="7"/>
      <c r="H36" s="6">
        <f>SUM(H26,H28:H35)</f>
        <v>173331</v>
      </c>
      <c r="I36" s="7"/>
      <c r="J36" s="6">
        <f>SUM(J26,J28:J35)</f>
        <v>19503</v>
      </c>
      <c r="K36" s="7"/>
      <c r="L36" s="6">
        <f>SUM(L26,L28:L35)</f>
        <v>173331</v>
      </c>
      <c r="M36" s="4"/>
      <c r="O36" s="76"/>
      <c r="Q36" s="76">
        <f t="shared" si="1"/>
        <v>0</v>
      </c>
      <c r="S36" s="76"/>
    </row>
    <row r="37" spans="1:19" ht="21.75" customHeight="1">
      <c r="A37" s="79" t="s">
        <v>125</v>
      </c>
      <c r="B37" s="118"/>
      <c r="C37" s="118"/>
      <c r="D37" s="118"/>
      <c r="E37" s="118"/>
      <c r="F37" s="6">
        <v>-9007</v>
      </c>
      <c r="G37" s="7"/>
      <c r="H37" s="6">
        <v>-8472</v>
      </c>
      <c r="I37" s="7"/>
      <c r="J37" s="6">
        <v>-9007</v>
      </c>
      <c r="K37" s="7"/>
      <c r="L37" s="6">
        <v>-8472</v>
      </c>
      <c r="M37" s="4"/>
      <c r="O37" s="76">
        <v>-8472</v>
      </c>
      <c r="P37" s="76">
        <f t="shared" si="0"/>
        <v>-535</v>
      </c>
      <c r="Q37" s="76">
        <f t="shared" si="1"/>
        <v>0</v>
      </c>
      <c r="S37" s="76"/>
    </row>
    <row r="38" spans="1:19" ht="21.75" customHeight="1">
      <c r="A38" s="79" t="s">
        <v>126</v>
      </c>
      <c r="B38" s="118"/>
      <c r="C38" s="118"/>
      <c r="D38" s="118"/>
      <c r="E38" s="118"/>
      <c r="F38" s="6">
        <v>0</v>
      </c>
      <c r="G38" s="7"/>
      <c r="H38" s="6">
        <v>-1480</v>
      </c>
      <c r="I38" s="7"/>
      <c r="J38" s="6">
        <v>0</v>
      </c>
      <c r="K38" s="7"/>
      <c r="L38" s="6">
        <v>-1480</v>
      </c>
      <c r="M38" s="4"/>
      <c r="O38" s="76">
        <v>-1481</v>
      </c>
      <c r="P38" s="76">
        <f t="shared" si="0"/>
        <v>1481</v>
      </c>
      <c r="Q38" s="76">
        <f t="shared" si="1"/>
        <v>0</v>
      </c>
      <c r="S38" s="76"/>
    </row>
    <row r="39" spans="1:19" ht="21.75" customHeight="1">
      <c r="A39" s="79" t="s">
        <v>172</v>
      </c>
      <c r="B39" s="118"/>
      <c r="C39" s="118"/>
      <c r="D39" s="118"/>
      <c r="E39" s="118"/>
      <c r="F39" s="6">
        <v>9412</v>
      </c>
      <c r="G39" s="7"/>
      <c r="H39" s="6">
        <v>0</v>
      </c>
      <c r="I39" s="7"/>
      <c r="J39" s="6">
        <v>9412</v>
      </c>
      <c r="K39" s="7"/>
      <c r="L39" s="6">
        <v>0</v>
      </c>
      <c r="M39" s="4"/>
      <c r="O39" s="76"/>
      <c r="P39" s="76"/>
      <c r="Q39" s="76"/>
      <c r="S39" s="76"/>
    </row>
    <row r="40" spans="1:19" ht="21.75" customHeight="1">
      <c r="A40" s="79" t="s">
        <v>127</v>
      </c>
      <c r="B40" s="118"/>
      <c r="C40" s="118"/>
      <c r="D40" s="118"/>
      <c r="E40" s="118"/>
      <c r="F40" s="6">
        <v>-8499</v>
      </c>
      <c r="G40" s="7"/>
      <c r="H40" s="6">
        <v>-6386</v>
      </c>
      <c r="I40" s="7"/>
      <c r="J40" s="6">
        <v>-8499</v>
      </c>
      <c r="K40" s="7"/>
      <c r="L40" s="6">
        <v>-6386</v>
      </c>
      <c r="M40" s="4"/>
      <c r="O40" s="76">
        <v>-6385</v>
      </c>
      <c r="P40" s="76">
        <f t="shared" si="0"/>
        <v>-2114</v>
      </c>
      <c r="Q40" s="76">
        <f t="shared" si="1"/>
        <v>0</v>
      </c>
      <c r="S40" s="76"/>
    </row>
    <row r="41" spans="1:19" ht="21.75" customHeight="1">
      <c r="A41" s="121" t="s">
        <v>128</v>
      </c>
      <c r="B41" s="118"/>
      <c r="C41" s="118"/>
      <c r="D41" s="118"/>
      <c r="E41" s="118"/>
      <c r="F41" s="20">
        <f>SUM(F36:F40)</f>
        <v>11409</v>
      </c>
      <c r="G41" s="7"/>
      <c r="H41" s="20">
        <f>SUM(H36:H40)</f>
        <v>156993</v>
      </c>
      <c r="I41" s="7"/>
      <c r="J41" s="20">
        <f>SUM(J36:J40)</f>
        <v>11409</v>
      </c>
      <c r="L41" s="20">
        <f>SUM(L36:L40)</f>
        <v>156993</v>
      </c>
      <c r="M41" s="4"/>
      <c r="O41" s="76"/>
      <c r="Q41" s="76">
        <f t="shared" si="1"/>
        <v>0</v>
      </c>
      <c r="S41" s="76"/>
    </row>
    <row r="42" spans="1:19" ht="21.75" customHeight="1">
      <c r="A42" s="79"/>
      <c r="B42" s="118"/>
      <c r="C42" s="118"/>
      <c r="D42" s="118"/>
      <c r="E42" s="118"/>
      <c r="G42" s="79"/>
      <c r="I42" s="79"/>
      <c r="M42" s="4"/>
      <c r="O42" s="76"/>
      <c r="Q42" s="76">
        <f t="shared" si="1"/>
        <v>0</v>
      </c>
      <c r="S42" s="76"/>
    </row>
    <row r="43" spans="1:19" ht="21.75" customHeight="1">
      <c r="A43" s="53" t="s">
        <v>60</v>
      </c>
      <c r="B43" s="118"/>
      <c r="C43" s="118"/>
      <c r="D43" s="118"/>
      <c r="E43" s="118"/>
      <c r="F43" s="6"/>
      <c r="G43" s="7"/>
      <c r="H43" s="6"/>
      <c r="I43" s="7"/>
      <c r="J43" s="6"/>
      <c r="L43" s="6"/>
      <c r="M43" s="4"/>
      <c r="O43" s="76"/>
      <c r="Q43" s="76">
        <f t="shared" si="1"/>
        <v>0</v>
      </c>
      <c r="S43" s="76"/>
    </row>
    <row r="44" spans="1:19" ht="21.75" customHeight="1">
      <c r="B44" s="118"/>
      <c r="C44" s="118"/>
      <c r="D44" s="118"/>
      <c r="E44" s="118"/>
      <c r="F44" s="6"/>
      <c r="G44" s="7"/>
      <c r="H44" s="6"/>
      <c r="I44" s="7"/>
      <c r="J44" s="6"/>
      <c r="L44" s="6"/>
      <c r="M44" s="4"/>
      <c r="O44" s="76"/>
      <c r="Q44" s="76"/>
      <c r="S44" s="76"/>
    </row>
    <row r="45" spans="1:19" ht="21.75" customHeight="1">
      <c r="B45" s="118"/>
      <c r="C45" s="118"/>
      <c r="D45" s="118"/>
      <c r="E45" s="118"/>
      <c r="F45" s="6"/>
      <c r="G45" s="7"/>
      <c r="H45" s="6"/>
      <c r="I45" s="7"/>
      <c r="J45" s="6"/>
      <c r="L45" s="6"/>
      <c r="M45" s="4"/>
      <c r="O45" s="76"/>
      <c r="Q45" s="76"/>
      <c r="S45" s="76"/>
    </row>
    <row r="46" spans="1:19" ht="21.75" customHeight="1">
      <c r="L46" s="94" t="s">
        <v>62</v>
      </c>
      <c r="M46" s="4"/>
      <c r="O46" s="76"/>
      <c r="Q46" s="76" t="e">
        <f t="shared" si="1"/>
        <v>#VALUE!</v>
      </c>
      <c r="S46" s="76"/>
    </row>
    <row r="47" spans="1:19" ht="21.75" customHeight="1">
      <c r="A47" s="85" t="s">
        <v>2</v>
      </c>
      <c r="B47" s="50"/>
      <c r="C47" s="50"/>
      <c r="D47" s="50"/>
      <c r="E47" s="50"/>
      <c r="F47" s="51"/>
      <c r="G47" s="52"/>
      <c r="H47" s="51"/>
      <c r="I47" s="52"/>
      <c r="J47" s="51"/>
      <c r="L47" s="51"/>
      <c r="M47" s="4"/>
      <c r="O47" s="76"/>
      <c r="Q47" s="76">
        <f t="shared" si="1"/>
        <v>0</v>
      </c>
      <c r="S47" s="76"/>
    </row>
    <row r="48" spans="1:19" ht="21.75" customHeight="1">
      <c r="A48" s="119" t="s">
        <v>129</v>
      </c>
      <c r="B48" s="120"/>
      <c r="C48" s="120"/>
      <c r="D48" s="120"/>
      <c r="E48" s="120"/>
      <c r="F48" s="8"/>
      <c r="G48" s="9"/>
      <c r="H48" s="8"/>
      <c r="I48" s="9"/>
      <c r="J48" s="8"/>
      <c r="L48" s="8"/>
      <c r="M48" s="4"/>
      <c r="O48" s="76"/>
      <c r="Q48" s="76">
        <f t="shared" si="1"/>
        <v>0</v>
      </c>
      <c r="S48" s="76"/>
    </row>
    <row r="49" spans="1:19" ht="21.75" customHeight="1">
      <c r="A49" s="85" t="s">
        <v>168</v>
      </c>
      <c r="B49" s="50"/>
      <c r="C49" s="50"/>
      <c r="D49" s="50"/>
      <c r="E49" s="50"/>
      <c r="F49" s="88"/>
      <c r="G49" s="50"/>
      <c r="H49" s="88"/>
      <c r="I49" s="50"/>
      <c r="J49" s="88"/>
      <c r="L49" s="88"/>
      <c r="M49" s="4"/>
      <c r="O49" s="76"/>
      <c r="Q49" s="76">
        <f t="shared" si="1"/>
        <v>0</v>
      </c>
      <c r="S49" s="76"/>
    </row>
    <row r="50" spans="1:19" ht="21.75" customHeight="1">
      <c r="D50" s="95"/>
      <c r="E50" s="95"/>
      <c r="F50" s="94"/>
      <c r="G50" s="53"/>
      <c r="H50" s="94"/>
      <c r="I50" s="53"/>
      <c r="J50" s="94"/>
      <c r="L50" s="96" t="s">
        <v>4</v>
      </c>
      <c r="M50" s="1"/>
      <c r="O50" s="76"/>
      <c r="Q50" s="76" t="e">
        <f t="shared" si="1"/>
        <v>#VALUE!</v>
      </c>
      <c r="S50" s="76"/>
    </row>
    <row r="51" spans="1:19" ht="21.75" customHeight="1">
      <c r="D51" s="95"/>
      <c r="E51" s="95"/>
      <c r="F51" s="125" t="s">
        <v>5</v>
      </c>
      <c r="G51" s="124"/>
      <c r="H51" s="124"/>
      <c r="I51" s="53"/>
      <c r="J51" s="125" t="s">
        <v>6</v>
      </c>
      <c r="K51" s="125"/>
      <c r="L51" s="125"/>
      <c r="M51" s="1"/>
      <c r="O51" s="76"/>
      <c r="Q51" s="76">
        <f t="shared" si="1"/>
        <v>0</v>
      </c>
      <c r="S51" s="76"/>
    </row>
    <row r="52" spans="1:19" ht="21.75" customHeight="1">
      <c r="D52" s="95"/>
      <c r="E52" s="95"/>
      <c r="F52" s="97">
        <v>2569</v>
      </c>
      <c r="G52" s="95"/>
      <c r="H52" s="97">
        <v>2568</v>
      </c>
      <c r="I52" s="95"/>
      <c r="J52" s="97">
        <v>2569</v>
      </c>
      <c r="K52" s="95"/>
      <c r="L52" s="97">
        <v>2568</v>
      </c>
      <c r="M52" s="1"/>
      <c r="O52" s="76"/>
      <c r="Q52" s="76">
        <f t="shared" si="1"/>
        <v>0</v>
      </c>
      <c r="S52" s="76"/>
    </row>
    <row r="53" spans="1:19" ht="21.75" customHeight="1">
      <c r="A53" s="121" t="s">
        <v>130</v>
      </c>
      <c r="B53" s="122"/>
      <c r="C53" s="122"/>
      <c r="D53" s="122"/>
      <c r="E53" s="122"/>
      <c r="F53" s="6"/>
      <c r="G53" s="7"/>
      <c r="H53" s="6"/>
      <c r="I53" s="7"/>
      <c r="J53" s="6"/>
      <c r="L53" s="6"/>
      <c r="O53" s="76"/>
      <c r="Q53" s="76">
        <f t="shared" si="1"/>
        <v>0</v>
      </c>
      <c r="S53" s="76"/>
    </row>
    <row r="54" spans="1:19" ht="21.75" customHeight="1">
      <c r="A54" s="79" t="s">
        <v>131</v>
      </c>
      <c r="B54" s="118"/>
      <c r="C54" s="118"/>
      <c r="D54" s="118"/>
      <c r="E54" s="118"/>
      <c r="F54" s="16">
        <v>213</v>
      </c>
      <c r="G54" s="11"/>
      <c r="H54" s="16">
        <v>96</v>
      </c>
      <c r="I54" s="11"/>
      <c r="J54" s="16">
        <v>213</v>
      </c>
      <c r="K54" s="11"/>
      <c r="L54" s="16">
        <v>96</v>
      </c>
      <c r="M54" s="4"/>
      <c r="O54" s="76">
        <v>95</v>
      </c>
      <c r="P54" s="76">
        <f t="shared" ref="P54:P56" si="2">J54-O54</f>
        <v>118</v>
      </c>
      <c r="Q54" s="76">
        <f t="shared" si="1"/>
        <v>0</v>
      </c>
      <c r="S54" s="76"/>
    </row>
    <row r="55" spans="1:19" ht="21.75" customHeight="1">
      <c r="A55" s="79" t="s">
        <v>132</v>
      </c>
      <c r="B55" s="118"/>
      <c r="C55" s="118"/>
      <c r="D55" s="118"/>
      <c r="E55" s="118"/>
      <c r="F55" s="16">
        <v>30</v>
      </c>
      <c r="G55" s="11"/>
      <c r="H55" s="16">
        <v>33</v>
      </c>
      <c r="I55" s="11"/>
      <c r="J55" s="16">
        <v>30</v>
      </c>
      <c r="K55" s="11"/>
      <c r="L55" s="14">
        <v>33</v>
      </c>
      <c r="M55" s="4"/>
      <c r="O55" s="76">
        <v>33</v>
      </c>
      <c r="P55" s="76">
        <f t="shared" si="2"/>
        <v>-3</v>
      </c>
      <c r="Q55" s="76">
        <f t="shared" si="1"/>
        <v>0</v>
      </c>
      <c r="S55" s="76"/>
    </row>
    <row r="56" spans="1:19" ht="21.75" customHeight="1">
      <c r="A56" s="79" t="s">
        <v>133</v>
      </c>
      <c r="B56" s="122"/>
      <c r="C56" s="122"/>
      <c r="D56" s="122"/>
      <c r="E56" s="122"/>
      <c r="F56" s="14">
        <v>-24756</v>
      </c>
      <c r="G56" s="7"/>
      <c r="H56" s="14">
        <v>-22620</v>
      </c>
      <c r="I56" s="7"/>
      <c r="J56" s="14">
        <v>-24756</v>
      </c>
      <c r="K56" s="7"/>
      <c r="L56" s="14">
        <v>-22620</v>
      </c>
      <c r="M56" s="4"/>
      <c r="O56" s="76">
        <v>-22621</v>
      </c>
      <c r="P56" s="76">
        <f t="shared" si="2"/>
        <v>-2135</v>
      </c>
      <c r="Q56" s="76">
        <f t="shared" si="1"/>
        <v>0</v>
      </c>
      <c r="S56" s="76"/>
    </row>
    <row r="57" spans="1:19" ht="21.75" customHeight="1">
      <c r="A57" s="79" t="s">
        <v>134</v>
      </c>
      <c r="B57" s="122"/>
      <c r="C57" s="122"/>
      <c r="D57" s="122"/>
      <c r="E57" s="122"/>
      <c r="F57" s="15">
        <v>-437</v>
      </c>
      <c r="G57" s="7"/>
      <c r="H57" s="15">
        <v>0</v>
      </c>
      <c r="I57" s="7"/>
      <c r="J57" s="15">
        <v>-437</v>
      </c>
      <c r="K57" s="7"/>
      <c r="L57" s="15">
        <v>0</v>
      </c>
      <c r="M57" s="4"/>
      <c r="O57" s="76">
        <v>0</v>
      </c>
      <c r="Q57" s="76">
        <f t="shared" si="1"/>
        <v>0</v>
      </c>
      <c r="S57" s="76"/>
    </row>
    <row r="58" spans="1:19" ht="21.75" customHeight="1">
      <c r="A58" s="121" t="s">
        <v>135</v>
      </c>
      <c r="B58" s="118"/>
      <c r="C58" s="118"/>
      <c r="D58" s="118"/>
      <c r="E58" s="118"/>
      <c r="F58" s="20">
        <f>SUM(F54:F57)</f>
        <v>-24950</v>
      </c>
      <c r="G58" s="7"/>
      <c r="H58" s="20">
        <f>SUM(H54:H57)</f>
        <v>-22491</v>
      </c>
      <c r="I58" s="7"/>
      <c r="J58" s="20">
        <f>SUM(J54:J57)</f>
        <v>-24950</v>
      </c>
      <c r="K58" s="7"/>
      <c r="L58" s="20">
        <f>SUM(L54:L57)</f>
        <v>-22491</v>
      </c>
      <c r="M58" s="4"/>
      <c r="O58" s="76"/>
      <c r="Q58" s="76">
        <f t="shared" si="1"/>
        <v>0</v>
      </c>
      <c r="S58" s="76"/>
    </row>
    <row r="59" spans="1:19" ht="21.75" customHeight="1">
      <c r="A59" s="121" t="s">
        <v>136</v>
      </c>
      <c r="B59" s="118"/>
      <c r="C59" s="118"/>
      <c r="D59" s="118"/>
      <c r="E59" s="118"/>
      <c r="F59" s="18"/>
      <c r="G59" s="21"/>
      <c r="H59" s="18"/>
      <c r="I59" s="21"/>
      <c r="J59" s="18"/>
      <c r="K59" s="21"/>
      <c r="L59" s="18"/>
      <c r="M59" s="4"/>
      <c r="O59" s="76"/>
      <c r="Q59" s="76">
        <f t="shared" si="1"/>
        <v>0</v>
      </c>
      <c r="S59" s="76"/>
    </row>
    <row r="60" spans="1:19" ht="21.75" customHeight="1">
      <c r="A60" s="79" t="s">
        <v>137</v>
      </c>
      <c r="B60" s="118"/>
      <c r="C60" s="118"/>
      <c r="D60" s="118"/>
      <c r="E60" s="118"/>
      <c r="F60" s="6">
        <v>2087461</v>
      </c>
      <c r="G60" s="21"/>
      <c r="H60" s="6">
        <v>461033</v>
      </c>
      <c r="I60" s="21"/>
      <c r="J60" s="6">
        <v>2087461</v>
      </c>
      <c r="K60" s="21"/>
      <c r="L60" s="6">
        <v>461033</v>
      </c>
      <c r="M60" s="4"/>
      <c r="N60" s="1"/>
      <c r="O60" s="76">
        <v>461032</v>
      </c>
      <c r="P60" s="76">
        <f t="shared" ref="P60:P66" si="3">J60-O60</f>
        <v>1626429</v>
      </c>
      <c r="Q60" s="76">
        <f t="shared" si="1"/>
        <v>0</v>
      </c>
      <c r="S60" s="76"/>
    </row>
    <row r="61" spans="1:19" ht="21.75" customHeight="1">
      <c r="A61" s="79" t="s">
        <v>138</v>
      </c>
      <c r="B61" s="118"/>
      <c r="C61" s="118"/>
      <c r="D61" s="118"/>
      <c r="E61" s="118"/>
      <c r="F61" s="6">
        <v>-2018463</v>
      </c>
      <c r="G61" s="21"/>
      <c r="H61" s="6">
        <v>-481644</v>
      </c>
      <c r="I61" s="21"/>
      <c r="J61" s="6">
        <v>-2018463</v>
      </c>
      <c r="K61" s="21"/>
      <c r="L61" s="6">
        <v>-481644</v>
      </c>
      <c r="M61" s="4"/>
      <c r="N61" s="1"/>
      <c r="O61" s="76">
        <v>-481643</v>
      </c>
      <c r="P61" s="76">
        <f t="shared" si="3"/>
        <v>-1536820</v>
      </c>
      <c r="Q61" s="76">
        <f t="shared" si="1"/>
        <v>0</v>
      </c>
      <c r="S61" s="76"/>
    </row>
    <row r="62" spans="1:19" ht="21.75" customHeight="1">
      <c r="A62" s="79" t="s">
        <v>139</v>
      </c>
      <c r="B62" s="118"/>
      <c r="C62" s="118"/>
      <c r="D62" s="118"/>
      <c r="E62" s="118"/>
      <c r="F62" s="18">
        <v>-97786</v>
      </c>
      <c r="G62" s="21"/>
      <c r="H62" s="18">
        <v>-107277</v>
      </c>
      <c r="I62" s="21"/>
      <c r="J62" s="18">
        <v>-97786</v>
      </c>
      <c r="K62" s="21"/>
      <c r="L62" s="18">
        <v>-107277</v>
      </c>
      <c r="M62" s="4"/>
      <c r="N62" s="1"/>
      <c r="O62" s="76">
        <v>-107277</v>
      </c>
      <c r="P62" s="76">
        <f t="shared" si="3"/>
        <v>9491</v>
      </c>
      <c r="Q62" s="76">
        <f t="shared" si="1"/>
        <v>0</v>
      </c>
      <c r="S62" s="76"/>
    </row>
    <row r="63" spans="1:19" ht="21.75" customHeight="1">
      <c r="A63" s="121" t="s">
        <v>140</v>
      </c>
      <c r="B63" s="118"/>
      <c r="C63" s="118"/>
      <c r="D63" s="118"/>
      <c r="E63" s="118"/>
      <c r="F63" s="20">
        <f>SUM(F60:F62)</f>
        <v>-28788</v>
      </c>
      <c r="G63" s="7"/>
      <c r="H63" s="20">
        <f>SUM(H60:H62)</f>
        <v>-127888</v>
      </c>
      <c r="I63" s="7"/>
      <c r="J63" s="20">
        <f>SUM(J60:J62)</f>
        <v>-28788</v>
      </c>
      <c r="K63" s="7"/>
      <c r="L63" s="20">
        <f>SUM(L60:L62)</f>
        <v>-127888</v>
      </c>
      <c r="M63" s="4"/>
      <c r="N63" s="1"/>
      <c r="O63" s="76">
        <v>-127888</v>
      </c>
      <c r="P63" s="76">
        <f t="shared" si="3"/>
        <v>99100</v>
      </c>
      <c r="Q63" s="76">
        <f t="shared" si="1"/>
        <v>0</v>
      </c>
      <c r="S63" s="76"/>
    </row>
    <row r="64" spans="1:19" ht="21.75" customHeight="1">
      <c r="A64" s="121" t="s">
        <v>177</v>
      </c>
      <c r="B64" s="118"/>
      <c r="C64" s="118"/>
      <c r="D64" s="118"/>
      <c r="E64" s="118"/>
      <c r="F64" s="6">
        <f>SUM(F41,F58,F63)</f>
        <v>-42329</v>
      </c>
      <c r="G64" s="7"/>
      <c r="H64" s="6">
        <f>SUM(H41,H58,H63)</f>
        <v>6614</v>
      </c>
      <c r="I64" s="7"/>
      <c r="J64" s="6">
        <f>SUM(J41,J58,J63)</f>
        <v>-42329</v>
      </c>
      <c r="K64" s="7"/>
      <c r="L64" s="6">
        <f>SUM(L41,L58,L63)</f>
        <v>6614</v>
      </c>
      <c r="M64" s="4"/>
      <c r="N64" s="1"/>
      <c r="O64" s="76">
        <v>6614</v>
      </c>
      <c r="P64" s="76">
        <f t="shared" si="3"/>
        <v>-48943</v>
      </c>
      <c r="Q64" s="76">
        <f t="shared" si="1"/>
        <v>0</v>
      </c>
      <c r="S64" s="76"/>
    </row>
    <row r="65" spans="1:19" ht="21.75" customHeight="1">
      <c r="A65" s="79" t="s">
        <v>141</v>
      </c>
      <c r="B65" s="118"/>
      <c r="C65" s="118"/>
      <c r="D65" s="118"/>
      <c r="E65" s="118"/>
      <c r="F65" s="6">
        <v>157514</v>
      </c>
      <c r="G65" s="7"/>
      <c r="H65" s="6">
        <v>101429</v>
      </c>
      <c r="I65" s="7"/>
      <c r="J65" s="6">
        <v>157514</v>
      </c>
      <c r="K65" s="7"/>
      <c r="L65" s="6">
        <v>101429</v>
      </c>
      <c r="M65" s="4"/>
      <c r="N65" s="1"/>
      <c r="O65" s="76">
        <v>101429</v>
      </c>
      <c r="P65" s="76">
        <f t="shared" si="3"/>
        <v>56085</v>
      </c>
      <c r="Q65" s="76">
        <f t="shared" si="1"/>
        <v>0</v>
      </c>
      <c r="S65" s="76"/>
    </row>
    <row r="66" spans="1:19" ht="21.75" customHeight="1" thickBot="1">
      <c r="A66" s="121" t="s">
        <v>142</v>
      </c>
      <c r="B66" s="118"/>
      <c r="C66" s="118"/>
      <c r="D66" s="118"/>
      <c r="E66" s="118"/>
      <c r="F66" s="22">
        <f>SUM(F64:F65)</f>
        <v>115185</v>
      </c>
      <c r="G66" s="7"/>
      <c r="H66" s="22">
        <f>SUM(H64:H65)</f>
        <v>108043</v>
      </c>
      <c r="I66" s="7"/>
      <c r="J66" s="22">
        <f>SUM(J64:J65)</f>
        <v>115185</v>
      </c>
      <c r="K66" s="7"/>
      <c r="L66" s="22">
        <f>SUM(L64:L65)</f>
        <v>108043</v>
      </c>
      <c r="M66" s="4"/>
      <c r="N66" s="1"/>
      <c r="O66" s="76">
        <v>108043</v>
      </c>
      <c r="P66" s="76">
        <f t="shared" si="3"/>
        <v>7142</v>
      </c>
      <c r="Q66" s="76">
        <f t="shared" si="1"/>
        <v>0</v>
      </c>
      <c r="S66" s="76"/>
    </row>
    <row r="67" spans="1:19" ht="21.75" customHeight="1" thickTop="1">
      <c r="A67" s="79"/>
      <c r="B67" s="118"/>
      <c r="C67" s="118"/>
      <c r="D67" s="118"/>
      <c r="E67" s="118"/>
      <c r="F67" s="6">
        <f>F66-BS!F12</f>
        <v>0</v>
      </c>
      <c r="G67" s="23"/>
      <c r="H67" s="6"/>
      <c r="I67" s="23"/>
      <c r="J67" s="6">
        <f>J66-BS!J12</f>
        <v>0</v>
      </c>
      <c r="K67" s="23"/>
      <c r="L67" s="6"/>
      <c r="O67" s="76"/>
      <c r="Q67" s="76">
        <f t="shared" si="1"/>
        <v>0</v>
      </c>
      <c r="S67" s="76"/>
    </row>
    <row r="68" spans="1:19" ht="21.75" customHeight="1">
      <c r="A68" s="121" t="s">
        <v>143</v>
      </c>
      <c r="B68" s="118"/>
      <c r="C68" s="118"/>
      <c r="D68" s="118"/>
      <c r="E68" s="118"/>
      <c r="F68" s="6"/>
      <c r="G68" s="7"/>
      <c r="H68" s="6"/>
      <c r="I68" s="7"/>
      <c r="J68" s="6"/>
      <c r="K68" s="7"/>
      <c r="M68" s="4"/>
      <c r="O68" s="76"/>
      <c r="Q68" s="76">
        <f t="shared" si="1"/>
        <v>0</v>
      </c>
      <c r="S68" s="76"/>
    </row>
    <row r="69" spans="1:19" ht="21.75" customHeight="1">
      <c r="A69" s="79" t="s">
        <v>144</v>
      </c>
      <c r="B69" s="118"/>
      <c r="C69" s="118"/>
      <c r="D69" s="118"/>
      <c r="E69" s="118"/>
      <c r="F69" s="6"/>
      <c r="G69" s="7"/>
      <c r="H69" s="6"/>
      <c r="I69" s="7"/>
      <c r="J69" s="6"/>
      <c r="K69" s="7"/>
      <c r="M69" s="4"/>
      <c r="O69" s="76"/>
      <c r="Q69" s="76">
        <f t="shared" si="1"/>
        <v>0</v>
      </c>
      <c r="S69" s="76"/>
    </row>
    <row r="70" spans="1:19" ht="21.75" customHeight="1">
      <c r="A70" s="79" t="s">
        <v>145</v>
      </c>
      <c r="B70" s="118"/>
      <c r="C70" s="118"/>
      <c r="D70" s="118"/>
      <c r="E70" s="118"/>
      <c r="F70" s="76">
        <v>23</v>
      </c>
      <c r="G70" s="7"/>
      <c r="H70" s="76">
        <v>80</v>
      </c>
      <c r="I70" s="7"/>
      <c r="J70" s="76">
        <v>23</v>
      </c>
      <c r="K70" s="7"/>
      <c r="L70" s="76">
        <v>80</v>
      </c>
      <c r="M70" s="4"/>
      <c r="O70" s="76"/>
      <c r="P70" s="4"/>
      <c r="Q70" s="76">
        <f t="shared" si="1"/>
        <v>0</v>
      </c>
      <c r="S70" s="76"/>
    </row>
    <row r="71" spans="1:19" ht="21.75" customHeight="1">
      <c r="A71" s="79" t="s">
        <v>146</v>
      </c>
      <c r="B71" s="118"/>
      <c r="C71" s="118"/>
      <c r="D71" s="118"/>
      <c r="E71" s="118"/>
      <c r="F71" s="76">
        <v>20217</v>
      </c>
      <c r="G71" s="7"/>
      <c r="H71" s="76">
        <v>18931</v>
      </c>
      <c r="I71" s="7"/>
      <c r="J71" s="76">
        <v>20217</v>
      </c>
      <c r="K71" s="7"/>
      <c r="L71" s="76">
        <v>18931</v>
      </c>
      <c r="M71" s="4"/>
      <c r="O71" s="76"/>
      <c r="P71" s="4"/>
      <c r="Q71" s="76">
        <f t="shared" si="1"/>
        <v>0</v>
      </c>
      <c r="S71" s="76"/>
    </row>
    <row r="72" spans="1:19" ht="21.75" customHeight="1">
      <c r="A72" s="79" t="s">
        <v>147</v>
      </c>
      <c r="B72" s="118"/>
      <c r="C72" s="118"/>
      <c r="D72" s="118"/>
      <c r="E72" s="118"/>
      <c r="F72" s="76">
        <v>1232</v>
      </c>
      <c r="G72" s="7"/>
      <c r="H72" s="76">
        <v>1109</v>
      </c>
      <c r="I72" s="7"/>
      <c r="J72" s="76">
        <v>1232</v>
      </c>
      <c r="K72" s="7"/>
      <c r="L72" s="76">
        <v>1109</v>
      </c>
      <c r="M72" s="4"/>
      <c r="N72" s="4"/>
      <c r="O72" s="76"/>
      <c r="P72" s="4"/>
      <c r="Q72" s="76">
        <f t="shared" si="1"/>
        <v>0</v>
      </c>
      <c r="S72" s="76"/>
    </row>
    <row r="73" spans="1:19" ht="21.75" customHeight="1">
      <c r="A73" s="79" t="s">
        <v>148</v>
      </c>
      <c r="B73" s="118"/>
      <c r="C73" s="118"/>
      <c r="D73" s="118"/>
      <c r="E73" s="118"/>
      <c r="F73" s="76">
        <v>0</v>
      </c>
      <c r="G73" s="7"/>
      <c r="H73" s="76">
        <v>0</v>
      </c>
      <c r="I73" s="7"/>
      <c r="J73" s="10">
        <v>97813</v>
      </c>
      <c r="K73" s="7"/>
      <c r="L73" s="10">
        <v>97813</v>
      </c>
      <c r="M73" s="4"/>
      <c r="N73" s="4"/>
      <c r="O73" s="76"/>
      <c r="P73" s="4"/>
      <c r="Q73" s="76">
        <f t="shared" si="1"/>
        <v>97813</v>
      </c>
      <c r="S73" s="76"/>
    </row>
    <row r="74" spans="1:19" ht="21.75" customHeight="1">
      <c r="A74" s="79" t="s">
        <v>175</v>
      </c>
      <c r="B74" s="118"/>
      <c r="C74" s="118"/>
      <c r="D74" s="118"/>
      <c r="E74" s="118"/>
      <c r="F74" s="76">
        <v>0</v>
      </c>
      <c r="G74" s="76">
        <v>0</v>
      </c>
      <c r="H74" s="76">
        <v>0</v>
      </c>
      <c r="I74" s="7"/>
      <c r="J74" s="10">
        <v>5000</v>
      </c>
      <c r="K74" s="7"/>
      <c r="L74" s="10">
        <v>0</v>
      </c>
      <c r="M74" s="4"/>
      <c r="N74" s="4"/>
      <c r="O74" s="76"/>
      <c r="P74" s="4"/>
      <c r="Q74" s="76">
        <f t="shared" si="1"/>
        <v>0</v>
      </c>
      <c r="S74" s="76"/>
    </row>
    <row r="75" spans="1:19" ht="21.75" customHeight="1">
      <c r="A75" s="79" t="s">
        <v>149</v>
      </c>
      <c r="B75" s="118"/>
      <c r="C75" s="118"/>
      <c r="D75" s="118"/>
      <c r="E75" s="118"/>
      <c r="F75" s="76">
        <v>154410</v>
      </c>
      <c r="G75" s="7"/>
      <c r="H75" s="76">
        <v>32035</v>
      </c>
      <c r="I75" s="7"/>
      <c r="J75" s="76">
        <v>154410</v>
      </c>
      <c r="K75" s="7"/>
      <c r="L75" s="76">
        <v>32035</v>
      </c>
      <c r="M75" s="4"/>
      <c r="N75" s="4"/>
      <c r="O75" s="76"/>
      <c r="Q75" s="76">
        <f t="shared" ref="Q75:Q96" si="4">L75-H75</f>
        <v>0</v>
      </c>
      <c r="S75" s="76"/>
    </row>
    <row r="76" spans="1:19" ht="21.75" customHeight="1">
      <c r="A76" s="79"/>
      <c r="B76" s="118"/>
      <c r="C76" s="118"/>
      <c r="D76" s="118"/>
      <c r="E76" s="118"/>
      <c r="G76" s="7"/>
      <c r="I76" s="7"/>
      <c r="K76" s="7"/>
      <c r="M76" s="4"/>
      <c r="N76" s="4"/>
      <c r="O76" s="76"/>
      <c r="Q76" s="76"/>
      <c r="S76" s="76"/>
    </row>
    <row r="77" spans="1:19" ht="21.75" customHeight="1">
      <c r="A77" s="53" t="s">
        <v>60</v>
      </c>
      <c r="B77" s="118"/>
      <c r="C77" s="118"/>
      <c r="D77" s="118"/>
      <c r="E77" s="118"/>
      <c r="G77" s="7"/>
      <c r="I77" s="7"/>
      <c r="K77" s="7"/>
      <c r="M77" s="4"/>
      <c r="N77" s="4"/>
      <c r="O77" s="76"/>
      <c r="Q77" s="76"/>
      <c r="S77" s="76"/>
    </row>
    <row r="78" spans="1:19" ht="21.75" customHeight="1">
      <c r="A78" s="79"/>
      <c r="B78" s="118"/>
      <c r="C78" s="118"/>
      <c r="D78" s="118"/>
      <c r="E78" s="118"/>
      <c r="G78" s="7"/>
      <c r="I78" s="7"/>
      <c r="K78" s="7"/>
      <c r="M78" s="4"/>
      <c r="N78" s="4"/>
      <c r="O78" s="76"/>
      <c r="Q78" s="76"/>
      <c r="S78" s="76"/>
    </row>
    <row r="79" spans="1:19" ht="21.75" customHeight="1">
      <c r="A79" s="79"/>
      <c r="B79" s="118"/>
      <c r="C79" s="118"/>
      <c r="D79" s="118"/>
      <c r="E79" s="118"/>
      <c r="G79" s="7"/>
      <c r="I79" s="7"/>
      <c r="K79" s="7"/>
      <c r="M79" s="4"/>
      <c r="N79" s="4"/>
      <c r="O79" s="76"/>
      <c r="Q79" s="76"/>
      <c r="S79" s="76"/>
    </row>
    <row r="80" spans="1:19" ht="21.75" customHeight="1">
      <c r="A80" s="79"/>
      <c r="B80" s="118"/>
      <c r="C80" s="118"/>
      <c r="D80" s="118"/>
      <c r="E80" s="118"/>
      <c r="F80" s="6"/>
      <c r="G80" s="7"/>
      <c r="H80" s="6"/>
      <c r="I80" s="7"/>
      <c r="J80" s="6"/>
      <c r="L80" s="6"/>
      <c r="M80" s="4"/>
      <c r="Q80" s="76">
        <f t="shared" si="4"/>
        <v>0</v>
      </c>
      <c r="S80" s="76"/>
    </row>
    <row r="81" spans="1:17" ht="21.75" customHeight="1">
      <c r="B81" s="118"/>
      <c r="C81" s="118"/>
      <c r="D81" s="118"/>
      <c r="E81" s="118"/>
      <c r="F81" s="6"/>
      <c r="G81" s="7"/>
      <c r="H81" s="6"/>
      <c r="I81" s="7"/>
      <c r="J81" s="6"/>
      <c r="L81" s="6"/>
      <c r="O81" s="76"/>
      <c r="Q81" s="76">
        <f t="shared" si="4"/>
        <v>0</v>
      </c>
    </row>
    <row r="82" spans="1:17" ht="21.75" customHeight="1">
      <c r="A82" s="79"/>
      <c r="B82" s="118"/>
      <c r="C82" s="118"/>
      <c r="D82" s="118"/>
      <c r="E82" s="118"/>
      <c r="F82" s="6"/>
      <c r="G82" s="7"/>
      <c r="H82" s="6"/>
      <c r="I82" s="7"/>
      <c r="J82" s="6"/>
      <c r="L82" s="6"/>
      <c r="M82" s="1"/>
      <c r="O82" s="76"/>
      <c r="Q82" s="76">
        <f t="shared" si="4"/>
        <v>0</v>
      </c>
    </row>
    <row r="83" spans="1:17" ht="21.75" customHeight="1">
      <c r="A83" s="79"/>
      <c r="B83" s="118"/>
      <c r="C83" s="118"/>
      <c r="D83" s="118"/>
      <c r="E83" s="118"/>
      <c r="F83" s="6"/>
      <c r="G83" s="7"/>
      <c r="H83" s="6"/>
      <c r="I83" s="7"/>
      <c r="J83" s="6"/>
      <c r="L83" s="6"/>
      <c r="M83" s="1"/>
      <c r="O83" s="76"/>
      <c r="Q83" s="76">
        <f t="shared" si="4"/>
        <v>0</v>
      </c>
    </row>
    <row r="84" spans="1:17" ht="21.75" customHeight="1">
      <c r="A84" s="79"/>
      <c r="B84" s="118"/>
      <c r="C84" s="118"/>
      <c r="D84" s="118"/>
      <c r="E84" s="118"/>
      <c r="F84" s="6"/>
      <c r="G84" s="7"/>
      <c r="H84" s="6"/>
      <c r="I84" s="7"/>
      <c r="J84" s="6"/>
      <c r="L84" s="6"/>
      <c r="Q84" s="76">
        <f t="shared" si="4"/>
        <v>0</v>
      </c>
    </row>
    <row r="85" spans="1:17" ht="21.75" customHeight="1">
      <c r="B85" s="118"/>
      <c r="C85" s="118"/>
      <c r="D85" s="118"/>
      <c r="E85" s="118"/>
      <c r="F85" s="6"/>
      <c r="G85" s="7"/>
      <c r="H85" s="6"/>
      <c r="I85" s="7"/>
      <c r="J85" s="6"/>
      <c r="L85" s="6"/>
      <c r="Q85" s="76">
        <f t="shared" si="4"/>
        <v>0</v>
      </c>
    </row>
    <row r="86" spans="1:17" ht="21.75" customHeight="1">
      <c r="Q86" s="76">
        <f t="shared" si="4"/>
        <v>0</v>
      </c>
    </row>
    <row r="87" spans="1:17" ht="21.75" customHeight="1">
      <c r="Q87" s="76">
        <f t="shared" si="4"/>
        <v>0</v>
      </c>
    </row>
    <row r="88" spans="1:17" ht="21.75" customHeight="1">
      <c r="Q88" s="76">
        <f t="shared" si="4"/>
        <v>0</v>
      </c>
    </row>
    <row r="89" spans="1:17" ht="21.75" customHeight="1">
      <c r="Q89" s="76">
        <f t="shared" si="4"/>
        <v>0</v>
      </c>
    </row>
    <row r="90" spans="1:17" ht="21.75" customHeight="1">
      <c r="Q90" s="76">
        <f t="shared" si="4"/>
        <v>0</v>
      </c>
    </row>
    <row r="91" spans="1:17" ht="21.75" customHeight="1">
      <c r="Q91" s="76">
        <f t="shared" si="4"/>
        <v>0</v>
      </c>
    </row>
    <row r="92" spans="1:17" ht="21.75" customHeight="1">
      <c r="Q92" s="76">
        <f t="shared" si="4"/>
        <v>0</v>
      </c>
    </row>
    <row r="93" spans="1:17" ht="21.75" customHeight="1">
      <c r="Q93" s="76">
        <f t="shared" si="4"/>
        <v>0</v>
      </c>
    </row>
    <row r="94" spans="1:17" ht="21.75" customHeight="1">
      <c r="Q94" s="76">
        <f t="shared" si="4"/>
        <v>0</v>
      </c>
    </row>
    <row r="95" spans="1:17" ht="21.75" customHeight="1">
      <c r="Q95" s="76">
        <f t="shared" si="4"/>
        <v>0</v>
      </c>
    </row>
    <row r="96" spans="1:17" ht="21.75" customHeight="1">
      <c r="Q96" s="76">
        <f t="shared" si="4"/>
        <v>0</v>
      </c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98" right="0.39370078740157499" top="0.59055118110236204" bottom="0" header="0.31496062992126" footer="0.31496062992126"/>
  <pageSetup paperSize="9" scale="75" fitToHeight="0" orientation="portrait" r:id="rId1"/>
  <headerFooter alignWithMargins="0"/>
  <rowBreaks count="2" manualBreakCount="2">
    <brk id="45" max="16383" man="1"/>
    <brk id="8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8DD27A8CCDF04A9116C546DE098B62" ma:contentTypeVersion="16" ma:contentTypeDescription="Create a new document." ma:contentTypeScope="" ma:versionID="4f6b8584cfc3e505b94bc1d8f3190914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9fbb71e2af5e5c768dbdd90a27e123cd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DA7D0-AA32-4525-89BD-5477467D5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9C896E-48EB-44A4-B7B6-09DBF1B88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94962-16FD-4104-BD18-58693A76AD60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6dbefa04-6078-4424-b59c-c9b0eb79123f"/>
    <ds:schemaRef ds:uri="http://schemas.microsoft.com/office/2006/metadata/properties"/>
    <ds:schemaRef ds:uri="8584ffa4-3a29-4f88-a0e7-30a8bb8ab931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2026-04-29T14:18:46Z</cp:lastPrinted>
  <dcterms:created xsi:type="dcterms:W3CDTF">1999-07-16T06:31:12Z</dcterms:created>
  <dcterms:modified xsi:type="dcterms:W3CDTF">2026-04-30T11:17:58Z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