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6\Q1'2026\"/>
    </mc:Choice>
  </mc:AlternateContent>
  <xr:revisionPtr revIDLastSave="0" documentId="13_ncr:1_{A3327D21-36B5-476A-B812-67FC98DE42FD}" xr6:coauthVersionLast="47" xr6:coauthVersionMax="47" xr10:uidLastSave="{00000000-0000-0000-0000-000000000000}"/>
  <bookViews>
    <workbookView xWindow="-108" yWindow="-108" windowWidth="23256" windowHeight="12456" firstSheet="2" activeTab="6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BS!$A$1:$L$80</definedName>
    <definedName name="_xlnm.Print_Area" localSheetId="6">CF!$A$1:$L$81</definedName>
    <definedName name="_xlnm.Print_Area" localSheetId="3">PL!$A$1:$L$45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3" l="1"/>
  <c r="J59" i="3"/>
  <c r="L59" i="3"/>
  <c r="H64" i="3"/>
  <c r="J64" i="3"/>
  <c r="L64" i="3"/>
  <c r="H12" i="23"/>
  <c r="J12" i="23"/>
  <c r="L12" i="23"/>
  <c r="H17" i="23"/>
  <c r="J17" i="23"/>
  <c r="J18" i="23" s="1"/>
  <c r="J22" i="23" s="1"/>
  <c r="J24" i="23" s="1"/>
  <c r="L17" i="23"/>
  <c r="H18" i="23"/>
  <c r="L18" i="23"/>
  <c r="H22" i="23"/>
  <c r="H24" i="23" s="1"/>
  <c r="L22" i="23"/>
  <c r="L24" i="23" s="1"/>
  <c r="L28" i="23" l="1"/>
  <c r="L34" i="23" s="1"/>
  <c r="L31" i="23"/>
  <c r="H28" i="23"/>
  <c r="H34" i="23" s="1"/>
  <c r="H31" i="23"/>
  <c r="J31" i="23"/>
  <c r="J28" i="23"/>
  <c r="J34" i="23" s="1"/>
  <c r="F17" i="23" l="1"/>
  <c r="F12" i="23"/>
  <c r="F18" i="23" l="1"/>
  <c r="F22" i="23" s="1"/>
  <c r="F24" i="23" s="1"/>
  <c r="H18" i="18"/>
  <c r="J18" i="18"/>
  <c r="L18" i="18"/>
  <c r="F64" i="3" l="1"/>
  <c r="F18" i="18"/>
  <c r="J38" i="23" l="1"/>
  <c r="F31" i="23"/>
  <c r="F38" i="23" s="1"/>
  <c r="F28" i="23"/>
  <c r="F34" i="23" s="1"/>
  <c r="J53" i="18" l="1"/>
  <c r="F53" i="18"/>
  <c r="L60" i="18" l="1"/>
  <c r="J60" i="18"/>
  <c r="J61" i="18" s="1"/>
  <c r="H60" i="18"/>
  <c r="F60" i="18"/>
  <c r="F61" i="18" s="1"/>
  <c r="F30" i="18"/>
  <c r="H30" i="18"/>
  <c r="J30" i="18"/>
  <c r="F59" i="3" l="1"/>
  <c r="L30" i="18"/>
  <c r="M10" i="21" l="1"/>
  <c r="M10" i="22"/>
  <c r="K18" i="21"/>
  <c r="M18" i="21" s="1"/>
  <c r="M12" i="21"/>
  <c r="K18" i="22"/>
  <c r="M18" i="22" s="1"/>
  <c r="M12" i="22"/>
  <c r="L31" i="18"/>
  <c r="L53" i="18"/>
  <c r="L61" i="18" s="1"/>
  <c r="L67" i="18"/>
  <c r="L68" i="18"/>
  <c r="L70" i="18"/>
  <c r="L71" i="18"/>
  <c r="H71" i="18"/>
  <c r="H70" i="18"/>
  <c r="H68" i="18"/>
  <c r="H67" i="18"/>
  <c r="M16" i="21"/>
  <c r="M16" i="22"/>
  <c r="I19" i="22"/>
  <c r="I20" i="22" s="1"/>
  <c r="G19" i="22"/>
  <c r="G20" i="22" s="1"/>
  <c r="E19" i="22"/>
  <c r="E20" i="22" s="1"/>
  <c r="I13" i="22"/>
  <c r="I14" i="22" s="1"/>
  <c r="G13" i="22"/>
  <c r="G14" i="22" s="1"/>
  <c r="E13" i="22"/>
  <c r="E14" i="22" s="1"/>
  <c r="E19" i="21"/>
  <c r="E20" i="21" s="1"/>
  <c r="I19" i="21"/>
  <c r="I20" i="21" s="1"/>
  <c r="G19" i="21"/>
  <c r="G20" i="21" s="1"/>
  <c r="I13" i="21"/>
  <c r="I14" i="21" s="1"/>
  <c r="G13" i="21"/>
  <c r="G14" i="21" s="1"/>
  <c r="E13" i="21"/>
  <c r="E14" i="21" s="1"/>
  <c r="H53" i="18"/>
  <c r="H61" i="18" s="1"/>
  <c r="J68" i="18" l="1"/>
  <c r="J67" i="18"/>
  <c r="J70" i="18"/>
  <c r="F67" i="18"/>
  <c r="F68" i="18"/>
  <c r="F70" i="18"/>
  <c r="H31" i="18"/>
  <c r="L72" i="18"/>
  <c r="H72" i="18"/>
  <c r="F31" i="18"/>
  <c r="H9" i="3"/>
  <c r="H26" i="3" s="1"/>
  <c r="H36" i="3" s="1"/>
  <c r="H41" i="3" s="1"/>
  <c r="H65" i="3" s="1"/>
  <c r="H67" i="3" s="1"/>
  <c r="L9" i="3"/>
  <c r="L26" i="3" s="1"/>
  <c r="L36" i="3" s="1"/>
  <c r="L41" i="3" s="1"/>
  <c r="L65" i="3" s="1"/>
  <c r="L67" i="3" s="1"/>
  <c r="J31" i="18"/>
  <c r="L73" i="18" l="1"/>
  <c r="L74" i="18" s="1"/>
  <c r="L38" i="23"/>
  <c r="J9" i="3"/>
  <c r="J26" i="3" s="1"/>
  <c r="J36" i="3" s="1"/>
  <c r="J41" i="3" s="1"/>
  <c r="J65" i="3" s="1"/>
  <c r="J67" i="3" s="1"/>
  <c r="J68" i="3" s="1"/>
  <c r="K17" i="21"/>
  <c r="M17" i="21" s="1"/>
  <c r="M19" i="21" s="1"/>
  <c r="M20" i="21" s="1"/>
  <c r="F9" i="3"/>
  <c r="F26" i="3" s="1"/>
  <c r="H73" i="18"/>
  <c r="H74" i="18" s="1"/>
  <c r="K13" i="22"/>
  <c r="K14" i="22" s="1"/>
  <c r="H38" i="23"/>
  <c r="K17" i="22"/>
  <c r="K13" i="21"/>
  <c r="K14" i="21" s="1"/>
  <c r="M11" i="21"/>
  <c r="M13" i="21" s="1"/>
  <c r="M14" i="21" s="1"/>
  <c r="F36" i="3" l="1"/>
  <c r="F41" i="3" s="1"/>
  <c r="F65" i="3" s="1"/>
  <c r="F67" i="3" s="1"/>
  <c r="F68" i="3" s="1"/>
  <c r="M11" i="22"/>
  <c r="M13" i="22" s="1"/>
  <c r="M14" i="22" s="1"/>
  <c r="K19" i="21"/>
  <c r="K20" i="21" s="1"/>
  <c r="M17" i="22"/>
  <c r="M19" i="22" s="1"/>
  <c r="M20" i="22" s="1"/>
  <c r="K19" i="22"/>
  <c r="K20" i="22" s="1"/>
  <c r="F71" i="18" l="1"/>
  <c r="F72" i="18" s="1"/>
  <c r="F73" i="18" s="1"/>
  <c r="F74" i="18" s="1"/>
  <c r="J71" i="18"/>
  <c r="J72" i="18" s="1"/>
  <c r="J73" i="18" s="1"/>
  <c r="J74" i="18" s="1"/>
</calcChain>
</file>

<file path=xl/sharedStrings.xml><?xml version="1.0" encoding="utf-8"?>
<sst xmlns="http://schemas.openxmlformats.org/spreadsheetml/2006/main" count="274" uniqueCount="176">
  <si>
    <t>2, 3</t>
  </si>
  <si>
    <t>2, 6, 10</t>
  </si>
  <si>
    <t>Statement of financial position</t>
  </si>
  <si>
    <t>(Unit: Thousand Baht)</t>
  </si>
  <si>
    <t>Consolidated financial statements</t>
  </si>
  <si>
    <t>Separate financial statements</t>
  </si>
  <si>
    <t>As at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</si>
  <si>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</si>
  <si>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</si>
  <si>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</si>
  <si>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</si>
  <si>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</si>
  <si>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</si>
  <si>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</si>
  <si>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Current portion of finance lease receivables</t>
  </si>
  <si>
    <t>Inventories</t>
  </si>
  <si>
    <t>Withholding tax deducted at source</t>
  </si>
  <si>
    <t>Other current assets</t>
  </si>
  <si>
    <t>Total current assets</t>
  </si>
  <si>
    <t>Non-current assets</t>
  </si>
  <si>
    <t>Finance lease receivables - net of current portion</t>
  </si>
  <si>
    <t>Investments in associates</t>
  </si>
  <si>
    <t>Investment properties</t>
  </si>
  <si>
    <t xml:space="preserve">Property, plant and equipment </t>
  </si>
  <si>
    <t>Right-of-use assets</t>
  </si>
  <si>
    <t>Intangible assets</t>
  </si>
  <si>
    <t>Goodwill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</si>
  <si>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</si>
  <si>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</si>
  <si>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</si>
  <si>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</si>
  <si>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</si>
  <si>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</si>
  <si>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</si>
  <si>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</si>
  <si>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Short-term loans from financial institutions </t>
  </si>
  <si>
    <t xml:space="preserve">Current portion of lease liabilities </t>
  </si>
  <si>
    <t>Other current liabilities</t>
  </si>
  <si>
    <t>Total current liabilities</t>
  </si>
  <si>
    <t>Non-current liabilities</t>
  </si>
  <si>
    <t>Lease liabilities - net of current portion</t>
  </si>
  <si>
    <t>Provision for decommissioning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</si>
  <si>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</si>
  <si>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</si>
  <si>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</si>
  <si>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</si>
  <si>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</si>
  <si>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</si>
  <si>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</si>
  <si>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366,398,859 ordinary shares of Baht 1 each</t>
  </si>
  <si>
    <t xml:space="preserve">   Issued and fully paid up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</si>
  <si>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</si>
  <si>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</si>
  <si>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</si>
  <si>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</si>
  <si>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</si>
  <si>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</si>
  <si>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</si>
  <si>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(Unit: Thousand Baht except earnings per share expressed in Baht)</t>
  </si>
  <si>
    <t>Revenues</t>
  </si>
  <si>
    <t>Revenue from contracts with customers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</si>
  <si>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</si>
  <si>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</si>
  <si>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</si>
  <si>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</si>
  <si>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</si>
  <si>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</si>
  <si>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</si>
  <si>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</si>
  <si>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Share of profit from investments in associates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</si>
  <si>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</si>
  <si>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</si>
  <si>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</si>
  <si>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</si>
  <si>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</si>
  <si>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</si>
  <si>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</si>
  <si>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</si>
  <si>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</si>
  <si>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</si>
  <si>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</si>
  <si>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</si>
  <si>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 xml:space="preserve">   Profit attributable to equity holders of the Company (Baht)</t>
  </si>
  <si>
    <t xml:space="preserve">   Weighted average number of ordinary shares (Thousand shares)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</si>
  <si>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</si>
  <si>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</si>
  <si>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</si>
  <si>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</si>
  <si>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</si>
  <si>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</si>
  <si>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</si>
  <si>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statutotry reserve</t>
  </si>
  <si>
    <t>Unappropriated</t>
  </si>
  <si>
    <t>equity</t>
  </si>
  <si>
    <t>Issued</t>
  </si>
  <si>
    <t>statutory reserve</t>
  </si>
  <si>
    <t>Supplemental cash flow information</t>
  </si>
  <si>
    <t>Non-cash related transactions</t>
  </si>
  <si>
    <t xml:space="preserve">   Transfer inventories to equipment</t>
  </si>
  <si>
    <t xml:space="preserve">   Payables for purchases of plant and equipment </t>
  </si>
  <si>
    <t xml:space="preserve">   Payables for purchases of computer software</t>
  </si>
  <si>
    <t xml:space="preserve">   Payable from the entire business transfer from subsidiary</t>
  </si>
  <si>
    <t xml:space="preserve">   Right-of-use assets increase from leases</t>
  </si>
  <si>
    <t xml:space="preserve">Cash flows from investing activities </t>
  </si>
  <si>
    <t>Cash received from interest income</t>
  </si>
  <si>
    <t>Proceeds from disposals of equipment</t>
  </si>
  <si>
    <t xml:space="preserve">Purchases of equipment </t>
  </si>
  <si>
    <t>Purchases of computer software</t>
  </si>
  <si>
    <t>Net cash used in investing activities</t>
  </si>
  <si>
    <t xml:space="preserve">Cash flows from financing activities </t>
  </si>
  <si>
    <t xml:space="preserve">Cash received from short-term loans from financial institutions </t>
  </si>
  <si>
    <t xml:space="preserve">Repayment of short-term loans from financial institutions </t>
  </si>
  <si>
    <t>Cash paid for lease liabilities</t>
  </si>
  <si>
    <t>Net cash used in financing activities</t>
  </si>
  <si>
    <t>Cash and cash equivalents at beginning of period</t>
  </si>
  <si>
    <t xml:space="preserve">Cash and cash equivalents at end of period </t>
  </si>
  <si>
    <t>Operating liabilities increase (decrease)</t>
  </si>
  <si>
    <t xml:space="preserve">   Other current liabilities</t>
  </si>
  <si>
    <t>Cash from operating activities</t>
  </si>
  <si>
    <t>Net cash from operating activities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</si>
  <si>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</si>
  <si>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</si>
  <si>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</si>
  <si>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</si>
  <si>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</si>
  <si>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</si>
  <si>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</si>
  <si>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</si>
  <si>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</si>
  <si>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</si>
  <si>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</si>
  <si>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Share of profit from investments in associates</t>
  </si>
  <si>
    <t xml:space="preserve">   Interest income</t>
  </si>
  <si>
    <t xml:space="preserve">   Interest expenses</t>
  </si>
  <si>
    <t xml:space="preserve">   Reversal of provision for decommissioning</t>
  </si>
  <si>
    <t xml:space="preserve">   Loss on disposals/write off of equipment</t>
  </si>
  <si>
    <t xml:space="preserve">   Net difference of right-of-use assets and lease liabilities arising </t>
  </si>
  <si>
    <t xml:space="preserve">      from termination of contracts</t>
  </si>
  <si>
    <t xml:space="preserve">   Finance lease receivables</t>
  </si>
  <si>
    <t xml:space="preserve">   Cash paid for interest expenses</t>
  </si>
  <si>
    <t xml:space="preserve">   Cash paid for income tax</t>
  </si>
  <si>
    <t xml:space="preserve">   Cash paid for retirement benefits</t>
  </si>
  <si>
    <t>Directors</t>
  </si>
  <si>
    <t>Balance as at 31 March 2025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</si>
  <si>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</si>
  <si>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</si>
  <si>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</si>
  <si>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</si>
  <si>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</si>
  <si>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Provision for employee benefits </t>
  </si>
  <si>
    <t>Income tax payable</t>
  </si>
  <si>
    <t xml:space="preserve">   Unrealised gain on exchange rate</t>
  </si>
  <si>
    <t xml:space="preserve">   Trade and other current payables</t>
  </si>
  <si>
    <t xml:space="preserve">   Trade and other current receivables</t>
  </si>
  <si>
    <t>Profit or loss:</t>
  </si>
  <si>
    <t>Other comprehensive income:</t>
  </si>
  <si>
    <t>As at 31 March 2026</t>
  </si>
  <si>
    <t>31 March 2026</t>
  </si>
  <si>
    <t>For the three-month period ended 31 March 2026</t>
  </si>
  <si>
    <t>2026</t>
  </si>
  <si>
    <t>Balance as at 1 January 2026</t>
  </si>
  <si>
    <t>Balance as at 31 March 2026</t>
  </si>
  <si>
    <t>31 December 2025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</si>
  <si>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</si>
  <si>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</si>
  <si>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</si>
  <si>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</si>
  <si>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</si>
  <si>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   Allowance for diminution in inventory value</t>
  </si>
  <si>
    <t xml:space="preserve">   Reversal other provision for liabilities</t>
  </si>
  <si>
    <t>IT City Public Company Limited and its subsidiaries</t>
  </si>
  <si>
    <t xml:space="preserve">   Cash received for income tax</t>
  </si>
  <si>
    <t xml:space="preserve">   Payable from investment in subsidiary</t>
  </si>
  <si>
    <t xml:space="preserve">   Allowance for impairment loss on assets (reversal)</t>
  </si>
  <si>
    <t>Net increase (decrease) in cash and cash equivalents</t>
  </si>
  <si>
    <t>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</si>
</sst>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</cellStyleXfs>
  <cellXfs count="114">
    <xf numFmtId="0" fontId="0" fillId="0" borderId="0" xfId="0"/>
    <xf numFmtId="3" fontId="9" fillId="0" borderId="0" xfId="15" applyNumberFormat="1" applyFont="1" applyFill="1" applyAlignment="1">
      <alignment horizontal="centerContinuous"/>
    </xf>
    <xf numFmtId="49" fontId="9" fillId="0" borderId="3" xfId="15" quotePrefix="1" applyNumberFormat="1" applyFont="1" applyFill="1" applyBorder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3" fontId="9" fillId="0" borderId="0" xfId="1" applyNumberFormat="1" applyFont="1" applyFill="1" applyAlignment="1"/>
    <xf numFmtId="41" fontId="9" fillId="0" borderId="0" xfId="10" applyNumberFormat="1" applyFont="1" applyFill="1" applyAlignment="1"/>
    <xf numFmtId="44" fontId="9" fillId="0" borderId="0" xfId="1" applyNumberFormat="1" applyFont="1" applyFill="1" applyAlignment="1">
      <alignment horizontal="center" wrapText="1"/>
    </xf>
    <xf numFmtId="4" fontId="9" fillId="0" borderId="0" xfId="1" applyFont="1" applyFill="1" applyAlignment="1"/>
    <xf numFmtId="3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41" fontId="9" fillId="0" borderId="0" xfId="1" applyNumberFormat="1" applyFont="1" applyFill="1" applyBorder="1" applyAlignment="1" applyProtection="1"/>
    <xf numFmtId="38" fontId="9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8" fontId="8" fillId="0" borderId="0" xfId="0" quotePrefix="1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9" fillId="0" borderId="3" xfId="0" applyNumberFormat="1" applyFont="1" applyBorder="1" applyAlignment="1">
      <alignment horizontal="center"/>
    </xf>
    <xf numFmtId="168" fontId="9" fillId="0" borderId="3" xfId="0" quotePrefix="1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41" fontId="9" fillId="0" borderId="6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168" fontId="9" fillId="0" borderId="0" xfId="0" applyNumberFormat="1" applyFont="1"/>
    <xf numFmtId="168" fontId="8" fillId="0" borderId="0" xfId="0" applyNumberFormat="1" applyFont="1"/>
    <xf numFmtId="168" fontId="14" fillId="0" borderId="0" xfId="0" applyNumberFormat="1" applyFont="1"/>
    <xf numFmtId="49" fontId="13" fillId="0" borderId="0" xfId="0" applyNumberFormat="1" applyFont="1"/>
    <xf numFmtId="0" fontId="9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43" fontId="9" fillId="0" borderId="0" xfId="0" applyNumberFormat="1" applyFont="1"/>
    <xf numFmtId="38" fontId="9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Continuous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38" fontId="11" fillId="0" borderId="0" xfId="14" applyNumberFormat="1" applyFont="1" applyAlignment="1">
      <alignment horizontal="center"/>
    </xf>
    <xf numFmtId="38" fontId="9" fillId="0" borderId="0" xfId="14" applyNumberFormat="1" applyFont="1"/>
    <xf numFmtId="0" fontId="11" fillId="0" borderId="0" xfId="14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37" fontId="9" fillId="0" borderId="0" xfId="14" applyNumberFormat="1" applyFont="1" applyAlignment="1">
      <alignment horizontal="center"/>
    </xf>
    <xf numFmtId="41" fontId="10" fillId="0" borderId="0" xfId="0" applyNumberFormat="1" applyFont="1"/>
    <xf numFmtId="38" fontId="9" fillId="0" borderId="0" xfId="0" applyNumberFormat="1" applyFont="1"/>
    <xf numFmtId="0" fontId="12" fillId="0" borderId="0" xfId="0" applyFont="1" applyAlignment="1">
      <alignment horizontal="center"/>
    </xf>
    <xf numFmtId="172" fontId="10" fillId="0" borderId="0" xfId="0" applyNumberFormat="1" applyFont="1"/>
    <xf numFmtId="172" fontId="10" fillId="0" borderId="0" xfId="16" applyNumberFormat="1" applyFont="1"/>
    <xf numFmtId="41" fontId="9" fillId="0" borderId="0" xfId="0" applyNumberFormat="1" applyFont="1"/>
    <xf numFmtId="43" fontId="9" fillId="0" borderId="0" xfId="0" applyNumberFormat="1" applyFont="1" applyAlignment="1">
      <alignment wrapText="1"/>
    </xf>
    <xf numFmtId="41" fontId="10" fillId="0" borderId="3" xfId="16" applyNumberFormat="1" applyFont="1" applyBorder="1"/>
    <xf numFmtId="41" fontId="10" fillId="0" borderId="3" xfId="0" applyNumberFormat="1" applyFont="1" applyBorder="1"/>
    <xf numFmtId="38" fontId="9" fillId="0" borderId="0" xfId="0" applyNumberFormat="1" applyFont="1" applyAlignment="1">
      <alignment horizontal="center"/>
    </xf>
    <xf numFmtId="49" fontId="9" fillId="0" borderId="0" xfId="0" applyNumberFormat="1" applyFont="1"/>
    <xf numFmtId="38" fontId="12" fillId="0" borderId="0" xfId="0" applyNumberFormat="1" applyFont="1" applyAlignment="1">
      <alignment horizontal="center"/>
    </xf>
    <xf numFmtId="41" fontId="10" fillId="0" borderId="5" xfId="0" applyNumberFormat="1" applyFont="1" applyBorder="1"/>
    <xf numFmtId="41" fontId="10" fillId="0" borderId="4" xfId="0" applyNumberFormat="1" applyFont="1" applyBorder="1"/>
    <xf numFmtId="41" fontId="9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"/>
    </xf>
    <xf numFmtId="172" fontId="10" fillId="0" borderId="9" xfId="0" applyNumberFormat="1" applyFont="1" applyBorder="1"/>
    <xf numFmtId="172" fontId="10" fillId="0" borderId="9" xfId="16" applyNumberFormat="1" applyFont="1" applyBorder="1"/>
    <xf numFmtId="41" fontId="9" fillId="0" borderId="3" xfId="0" applyNumberFormat="1" applyFont="1" applyBorder="1"/>
    <xf numFmtId="0" fontId="9" fillId="0" borderId="8" xfId="0" applyFont="1" applyBorder="1"/>
    <xf numFmtId="37" fontId="9" fillId="0" borderId="0" xfId="0" applyNumberFormat="1" applyFont="1"/>
    <xf numFmtId="0" fontId="8" fillId="0" borderId="0" xfId="0" applyFont="1" applyAlignment="1">
      <alignment horizontal="left"/>
    </xf>
    <xf numFmtId="1" fontId="9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"/>
    </xf>
    <xf numFmtId="49" fontId="11" fillId="0" borderId="0" xfId="0" quotePrefix="1" applyNumberFormat="1" applyFont="1" applyAlignment="1">
      <alignment horizontal="center"/>
    </xf>
    <xf numFmtId="1" fontId="8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0" fontId="8" fillId="0" borderId="0" xfId="0" applyNumberFormat="1" applyFont="1"/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41" fontId="13" fillId="0" borderId="3" xfId="0" applyNumberFormat="1" applyFont="1" applyBorder="1"/>
    <xf numFmtId="41" fontId="13" fillId="0" borderId="0" xfId="0" applyNumberFormat="1" applyFont="1"/>
    <xf numFmtId="0" fontId="12" fillId="0" borderId="0" xfId="0" applyFont="1"/>
    <xf numFmtId="41" fontId="9" fillId="0" borderId="5" xfId="0" applyNumberFormat="1" applyFont="1" applyBorder="1"/>
    <xf numFmtId="41" fontId="9" fillId="0" borderId="7" xfId="0" applyNumberFormat="1" applyFont="1" applyBorder="1"/>
    <xf numFmtId="49" fontId="8" fillId="0" borderId="0" xfId="0" applyNumberFormat="1" applyFont="1"/>
    <xf numFmtId="39" fontId="9" fillId="0" borderId="0" xfId="0" applyNumberFormat="1" applyFont="1"/>
    <xf numFmtId="41" fontId="9" fillId="0" borderId="4" xfId="0" applyNumberFormat="1" applyFont="1" applyBorder="1"/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39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71" fontId="10" fillId="0" borderId="0" xfId="0" applyNumberFormat="1" applyFont="1"/>
    <xf numFmtId="170" fontId="9" fillId="0" borderId="4" xfId="0" applyNumberFormat="1" applyFont="1" applyBorder="1"/>
    <xf numFmtId="169" fontId="9" fillId="0" borderId="0" xfId="0" applyNumberFormat="1" applyFont="1" applyAlignment="1">
      <alignment horizontal="center"/>
    </xf>
    <xf numFmtId="170" fontId="9" fillId="0" borderId="0" xfId="0" applyNumberFormat="1" applyFont="1"/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9" fillId="0" borderId="3" xfId="0" applyNumberFormat="1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6" xr:uid="{925AD4B2-0BA6-4FA4-B773-36772C92A222}"/>
    <cellStyle name="Normal 2" xfId="9" xr:uid="{00000000-0005-0000-0000-000009000000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1"/>
  <sheetViews>
    <sheetView showGridLines="0" view="pageBreakPreview" topLeftCell="A13" zoomScale="70" zoomScaleNormal="130" zoomScaleSheetLayoutView="70" workbookViewId="0">
      <selection activeCell="AA30" sqref="AA30"/>
    </sheetView>
  </sheetViews>
  <sheetFormatPr defaultColWidth="10.6640625" defaultRowHeight="20.399999999999999" customHeight="1"/>
  <cols>
    <col min="1" max="3" width="15.6640625" style="41" customWidth="1"/>
    <col min="4" max="4" width="5.6640625" style="48" customWidth="1"/>
    <col min="5" max="5" width="1.33203125" style="48" customWidth="1"/>
    <col min="6" max="6" width="15.6640625" style="83" customWidth="1"/>
    <col min="7" max="7" width="1.33203125" style="48" customWidth="1"/>
    <col min="8" max="8" width="15.6640625" style="48" customWidth="1"/>
    <col min="9" max="9" width="1.33203125" style="48" customWidth="1"/>
    <col min="10" max="10" width="15.6640625" style="68" customWidth="1"/>
    <col min="11" max="11" width="1.33203125" style="48" customWidth="1"/>
    <col min="12" max="12" width="15.6640625" style="83" customWidth="1"/>
    <col min="13" max="13" width="0.88671875" style="48" customWidth="1"/>
    <col min="14" max="14" width="0.5546875" style="41" customWidth="1"/>
    <col min="15" max="19" width="0" style="41" hidden="1" customWidth="1"/>
    <col min="20" max="21" width="10.6640625" style="5"/>
    <col min="22" max="23" width="10.6640625" style="41"/>
    <col min="24" max="24" width="17.109375" style="41" bestFit="1" customWidth="1"/>
    <col min="25" max="16384" width="10.6640625" style="41"/>
  </cols>
  <sheetData>
    <row r="1" spans="1:25" ht="20.399999999999999" customHeight="1">
      <c r="A1" s="40" t="s">
        <v>170</v>
      </c>
      <c r="B1" s="46"/>
      <c r="C1" s="46"/>
      <c r="D1" s="46"/>
      <c r="E1" s="46"/>
      <c r="F1" s="47"/>
      <c r="G1" s="28"/>
      <c r="H1" s="28"/>
      <c r="I1" s="28"/>
      <c r="J1" s="47"/>
      <c r="K1" s="28"/>
      <c r="L1" s="47"/>
      <c r="M1" s="28"/>
    </row>
    <row r="2" spans="1:25" ht="20.399999999999999" customHeight="1">
      <c r="A2" s="40" t="s">
        <v>2</v>
      </c>
      <c r="B2" s="46"/>
      <c r="C2" s="46"/>
      <c r="D2" s="46"/>
      <c r="E2" s="46"/>
      <c r="F2" s="47"/>
      <c r="G2" s="28"/>
      <c r="H2" s="28"/>
      <c r="I2" s="28"/>
      <c r="J2" s="47"/>
      <c r="K2" s="28"/>
      <c r="L2" s="47"/>
      <c r="M2" s="28"/>
    </row>
    <row r="3" spans="1:25" ht="20.399999999999999" customHeight="1">
      <c r="A3" s="40" t="s">
        <v>156</v>
      </c>
      <c r="B3" s="46"/>
      <c r="C3" s="46"/>
      <c r="D3" s="46"/>
      <c r="E3" s="46"/>
      <c r="F3" s="47"/>
      <c r="G3" s="28"/>
      <c r="H3" s="28"/>
      <c r="I3" s="28"/>
      <c r="J3" s="47"/>
      <c r="K3" s="28"/>
      <c r="L3" s="47"/>
      <c r="M3" s="28"/>
    </row>
    <row r="4" spans="1:25" ht="20.399999999999999" customHeight="1">
      <c r="A4" s="46"/>
      <c r="B4" s="46"/>
      <c r="C4" s="46"/>
      <c r="F4" s="49"/>
      <c r="J4" s="49"/>
      <c r="L4" s="50" t="s">
        <v>3</v>
      </c>
      <c r="M4" s="28"/>
    </row>
    <row r="5" spans="1:25" ht="20.399999999999999" customHeight="1">
      <c r="A5" s="48"/>
      <c r="B5" s="48"/>
      <c r="C5" s="48"/>
      <c r="F5" s="111" t="s">
        <v>4</v>
      </c>
      <c r="G5" s="111"/>
      <c r="H5" s="111"/>
      <c r="I5" s="41"/>
      <c r="J5" s="112" t="s">
        <v>5</v>
      </c>
      <c r="K5" s="112"/>
      <c r="L5" s="112"/>
      <c r="M5" s="51"/>
    </row>
    <row r="6" spans="1:25" ht="20.399999999999999" customHeight="1">
      <c r="A6" s="46"/>
      <c r="B6" s="46"/>
      <c r="C6" s="46"/>
      <c r="D6" s="52"/>
      <c r="E6" s="53"/>
      <c r="F6" s="1" t="s">
        <v>6</v>
      </c>
      <c r="G6" s="52"/>
      <c r="H6" s="52" t="s">
        <v>6</v>
      </c>
      <c r="I6" s="52"/>
      <c r="J6" s="1" t="s">
        <v>6</v>
      </c>
      <c r="K6" s="52"/>
      <c r="L6" s="53" t="s">
        <v>6</v>
      </c>
      <c r="X6" s="54"/>
      <c r="Y6" s="55"/>
    </row>
    <row r="7" spans="1:25" ht="20.399999999999999" customHeight="1">
      <c r="A7" s="46"/>
      <c r="B7" s="46"/>
      <c r="C7" s="46"/>
      <c r="D7" s="56" t="s">
        <v>7</v>
      </c>
      <c r="E7" s="57"/>
      <c r="F7" s="2" t="s">
        <v>157</v>
      </c>
      <c r="G7" s="58"/>
      <c r="H7" s="2" t="s">
        <v>162</v>
      </c>
      <c r="I7" s="3"/>
      <c r="J7" s="2" t="s">
        <v>157</v>
      </c>
      <c r="K7" s="58"/>
      <c r="L7" s="2" t="s">
        <v>162</v>
      </c>
      <c r="X7" s="59"/>
      <c r="Y7" s="54"/>
    </row>
    <row r="8" spans="1:25" ht="20.399999999999999" customHeight="1">
      <c r="A8" s="46"/>
      <c r="B8" s="46"/>
      <c r="C8" s="46"/>
      <c r="D8" s="56"/>
      <c r="E8" s="57"/>
      <c r="F8" s="3" t="s">
        <v>8</v>
      </c>
      <c r="G8" s="58"/>
      <c r="H8" s="3" t="s">
        <v>9</v>
      </c>
      <c r="I8" s="3"/>
      <c r="J8" s="3" t="s">
        <v>8</v>
      </c>
      <c r="K8" s="58"/>
      <c r="L8" s="3" t="s">
        <v>9</v>
      </c>
      <c r="X8" s="60"/>
      <c r="Y8" s="61"/>
    </row>
    <row r="9" spans="1:25" ht="20.399999999999999" customHeight="1">
      <c r="A9" s="46"/>
      <c r="B9" s="46"/>
      <c r="C9" s="46"/>
      <c r="D9" s="56"/>
      <c r="E9" s="57"/>
      <c r="F9" s="4" t="s">
        <v>10</v>
      </c>
      <c r="G9" s="62"/>
      <c r="H9" s="62"/>
      <c r="I9" s="3"/>
      <c r="J9" s="4" t="s">
        <v>10</v>
      </c>
      <c r="K9" s="62"/>
      <c r="L9" s="62"/>
      <c r="X9" s="60"/>
      <c r="Y9" s="61"/>
    </row>
    <row r="10" spans="1:25" ht="20.399999999999999" customHeight="1">
      <c r="A10" s="40" t="s">
        <v>11</v>
      </c>
      <c r="D10" s="41"/>
      <c r="E10" s="41"/>
      <c r="F10" s="63"/>
      <c r="G10" s="64"/>
      <c r="H10" s="63"/>
      <c r="I10" s="64"/>
      <c r="J10" s="63"/>
      <c r="K10" s="41"/>
      <c r="L10" s="41"/>
      <c r="M10" s="41"/>
      <c r="X10" s="60"/>
      <c r="Y10" s="61"/>
    </row>
    <row r="11" spans="1:25" ht="20.399999999999999" customHeight="1">
      <c r="A11" s="40" t="s">
        <v>12</v>
      </c>
      <c r="C11" s="48"/>
      <c r="D11" s="41"/>
      <c r="E11" s="41"/>
      <c r="F11" s="63"/>
      <c r="G11" s="64"/>
      <c r="H11" s="63"/>
      <c r="I11" s="64"/>
      <c r="J11" s="63"/>
      <c r="K11" s="41"/>
      <c r="L11" s="41"/>
      <c r="M11" s="41"/>
      <c r="X11" s="60"/>
      <c r="Y11" s="61"/>
    </row>
    <row r="12" spans="1:25" ht="20.399999999999999" customHeight="1">
      <c r="A12" s="41" t="s">
        <v>13</v>
      </c>
      <c r="C12" s="48"/>
      <c r="D12" s="65"/>
      <c r="E12" s="65"/>
      <c r="F12" s="66">
        <v>115185</v>
      </c>
      <c r="G12" s="64"/>
      <c r="H12" s="67">
        <v>157514</v>
      </c>
      <c r="I12" s="64"/>
      <c r="J12" s="66">
        <v>115185</v>
      </c>
      <c r="K12" s="64"/>
      <c r="L12" s="67">
        <v>157514</v>
      </c>
      <c r="M12" s="41"/>
      <c r="R12" s="68"/>
      <c r="S12" s="68"/>
      <c r="V12" s="51"/>
      <c r="W12" s="6"/>
      <c r="X12" s="69"/>
      <c r="Y12" s="7"/>
    </row>
    <row r="13" spans="1:25" ht="20.399999999999999" customHeight="1">
      <c r="A13" s="41" t="s">
        <v>146</v>
      </c>
      <c r="C13" s="48"/>
      <c r="D13" s="65" t="s">
        <v>0</v>
      </c>
      <c r="E13" s="65"/>
      <c r="F13" s="66">
        <v>635963</v>
      </c>
      <c r="G13" s="64"/>
      <c r="H13" s="67">
        <v>574329</v>
      </c>
      <c r="I13" s="64"/>
      <c r="J13" s="66">
        <v>635963</v>
      </c>
      <c r="K13" s="64"/>
      <c r="L13" s="67">
        <v>574329</v>
      </c>
      <c r="M13" s="41"/>
      <c r="R13" s="68"/>
      <c r="S13" s="68"/>
      <c r="V13" s="51"/>
      <c r="W13" s="6"/>
      <c r="X13" s="69"/>
      <c r="Y13" s="7"/>
    </row>
    <row r="14" spans="1:25" ht="20.399999999999999" customHeight="1">
      <c r="A14" s="41" t="s">
        <v>14</v>
      </c>
      <c r="C14" s="48"/>
      <c r="D14" s="65">
        <v>8.1999999999999993</v>
      </c>
      <c r="E14" s="65"/>
      <c r="F14" s="66">
        <v>5831</v>
      </c>
      <c r="G14" s="64"/>
      <c r="H14" s="67">
        <v>5808</v>
      </c>
      <c r="I14" s="64"/>
      <c r="J14" s="67">
        <v>5831</v>
      </c>
      <c r="K14" s="64"/>
      <c r="L14" s="67">
        <v>5808</v>
      </c>
      <c r="M14" s="41"/>
      <c r="R14" s="68"/>
      <c r="S14" s="68"/>
      <c r="V14" s="51"/>
      <c r="W14" s="6"/>
      <c r="X14" s="69"/>
      <c r="Y14" s="7"/>
    </row>
    <row r="15" spans="1:25" ht="20.399999999999999" customHeight="1">
      <c r="A15" s="41" t="s">
        <v>15</v>
      </c>
      <c r="C15" s="48"/>
      <c r="D15" s="65">
        <v>4</v>
      </c>
      <c r="E15" s="65"/>
      <c r="F15" s="66">
        <v>2226107</v>
      </c>
      <c r="G15" s="64"/>
      <c r="H15" s="67">
        <v>1460372</v>
      </c>
      <c r="I15" s="64"/>
      <c r="J15" s="67">
        <v>2226107</v>
      </c>
      <c r="K15" s="64"/>
      <c r="L15" s="67">
        <v>1460372</v>
      </c>
      <c r="M15" s="41"/>
      <c r="R15" s="68"/>
      <c r="S15" s="68"/>
      <c r="V15" s="51"/>
      <c r="W15" s="6"/>
      <c r="X15" s="69"/>
      <c r="Y15" s="7"/>
    </row>
    <row r="16" spans="1:25" ht="20.399999999999999" customHeight="1">
      <c r="A16" s="41" t="s">
        <v>16</v>
      </c>
      <c r="C16" s="48"/>
      <c r="D16" s="65"/>
      <c r="E16" s="65"/>
      <c r="F16" s="66">
        <v>69113</v>
      </c>
      <c r="G16" s="64"/>
      <c r="H16" s="67">
        <v>78525</v>
      </c>
      <c r="I16" s="64"/>
      <c r="J16" s="67">
        <v>69113</v>
      </c>
      <c r="K16" s="64"/>
      <c r="L16" s="67">
        <v>78525</v>
      </c>
      <c r="M16" s="41"/>
      <c r="R16" s="68"/>
      <c r="S16" s="68"/>
      <c r="V16" s="51"/>
      <c r="W16" s="6"/>
      <c r="X16" s="69"/>
      <c r="Y16" s="7"/>
    </row>
    <row r="17" spans="1:25" ht="20.399999999999999" customHeight="1">
      <c r="A17" s="41" t="s">
        <v>17</v>
      </c>
      <c r="C17" s="48"/>
      <c r="D17" s="65"/>
      <c r="E17" s="65"/>
      <c r="F17" s="70">
        <v>42717</v>
      </c>
      <c r="G17" s="64"/>
      <c r="H17" s="70">
        <v>32955</v>
      </c>
      <c r="I17" s="64"/>
      <c r="J17" s="70">
        <v>42717</v>
      </c>
      <c r="K17" s="64"/>
      <c r="L17" s="70">
        <v>32955</v>
      </c>
      <c r="M17" s="41"/>
      <c r="R17" s="68"/>
      <c r="S17" s="68"/>
      <c r="V17" s="51"/>
      <c r="W17" s="6"/>
      <c r="X17" s="69"/>
      <c r="Y17" s="7"/>
    </row>
    <row r="18" spans="1:25" ht="20.399999999999999" customHeight="1">
      <c r="A18" s="40" t="s">
        <v>18</v>
      </c>
      <c r="D18" s="65"/>
      <c r="E18" s="65"/>
      <c r="F18" s="71">
        <f>SUM(F12:F17)</f>
        <v>3094916</v>
      </c>
      <c r="G18" s="72"/>
      <c r="H18" s="71">
        <f>SUM(H12:H17)</f>
        <v>2309503</v>
      </c>
      <c r="I18" s="72"/>
      <c r="J18" s="71">
        <f>SUM(J12:J17)</f>
        <v>3094916</v>
      </c>
      <c r="K18" s="72"/>
      <c r="L18" s="71">
        <f>SUM(L12:L17)</f>
        <v>2309503</v>
      </c>
      <c r="M18" s="41"/>
      <c r="V18" s="51"/>
      <c r="W18" s="6"/>
      <c r="X18" s="69"/>
      <c r="Y18" s="61"/>
    </row>
    <row r="19" spans="1:25" ht="20.399999999999999" customHeight="1">
      <c r="A19" s="40" t="s">
        <v>19</v>
      </c>
      <c r="D19" s="65"/>
      <c r="E19" s="65"/>
      <c r="F19" s="63"/>
      <c r="G19" s="72"/>
      <c r="H19" s="63"/>
      <c r="I19" s="72"/>
      <c r="J19" s="63"/>
      <c r="K19" s="72"/>
      <c r="L19" s="63"/>
      <c r="M19" s="41"/>
      <c r="V19" s="51"/>
      <c r="W19" s="6"/>
      <c r="X19" s="69"/>
      <c r="Y19" s="61"/>
    </row>
    <row r="20" spans="1:25" ht="20.399999999999999" customHeight="1">
      <c r="A20" s="73" t="s">
        <v>20</v>
      </c>
      <c r="D20" s="65">
        <v>8.1999999999999993</v>
      </c>
      <c r="E20" s="65"/>
      <c r="F20" s="63">
        <v>4004</v>
      </c>
      <c r="G20" s="72"/>
      <c r="H20" s="63">
        <v>5470</v>
      </c>
      <c r="I20" s="72"/>
      <c r="J20" s="63">
        <v>4004</v>
      </c>
      <c r="K20" s="72"/>
      <c r="L20" s="63">
        <v>5470</v>
      </c>
      <c r="M20" s="41"/>
      <c r="V20" s="51"/>
      <c r="W20" s="6"/>
      <c r="X20" s="69"/>
      <c r="Y20" s="61"/>
    </row>
    <row r="21" spans="1:25" ht="20.399999999999999" customHeight="1">
      <c r="A21" s="41" t="s">
        <v>175</v>
      </c>
      <c r="D21" s="65">
        <v>6</v>
      </c>
      <c r="E21" s="65"/>
      <c r="F21" s="68">
        <v>0</v>
      </c>
      <c r="G21" s="72"/>
      <c r="H21" s="68">
        <v>0</v>
      </c>
      <c r="J21" s="66">
        <v>94067</v>
      </c>
      <c r="L21" s="29">
        <v>89067</v>
      </c>
      <c r="M21" s="41"/>
      <c r="R21" s="68"/>
      <c r="S21" s="68"/>
      <c r="V21" s="51"/>
      <c r="W21" s="6"/>
      <c r="X21" s="69"/>
      <c r="Y21" s="68"/>
    </row>
    <row r="22" spans="1:25" ht="20.399999999999999" customHeight="1">
      <c r="A22" s="41" t="s">
        <v>21</v>
      </c>
      <c r="D22" s="65">
        <v>5</v>
      </c>
      <c r="E22" s="65"/>
      <c r="F22" s="63">
        <v>222474</v>
      </c>
      <c r="G22" s="72"/>
      <c r="H22" s="66">
        <v>206427</v>
      </c>
      <c r="I22" s="72"/>
      <c r="J22" s="68">
        <v>70000</v>
      </c>
      <c r="K22" s="72"/>
      <c r="L22" s="66">
        <v>70000</v>
      </c>
      <c r="M22" s="41"/>
      <c r="V22" s="51"/>
      <c r="W22" s="6"/>
      <c r="X22" s="69"/>
      <c r="Y22" s="61"/>
    </row>
    <row r="23" spans="1:25" ht="20.399999999999999" customHeight="1">
      <c r="A23" s="41" t="s">
        <v>22</v>
      </c>
      <c r="D23" s="65"/>
      <c r="E23" s="65"/>
      <c r="F23" s="63">
        <v>8200</v>
      </c>
      <c r="G23" s="72"/>
      <c r="H23" s="66">
        <v>8200</v>
      </c>
      <c r="I23" s="72"/>
      <c r="J23" s="66">
        <v>8200</v>
      </c>
      <c r="K23" s="72"/>
      <c r="L23" s="66">
        <v>8200</v>
      </c>
      <c r="M23" s="41"/>
      <c r="R23" s="68"/>
      <c r="S23" s="68"/>
      <c r="V23" s="51"/>
      <c r="W23" s="6"/>
      <c r="X23" s="69"/>
      <c r="Y23" s="68"/>
    </row>
    <row r="24" spans="1:25" ht="20.399999999999999" customHeight="1">
      <c r="A24" s="41" t="s">
        <v>23</v>
      </c>
      <c r="D24" s="65">
        <v>7</v>
      </c>
      <c r="E24" s="65"/>
      <c r="F24" s="63">
        <v>289520</v>
      </c>
      <c r="G24" s="72"/>
      <c r="H24" s="66">
        <v>290882</v>
      </c>
      <c r="I24" s="74"/>
      <c r="J24" s="63">
        <v>289520</v>
      </c>
      <c r="K24" s="74"/>
      <c r="L24" s="66">
        <v>290882</v>
      </c>
      <c r="M24" s="41"/>
      <c r="R24" s="68"/>
      <c r="S24" s="68"/>
      <c r="V24" s="51"/>
      <c r="W24" s="6"/>
      <c r="X24" s="69"/>
      <c r="Y24" s="68"/>
    </row>
    <row r="25" spans="1:25" ht="20.399999999999999" customHeight="1">
      <c r="A25" s="41" t="s">
        <v>24</v>
      </c>
      <c r="D25" s="65">
        <v>8.1</v>
      </c>
      <c r="E25" s="65"/>
      <c r="F25" s="63">
        <v>538658</v>
      </c>
      <c r="G25" s="74"/>
      <c r="H25" s="66">
        <v>475047</v>
      </c>
      <c r="I25" s="72"/>
      <c r="J25" s="63">
        <v>538658</v>
      </c>
      <c r="K25" s="72"/>
      <c r="L25" s="66">
        <v>475047</v>
      </c>
      <c r="M25" s="41"/>
      <c r="R25" s="68"/>
      <c r="S25" s="68"/>
      <c r="V25" s="51"/>
      <c r="W25" s="6"/>
      <c r="X25" s="69"/>
      <c r="Y25" s="68"/>
    </row>
    <row r="26" spans="1:25" ht="20.399999999999999" customHeight="1">
      <c r="A26" s="41" t="s">
        <v>25</v>
      </c>
      <c r="D26" s="65"/>
      <c r="E26" s="65"/>
      <c r="F26" s="66">
        <v>243919</v>
      </c>
      <c r="G26" s="74"/>
      <c r="H26" s="66">
        <v>245377</v>
      </c>
      <c r="I26" s="74"/>
      <c r="J26" s="66">
        <v>243919</v>
      </c>
      <c r="K26" s="74"/>
      <c r="L26" s="66">
        <v>245377</v>
      </c>
      <c r="M26" s="41"/>
      <c r="R26" s="68"/>
      <c r="S26" s="68"/>
      <c r="V26" s="51"/>
      <c r="W26" s="6"/>
      <c r="X26" s="69"/>
      <c r="Y26" s="68"/>
    </row>
    <row r="27" spans="1:25" ht="20.399999999999999" customHeight="1">
      <c r="A27" s="41" t="s">
        <v>26</v>
      </c>
      <c r="D27" s="65"/>
      <c r="E27" s="65"/>
      <c r="F27" s="66">
        <v>77385</v>
      </c>
      <c r="G27" s="74"/>
      <c r="H27" s="66">
        <v>77385</v>
      </c>
      <c r="I27" s="74"/>
      <c r="J27" s="66">
        <v>77385</v>
      </c>
      <c r="K27" s="74"/>
      <c r="L27" s="66">
        <v>77385</v>
      </c>
      <c r="M27" s="41"/>
      <c r="R27" s="68"/>
      <c r="S27" s="68"/>
      <c r="V27" s="51"/>
      <c r="W27" s="6"/>
      <c r="X27" s="69"/>
      <c r="Y27" s="68"/>
    </row>
    <row r="28" spans="1:25" ht="20.399999999999999" customHeight="1">
      <c r="A28" s="41" t="s">
        <v>27</v>
      </c>
      <c r="D28" s="65"/>
      <c r="E28" s="65"/>
      <c r="F28" s="66">
        <v>19495</v>
      </c>
      <c r="G28" s="74"/>
      <c r="H28" s="66">
        <v>19704</v>
      </c>
      <c r="I28" s="74"/>
      <c r="J28" s="66">
        <v>19495</v>
      </c>
      <c r="K28" s="74"/>
      <c r="L28" s="66">
        <v>19704</v>
      </c>
      <c r="M28" s="41"/>
      <c r="R28" s="68"/>
      <c r="S28" s="68"/>
      <c r="V28" s="51"/>
      <c r="W28" s="6"/>
      <c r="X28" s="69"/>
      <c r="Y28" s="68"/>
    </row>
    <row r="29" spans="1:25" ht="20.399999999999999" customHeight="1">
      <c r="A29" s="41" t="s">
        <v>28</v>
      </c>
      <c r="D29" s="65"/>
      <c r="E29" s="65"/>
      <c r="F29" s="66">
        <v>291012</v>
      </c>
      <c r="G29" s="74"/>
      <c r="H29" s="66">
        <v>287352</v>
      </c>
      <c r="I29" s="74"/>
      <c r="J29" s="66">
        <v>291012</v>
      </c>
      <c r="K29" s="74"/>
      <c r="L29" s="66">
        <v>287352</v>
      </c>
      <c r="M29" s="41"/>
      <c r="R29" s="68"/>
      <c r="S29" s="68"/>
      <c r="V29" s="51"/>
      <c r="W29" s="6"/>
      <c r="X29" s="69"/>
      <c r="Y29" s="68"/>
    </row>
    <row r="30" spans="1:25" ht="20.399999999999999" customHeight="1">
      <c r="A30" s="40" t="s">
        <v>29</v>
      </c>
      <c r="D30" s="41"/>
      <c r="E30" s="41"/>
      <c r="F30" s="75">
        <f>SUM(F20:F29)</f>
        <v>1694667</v>
      </c>
      <c r="G30" s="64"/>
      <c r="H30" s="75">
        <f>SUM(H20:H29)</f>
        <v>1615844</v>
      </c>
      <c r="I30" s="64"/>
      <c r="J30" s="75">
        <f>SUM(J20:J29)</f>
        <v>1636260</v>
      </c>
      <c r="K30" s="41"/>
      <c r="L30" s="75">
        <f>SUM(L20:L29)</f>
        <v>1568484</v>
      </c>
      <c r="M30" s="41"/>
      <c r="R30" s="68"/>
      <c r="S30" s="68"/>
      <c r="V30" s="51"/>
      <c r="W30" s="6"/>
      <c r="X30" s="69"/>
      <c r="Y30" s="68"/>
    </row>
    <row r="31" spans="1:25" ht="20.399999999999999" customHeight="1" thickBot="1">
      <c r="A31" s="40" t="s">
        <v>30</v>
      </c>
      <c r="C31" s="48"/>
      <c r="D31" s="41"/>
      <c r="E31" s="41"/>
      <c r="F31" s="76">
        <f>SUM(F18+F30)</f>
        <v>4789583</v>
      </c>
      <c r="G31" s="64"/>
      <c r="H31" s="76">
        <f>SUM(H18+H30)</f>
        <v>3925347</v>
      </c>
      <c r="I31" s="64"/>
      <c r="J31" s="76">
        <f>SUM(J18+J30)</f>
        <v>4731176</v>
      </c>
      <c r="K31" s="41"/>
      <c r="L31" s="76">
        <f>SUM(L18+L30)</f>
        <v>3877987</v>
      </c>
      <c r="M31" s="41"/>
      <c r="V31" s="51"/>
      <c r="W31" s="6"/>
      <c r="X31" s="69"/>
      <c r="Y31" s="68"/>
    </row>
    <row r="32" spans="1:25" ht="20.399999999999999" customHeight="1" thickTop="1">
      <c r="C32" s="48"/>
      <c r="D32" s="41"/>
      <c r="E32" s="41"/>
      <c r="F32" s="41"/>
      <c r="G32" s="41"/>
      <c r="H32" s="41"/>
      <c r="I32" s="41"/>
      <c r="J32" s="41"/>
      <c r="K32" s="41"/>
      <c r="L32" s="41"/>
      <c r="M32" s="41"/>
      <c r="V32" s="51"/>
      <c r="W32" s="6"/>
      <c r="X32" s="69"/>
      <c r="Y32" s="61"/>
    </row>
    <row r="33" spans="1:25" ht="20.399999999999999" customHeight="1">
      <c r="C33" s="48"/>
      <c r="D33" s="41"/>
      <c r="E33" s="41"/>
      <c r="F33" s="63"/>
      <c r="G33" s="64"/>
      <c r="H33" s="64"/>
      <c r="I33" s="64"/>
      <c r="J33" s="63"/>
      <c r="K33" s="64"/>
      <c r="L33" s="63"/>
      <c r="M33" s="41"/>
      <c r="V33" s="51"/>
      <c r="W33" s="6"/>
      <c r="X33" s="69"/>
      <c r="Y33" s="61"/>
    </row>
    <row r="34" spans="1:25" ht="20.399999999999999" customHeight="1">
      <c r="A34" s="41" t="s">
        <v>31</v>
      </c>
      <c r="C34" s="48"/>
      <c r="D34" s="41"/>
      <c r="E34" s="41"/>
      <c r="F34" s="63"/>
      <c r="G34" s="64"/>
      <c r="H34" s="64"/>
      <c r="I34" s="64"/>
      <c r="J34" s="63"/>
      <c r="K34" s="64"/>
      <c r="L34" s="63"/>
      <c r="M34" s="41"/>
      <c r="V34" s="51"/>
      <c r="W34" s="6"/>
      <c r="X34" s="69"/>
      <c r="Y34" s="61"/>
    </row>
    <row r="35" spans="1:25" ht="20.399999999999999" customHeight="1">
      <c r="C35" s="48"/>
      <c r="D35" s="41"/>
      <c r="E35" s="41"/>
      <c r="F35" s="63"/>
      <c r="G35" s="64"/>
      <c r="H35" s="64"/>
      <c r="I35" s="64"/>
      <c r="J35" s="63"/>
      <c r="K35" s="64"/>
      <c r="L35" s="63"/>
      <c r="M35" s="41"/>
      <c r="V35" s="51"/>
      <c r="W35" s="6"/>
      <c r="X35" s="69"/>
      <c r="Y35" s="61"/>
    </row>
    <row r="36" spans="1:25" ht="20.399999999999999" customHeight="1">
      <c r="C36" s="48"/>
      <c r="D36" s="41"/>
      <c r="E36" s="41"/>
      <c r="F36" s="63"/>
      <c r="G36" s="64"/>
      <c r="H36" s="64"/>
      <c r="I36" s="64"/>
      <c r="J36" s="63"/>
      <c r="K36" s="64"/>
      <c r="L36" s="63"/>
      <c r="M36" s="41"/>
      <c r="V36" s="51"/>
      <c r="W36" s="6"/>
      <c r="X36" s="69"/>
      <c r="Y36" s="61"/>
    </row>
    <row r="37" spans="1:25" ht="20.399999999999999" customHeight="1">
      <c r="A37" s="40" t="s">
        <v>170</v>
      </c>
      <c r="B37" s="46"/>
      <c r="C37" s="46"/>
      <c r="D37" s="46"/>
      <c r="E37" s="46"/>
      <c r="F37" s="47"/>
      <c r="G37" s="28"/>
      <c r="H37" s="28"/>
      <c r="I37" s="28"/>
      <c r="J37" s="47"/>
      <c r="K37" s="28"/>
      <c r="L37" s="47"/>
      <c r="M37" s="41"/>
      <c r="V37" s="51"/>
      <c r="W37" s="6"/>
      <c r="X37" s="69"/>
      <c r="Y37" s="61"/>
    </row>
    <row r="38" spans="1:25" ht="20.399999999999999" customHeight="1">
      <c r="A38" s="40" t="s">
        <v>32</v>
      </c>
      <c r="B38" s="46"/>
      <c r="C38" s="46"/>
      <c r="D38" s="46"/>
      <c r="E38" s="46"/>
      <c r="F38" s="77"/>
      <c r="G38" s="46"/>
      <c r="H38" s="46"/>
      <c r="I38" s="46"/>
      <c r="J38" s="77"/>
      <c r="K38" s="46"/>
      <c r="L38" s="77"/>
      <c r="M38" s="41"/>
      <c r="V38" s="51"/>
      <c r="W38" s="6"/>
      <c r="X38" s="69"/>
      <c r="Y38" s="61"/>
    </row>
    <row r="39" spans="1:25" ht="20.399999999999999" customHeight="1">
      <c r="A39" s="40" t="s">
        <v>156</v>
      </c>
      <c r="B39" s="46"/>
      <c r="C39" s="46"/>
      <c r="D39" s="46"/>
      <c r="E39" s="46"/>
      <c r="F39" s="47"/>
      <c r="G39" s="28"/>
      <c r="H39" s="28"/>
      <c r="I39" s="28"/>
      <c r="J39" s="47"/>
      <c r="K39" s="28"/>
      <c r="L39" s="47"/>
      <c r="M39" s="28"/>
      <c r="V39" s="51"/>
      <c r="W39" s="6"/>
      <c r="X39" s="69"/>
      <c r="Y39" s="61"/>
    </row>
    <row r="40" spans="1:25" ht="20.399999999999999" customHeight="1">
      <c r="A40" s="46"/>
      <c r="B40" s="46"/>
      <c r="C40" s="46"/>
      <c r="F40" s="49"/>
      <c r="J40" s="49"/>
      <c r="L40" s="50" t="s">
        <v>3</v>
      </c>
      <c r="M40" s="28"/>
      <c r="V40" s="51"/>
      <c r="W40" s="6"/>
      <c r="X40" s="69"/>
      <c r="Y40" s="61"/>
    </row>
    <row r="41" spans="1:25" ht="20.399999999999999" customHeight="1">
      <c r="A41" s="48"/>
      <c r="B41" s="48"/>
      <c r="C41" s="48"/>
      <c r="F41" s="111" t="s">
        <v>4</v>
      </c>
      <c r="G41" s="111"/>
      <c r="H41" s="111"/>
      <c r="I41" s="41"/>
      <c r="J41" s="112" t="s">
        <v>5</v>
      </c>
      <c r="K41" s="112"/>
      <c r="L41" s="112"/>
      <c r="M41" s="51"/>
      <c r="V41" s="51"/>
      <c r="W41" s="6"/>
      <c r="X41" s="69"/>
      <c r="Y41" s="61"/>
    </row>
    <row r="42" spans="1:25" ht="20.399999999999999" customHeight="1">
      <c r="A42" s="46"/>
      <c r="B42" s="46"/>
      <c r="C42" s="46"/>
      <c r="D42" s="52"/>
      <c r="E42" s="53"/>
      <c r="F42" s="1" t="s">
        <v>6</v>
      </c>
      <c r="G42" s="52"/>
      <c r="H42" s="52" t="s">
        <v>6</v>
      </c>
      <c r="I42" s="52"/>
      <c r="J42" s="1" t="s">
        <v>6</v>
      </c>
      <c r="K42" s="52"/>
      <c r="L42" s="53" t="s">
        <v>6</v>
      </c>
      <c r="V42" s="51"/>
      <c r="W42" s="6"/>
      <c r="X42" s="69"/>
      <c r="Y42" s="61"/>
    </row>
    <row r="43" spans="1:25" ht="20.399999999999999" customHeight="1">
      <c r="A43" s="46"/>
      <c r="B43" s="46"/>
      <c r="C43" s="46"/>
      <c r="D43" s="56" t="s">
        <v>7</v>
      </c>
      <c r="E43" s="57"/>
      <c r="F43" s="2" t="s">
        <v>157</v>
      </c>
      <c r="G43" s="58"/>
      <c r="H43" s="2" t="s">
        <v>162</v>
      </c>
      <c r="I43" s="3"/>
      <c r="J43" s="2" t="s">
        <v>157</v>
      </c>
      <c r="K43" s="58"/>
      <c r="L43" s="2" t="s">
        <v>162</v>
      </c>
      <c r="V43" s="51"/>
      <c r="W43" s="6"/>
      <c r="X43" s="69"/>
      <c r="Y43" s="61"/>
    </row>
    <row r="44" spans="1:25" ht="20.399999999999999" customHeight="1">
      <c r="A44" s="46"/>
      <c r="B44" s="46"/>
      <c r="C44" s="46"/>
      <c r="D44" s="56"/>
      <c r="E44" s="57"/>
      <c r="F44" s="3" t="s">
        <v>8</v>
      </c>
      <c r="G44" s="58"/>
      <c r="H44" s="3" t="s">
        <v>9</v>
      </c>
      <c r="I44" s="3"/>
      <c r="J44" s="3" t="s">
        <v>8</v>
      </c>
      <c r="K44" s="58"/>
      <c r="L44" s="3" t="s">
        <v>9</v>
      </c>
      <c r="V44" s="51"/>
      <c r="W44" s="6"/>
      <c r="X44" s="69"/>
      <c r="Y44" s="61"/>
    </row>
    <row r="45" spans="1:25" ht="20.399999999999999" customHeight="1">
      <c r="A45" s="46"/>
      <c r="B45" s="46"/>
      <c r="C45" s="46"/>
      <c r="D45" s="56"/>
      <c r="E45" s="57"/>
      <c r="F45" s="4" t="s">
        <v>10</v>
      </c>
      <c r="G45" s="62"/>
      <c r="H45" s="62"/>
      <c r="I45" s="3"/>
      <c r="J45" s="4" t="s">
        <v>10</v>
      </c>
      <c r="K45" s="62"/>
      <c r="L45" s="62"/>
      <c r="V45" s="51"/>
      <c r="W45" s="6"/>
      <c r="X45" s="69"/>
      <c r="Y45" s="61"/>
    </row>
    <row r="46" spans="1:25" ht="20.399999999999999" customHeight="1">
      <c r="A46" s="40" t="s">
        <v>33</v>
      </c>
      <c r="D46" s="41"/>
      <c r="E46" s="41"/>
      <c r="F46" s="78"/>
      <c r="G46" s="64"/>
      <c r="H46" s="64"/>
      <c r="I46" s="64"/>
      <c r="J46" s="78"/>
      <c r="K46" s="41"/>
      <c r="L46" s="41"/>
      <c r="M46" s="41"/>
      <c r="V46" s="51"/>
      <c r="W46" s="6"/>
      <c r="X46" s="69"/>
      <c r="Y46" s="61"/>
    </row>
    <row r="47" spans="1:25" ht="20.399999999999999" customHeight="1">
      <c r="A47" s="40" t="s">
        <v>34</v>
      </c>
      <c r="C47" s="48"/>
      <c r="D47" s="41"/>
      <c r="E47" s="41"/>
      <c r="F47" s="63"/>
      <c r="G47" s="64"/>
      <c r="H47" s="64"/>
      <c r="I47" s="64"/>
      <c r="J47" s="63"/>
      <c r="K47" s="41"/>
      <c r="L47" s="41"/>
      <c r="M47" s="41"/>
      <c r="V47" s="51"/>
      <c r="W47" s="6"/>
      <c r="X47" s="69"/>
      <c r="Y47" s="61"/>
    </row>
    <row r="48" spans="1:25" ht="20.399999999999999" customHeight="1">
      <c r="A48" s="41" t="s">
        <v>35</v>
      </c>
      <c r="C48" s="48"/>
      <c r="D48" s="65">
        <v>9</v>
      </c>
      <c r="E48" s="41"/>
      <c r="F48" s="66">
        <v>1355847</v>
      </c>
      <c r="G48" s="64"/>
      <c r="H48" s="66">
        <v>1286850</v>
      </c>
      <c r="I48" s="64"/>
      <c r="J48" s="66">
        <v>1355847</v>
      </c>
      <c r="K48" s="64"/>
      <c r="L48" s="66">
        <v>1286850</v>
      </c>
      <c r="M48" s="41"/>
      <c r="O48" s="8"/>
      <c r="P48" s="8"/>
      <c r="R48" s="68"/>
      <c r="S48" s="68"/>
      <c r="V48" s="51"/>
      <c r="W48" s="6"/>
      <c r="X48" s="69"/>
      <c r="Y48" s="68"/>
    </row>
    <row r="49" spans="1:25" ht="20.399999999999999" customHeight="1">
      <c r="A49" s="41" t="s">
        <v>147</v>
      </c>
      <c r="C49" s="48"/>
      <c r="D49" s="65" t="s">
        <v>1</v>
      </c>
      <c r="E49" s="65"/>
      <c r="F49" s="66">
        <v>1346557</v>
      </c>
      <c r="G49" s="64"/>
      <c r="H49" s="66">
        <v>715646</v>
      </c>
      <c r="I49" s="64"/>
      <c r="J49" s="66">
        <v>1449370</v>
      </c>
      <c r="K49" s="64"/>
      <c r="L49" s="66">
        <v>813459</v>
      </c>
      <c r="M49" s="41"/>
      <c r="O49" s="8"/>
      <c r="P49" s="8"/>
      <c r="R49" s="68"/>
      <c r="S49" s="68"/>
      <c r="V49" s="51"/>
      <c r="W49" s="6"/>
      <c r="X49" s="69"/>
      <c r="Y49" s="68"/>
    </row>
    <row r="50" spans="1:25" ht="20.399999999999999" customHeight="1">
      <c r="A50" s="41" t="s">
        <v>36</v>
      </c>
      <c r="C50" s="48"/>
      <c r="D50" s="65">
        <v>8.1</v>
      </c>
      <c r="E50" s="65"/>
      <c r="F50" s="66">
        <v>277321</v>
      </c>
      <c r="G50" s="64"/>
      <c r="H50" s="66">
        <v>266711</v>
      </c>
      <c r="I50" s="64"/>
      <c r="J50" s="66">
        <v>277321</v>
      </c>
      <c r="K50" s="64"/>
      <c r="L50" s="66">
        <v>266711</v>
      </c>
      <c r="M50" s="41"/>
      <c r="O50" s="8"/>
      <c r="P50" s="8"/>
      <c r="R50" s="68"/>
      <c r="S50" s="68"/>
      <c r="V50" s="51"/>
      <c r="W50" s="6"/>
      <c r="X50" s="69"/>
      <c r="Y50" s="68"/>
    </row>
    <row r="51" spans="1:25" ht="20.399999999999999" customHeight="1">
      <c r="A51" s="41" t="s">
        <v>150</v>
      </c>
      <c r="C51" s="48"/>
      <c r="D51" s="65"/>
      <c r="E51" s="65"/>
      <c r="F51" s="66">
        <v>12512</v>
      </c>
      <c r="G51" s="64"/>
      <c r="H51" s="66">
        <v>2231</v>
      </c>
      <c r="I51" s="64"/>
      <c r="J51" s="66">
        <v>12512</v>
      </c>
      <c r="K51" s="64"/>
      <c r="L51" s="66">
        <v>2231</v>
      </c>
      <c r="M51" s="41"/>
      <c r="O51" s="8"/>
      <c r="P51" s="8"/>
      <c r="R51" s="68"/>
      <c r="S51" s="68"/>
      <c r="V51" s="51"/>
      <c r="W51" s="6"/>
      <c r="X51" s="69"/>
      <c r="Y51" s="68"/>
    </row>
    <row r="52" spans="1:25" ht="20.399999999999999" customHeight="1">
      <c r="A52" s="41" t="s">
        <v>37</v>
      </c>
      <c r="C52" s="48"/>
      <c r="D52" s="65"/>
      <c r="E52" s="65"/>
      <c r="F52" s="71">
        <v>23072</v>
      </c>
      <c r="G52" s="64"/>
      <c r="H52" s="70">
        <v>23012</v>
      </c>
      <c r="I52" s="64"/>
      <c r="J52" s="71">
        <v>23072</v>
      </c>
      <c r="K52" s="64"/>
      <c r="L52" s="70">
        <v>23012</v>
      </c>
      <c r="M52" s="41"/>
      <c r="O52" s="8"/>
      <c r="P52" s="8"/>
      <c r="R52" s="68"/>
      <c r="S52" s="68"/>
      <c r="V52" s="51"/>
      <c r="W52" s="6"/>
      <c r="X52" s="69"/>
      <c r="Y52" s="68"/>
    </row>
    <row r="53" spans="1:25" ht="20.399999999999999" customHeight="1">
      <c r="A53" s="40" t="s">
        <v>38</v>
      </c>
      <c r="C53" s="48"/>
      <c r="D53" s="41"/>
      <c r="E53" s="41"/>
      <c r="F53" s="71">
        <f>SUM(F48:F52)</f>
        <v>3015309</v>
      </c>
      <c r="G53" s="64"/>
      <c r="H53" s="71">
        <f>SUM(H48:H52)</f>
        <v>2294450</v>
      </c>
      <c r="I53" s="64"/>
      <c r="J53" s="71">
        <f>SUM(J48:J52)</f>
        <v>3118122</v>
      </c>
      <c r="K53" s="64"/>
      <c r="L53" s="71">
        <f>SUM(L48:L52)</f>
        <v>2392263</v>
      </c>
      <c r="M53" s="41"/>
      <c r="V53" s="51"/>
      <c r="W53" s="6"/>
      <c r="X53" s="69"/>
      <c r="Y53" s="68"/>
    </row>
    <row r="54" spans="1:25" ht="20.399999999999999" customHeight="1">
      <c r="A54" s="40" t="s">
        <v>39</v>
      </c>
      <c r="C54" s="48"/>
      <c r="D54" s="41"/>
      <c r="E54" s="41"/>
      <c r="F54" s="63"/>
      <c r="G54" s="64"/>
      <c r="H54" s="63"/>
      <c r="I54" s="64"/>
      <c r="J54" s="63"/>
      <c r="K54" s="64"/>
      <c r="L54" s="63"/>
      <c r="M54" s="41"/>
      <c r="V54" s="51"/>
      <c r="W54" s="6"/>
      <c r="X54" s="69"/>
      <c r="Y54" s="61"/>
    </row>
    <row r="55" spans="1:25" ht="20.399999999999999" customHeight="1">
      <c r="A55" s="41" t="s">
        <v>40</v>
      </c>
      <c r="C55" s="48"/>
      <c r="D55" s="65">
        <v>8.1</v>
      </c>
      <c r="E55" s="41"/>
      <c r="F55" s="66">
        <v>279748</v>
      </c>
      <c r="G55" s="64"/>
      <c r="H55" s="67">
        <v>229007</v>
      </c>
      <c r="I55" s="64"/>
      <c r="J55" s="66">
        <v>279748</v>
      </c>
      <c r="K55" s="64"/>
      <c r="L55" s="67">
        <v>229007</v>
      </c>
      <c r="M55" s="64"/>
      <c r="N55" s="67">
        <v>428560</v>
      </c>
      <c r="R55" s="68"/>
      <c r="S55" s="68"/>
      <c r="V55" s="51"/>
      <c r="W55" s="6"/>
      <c r="X55" s="69"/>
      <c r="Y55" s="68"/>
    </row>
    <row r="56" spans="1:25" ht="20.399999999999999" customHeight="1">
      <c r="A56" s="41" t="s">
        <v>41</v>
      </c>
      <c r="C56" s="48"/>
      <c r="D56" s="65"/>
      <c r="E56" s="41"/>
      <c r="F56" s="66">
        <v>21261</v>
      </c>
      <c r="G56" s="64"/>
      <c r="H56" s="67">
        <v>21328</v>
      </c>
      <c r="I56" s="64"/>
      <c r="J56" s="67">
        <v>21261</v>
      </c>
      <c r="K56" s="64"/>
      <c r="L56" s="67">
        <v>21328</v>
      </c>
      <c r="M56" s="64"/>
      <c r="N56" s="67">
        <v>20456</v>
      </c>
      <c r="R56" s="68"/>
      <c r="S56" s="68"/>
      <c r="V56" s="51"/>
      <c r="W56" s="6"/>
      <c r="X56" s="69"/>
      <c r="Y56" s="68"/>
    </row>
    <row r="57" spans="1:25" ht="20.399999999999999" customHeight="1">
      <c r="A57" s="41" t="s">
        <v>148</v>
      </c>
      <c r="C57" s="48"/>
      <c r="D57" s="65"/>
      <c r="E57" s="41"/>
      <c r="F57" s="66">
        <v>37129</v>
      </c>
      <c r="G57" s="64"/>
      <c r="H57" s="67">
        <v>36156</v>
      </c>
      <c r="I57" s="64"/>
      <c r="J57" s="67">
        <v>37129</v>
      </c>
      <c r="K57" s="64"/>
      <c r="L57" s="67">
        <v>36156</v>
      </c>
      <c r="M57" s="64"/>
      <c r="N57" s="67">
        <v>26606</v>
      </c>
      <c r="R57" s="68"/>
      <c r="S57" s="68"/>
      <c r="V57" s="51"/>
      <c r="W57" s="6"/>
      <c r="X57" s="69"/>
      <c r="Y57" s="68"/>
    </row>
    <row r="58" spans="1:25" ht="20.399999999999999" customHeight="1">
      <c r="A58" s="41" t="s">
        <v>42</v>
      </c>
      <c r="C58" s="48"/>
      <c r="D58" s="65"/>
      <c r="E58" s="41"/>
      <c r="F58" s="66">
        <v>42512</v>
      </c>
      <c r="G58" s="64"/>
      <c r="H58" s="67">
        <v>42512</v>
      </c>
      <c r="I58" s="63"/>
      <c r="J58" s="67">
        <v>42512</v>
      </c>
      <c r="K58" s="63"/>
      <c r="L58" s="67">
        <v>42512</v>
      </c>
      <c r="M58" s="63"/>
      <c r="N58" s="67">
        <v>42512</v>
      </c>
      <c r="R58" s="68"/>
      <c r="S58" s="68"/>
      <c r="V58" s="51"/>
      <c r="W58" s="6"/>
      <c r="X58" s="69"/>
      <c r="Y58" s="68"/>
    </row>
    <row r="59" spans="1:25" ht="20.399999999999999" customHeight="1">
      <c r="A59" s="41" t="s">
        <v>43</v>
      </c>
      <c r="C59" s="48"/>
      <c r="D59" s="65"/>
      <c r="E59" s="41"/>
      <c r="F59" s="79">
        <v>121</v>
      </c>
      <c r="G59" s="64"/>
      <c r="H59" s="80">
        <v>124</v>
      </c>
      <c r="I59" s="64"/>
      <c r="J59" s="80">
        <v>121</v>
      </c>
      <c r="K59" s="64"/>
      <c r="L59" s="80">
        <v>124</v>
      </c>
      <c r="M59" s="64"/>
      <c r="N59" s="67"/>
      <c r="R59" s="68"/>
      <c r="S59" s="68"/>
      <c r="V59" s="51"/>
      <c r="W59" s="6"/>
      <c r="X59" s="69"/>
      <c r="Y59" s="68"/>
    </row>
    <row r="60" spans="1:25" ht="20.399999999999999" customHeight="1">
      <c r="A60" s="40" t="s">
        <v>44</v>
      </c>
      <c r="C60" s="48"/>
      <c r="D60" s="41"/>
      <c r="E60" s="41"/>
      <c r="F60" s="71">
        <f>SUM(F55:F59)</f>
        <v>380771</v>
      </c>
      <c r="G60" s="64"/>
      <c r="H60" s="71">
        <f>SUM(H55:H59)</f>
        <v>329127</v>
      </c>
      <c r="I60" s="64"/>
      <c r="J60" s="71">
        <f>SUM(J55:J59)</f>
        <v>380771</v>
      </c>
      <c r="K60" s="41"/>
      <c r="L60" s="71">
        <f>SUM(L55:L59)</f>
        <v>329127</v>
      </c>
      <c r="M60" s="41"/>
      <c r="V60" s="51"/>
      <c r="W60" s="6"/>
      <c r="X60" s="69"/>
      <c r="Y60" s="68"/>
    </row>
    <row r="61" spans="1:25" ht="20.399999999999999" customHeight="1">
      <c r="A61" s="40" t="s">
        <v>45</v>
      </c>
      <c r="C61" s="48"/>
      <c r="D61" s="41"/>
      <c r="E61" s="41"/>
      <c r="F61" s="81">
        <f>SUM(F53,F60)</f>
        <v>3396080</v>
      </c>
      <c r="G61" s="64"/>
      <c r="H61" s="81">
        <f>SUM(H53,H60)</f>
        <v>2623577</v>
      </c>
      <c r="I61" s="64"/>
      <c r="J61" s="81">
        <f>SUM(J53,J60)</f>
        <v>3498893</v>
      </c>
      <c r="K61" s="41"/>
      <c r="L61" s="81">
        <f>SUM(L53,L60)</f>
        <v>2721390</v>
      </c>
      <c r="M61" s="41"/>
      <c r="V61" s="51"/>
      <c r="W61" s="6"/>
      <c r="X61" s="69"/>
      <c r="Y61" s="68"/>
    </row>
    <row r="62" spans="1:25" ht="20.399999999999999" customHeight="1">
      <c r="A62" s="40" t="s">
        <v>46</v>
      </c>
      <c r="C62" s="48"/>
      <c r="D62" s="41"/>
      <c r="E62" s="41"/>
      <c r="F62" s="63"/>
      <c r="G62" s="64"/>
      <c r="H62" s="63"/>
      <c r="I62" s="64"/>
      <c r="J62" s="63"/>
      <c r="K62" s="41"/>
      <c r="L62" s="63"/>
      <c r="M62" s="41"/>
      <c r="V62" s="51"/>
      <c r="W62" s="6"/>
      <c r="X62" s="69"/>
      <c r="Y62" s="61"/>
    </row>
    <row r="63" spans="1:25" ht="20.399999999999999" customHeight="1">
      <c r="A63" s="41" t="s">
        <v>47</v>
      </c>
      <c r="C63" s="48"/>
      <c r="D63" s="65"/>
      <c r="E63" s="65"/>
      <c r="F63" s="63"/>
      <c r="G63" s="64"/>
      <c r="H63" s="63"/>
      <c r="I63" s="64"/>
      <c r="J63" s="63"/>
      <c r="K63" s="41"/>
      <c r="L63" s="63"/>
      <c r="M63" s="41"/>
      <c r="V63" s="51"/>
      <c r="W63" s="6"/>
      <c r="X63" s="69"/>
      <c r="Y63" s="61"/>
    </row>
    <row r="64" spans="1:25" ht="20.399999999999999" customHeight="1">
      <c r="A64" s="41" t="s">
        <v>48</v>
      </c>
      <c r="C64" s="48"/>
      <c r="D64" s="65"/>
      <c r="E64" s="65"/>
      <c r="F64" s="63"/>
      <c r="G64" s="64"/>
      <c r="H64" s="63"/>
      <c r="I64" s="64"/>
      <c r="J64" s="63"/>
      <c r="K64" s="41"/>
      <c r="L64" s="63"/>
      <c r="M64" s="41"/>
      <c r="V64" s="51"/>
      <c r="W64" s="6"/>
      <c r="X64" s="69"/>
      <c r="Y64" s="61"/>
    </row>
    <row r="65" spans="1:25" ht="20.399999999999999" customHeight="1" thickBot="1">
      <c r="A65" s="41" t="s">
        <v>49</v>
      </c>
      <c r="C65" s="48"/>
      <c r="D65" s="65"/>
      <c r="E65" s="65"/>
      <c r="F65" s="76">
        <v>366399</v>
      </c>
      <c r="G65" s="64"/>
      <c r="H65" s="76">
        <v>366399</v>
      </c>
      <c r="I65" s="64"/>
      <c r="J65" s="76">
        <v>366399</v>
      </c>
      <c r="K65" s="41"/>
      <c r="L65" s="76">
        <v>366399</v>
      </c>
      <c r="M65" s="41"/>
      <c r="R65" s="68"/>
      <c r="S65" s="68"/>
      <c r="V65" s="51"/>
      <c r="W65" s="6"/>
      <c r="X65" s="69"/>
      <c r="Y65" s="68"/>
    </row>
    <row r="66" spans="1:25" ht="20.399999999999999" customHeight="1" thickTop="1">
      <c r="A66" s="41" t="s">
        <v>50</v>
      </c>
      <c r="C66" s="48"/>
      <c r="D66" s="65"/>
      <c r="E66" s="65"/>
      <c r="F66" s="63"/>
      <c r="G66" s="64"/>
      <c r="H66" s="63"/>
      <c r="I66" s="64"/>
      <c r="J66" s="63"/>
      <c r="K66" s="41"/>
      <c r="L66" s="63"/>
      <c r="M66" s="41"/>
      <c r="R66" s="68"/>
      <c r="S66" s="68"/>
      <c r="V66" s="51"/>
      <c r="W66" s="6"/>
      <c r="X66" s="69"/>
      <c r="Y66" s="68"/>
    </row>
    <row r="67" spans="1:25" ht="20.399999999999999" customHeight="1">
      <c r="A67" s="41" t="s">
        <v>49</v>
      </c>
      <c r="C67" s="48"/>
      <c r="D67" s="65"/>
      <c r="E67" s="65"/>
      <c r="F67" s="63">
        <f>Consolidated!E20</f>
        <v>366399</v>
      </c>
      <c r="G67" s="64"/>
      <c r="H67" s="63">
        <f>Consolidated!E16</f>
        <v>366399</v>
      </c>
      <c r="I67" s="64"/>
      <c r="J67" s="63">
        <f>'The Company'!E20</f>
        <v>366399</v>
      </c>
      <c r="K67" s="41"/>
      <c r="L67" s="63">
        <f>'The Company'!E16</f>
        <v>366399</v>
      </c>
      <c r="M67" s="41"/>
      <c r="R67" s="68"/>
      <c r="S67" s="68"/>
      <c r="V67" s="51"/>
      <c r="W67" s="6"/>
      <c r="X67" s="69"/>
      <c r="Y67" s="68"/>
    </row>
    <row r="68" spans="1:25" ht="20.399999999999999" customHeight="1">
      <c r="A68" s="41" t="s">
        <v>51</v>
      </c>
      <c r="C68" s="48"/>
      <c r="D68" s="65"/>
      <c r="E68" s="65"/>
      <c r="F68" s="63">
        <f>Consolidated!G20</f>
        <v>488385</v>
      </c>
      <c r="G68" s="64"/>
      <c r="H68" s="63">
        <f>Consolidated!G16</f>
        <v>488385</v>
      </c>
      <c r="I68" s="64"/>
      <c r="J68" s="63">
        <f>'The Company'!G20</f>
        <v>488385</v>
      </c>
      <c r="K68" s="41"/>
      <c r="L68" s="63">
        <f>'The Company'!G16</f>
        <v>488385</v>
      </c>
      <c r="M68" s="41"/>
      <c r="R68" s="68"/>
      <c r="S68" s="68"/>
      <c r="V68" s="51"/>
      <c r="W68" s="6"/>
      <c r="X68" s="69"/>
      <c r="Y68" s="68"/>
    </row>
    <row r="69" spans="1:25" ht="19.95" customHeight="1">
      <c r="A69" s="41" t="s">
        <v>52</v>
      </c>
      <c r="C69" s="48"/>
      <c r="F69" s="68"/>
      <c r="G69" s="64"/>
      <c r="H69" s="68"/>
      <c r="I69" s="64"/>
      <c r="K69" s="41"/>
      <c r="L69" s="68"/>
      <c r="M69" s="41"/>
      <c r="R69" s="68"/>
      <c r="S69" s="68"/>
      <c r="V69" s="51"/>
      <c r="W69" s="6"/>
      <c r="X69" s="69"/>
      <c r="Y69" s="68"/>
    </row>
    <row r="70" spans="1:25" ht="20.399999999999999" customHeight="1">
      <c r="A70" s="41" t="s">
        <v>53</v>
      </c>
      <c r="C70" s="48"/>
      <c r="D70" s="65"/>
      <c r="E70" s="65"/>
      <c r="F70" s="63">
        <f>Consolidated!I20</f>
        <v>36680</v>
      </c>
      <c r="G70" s="64"/>
      <c r="H70" s="63">
        <f>Consolidated!I16</f>
        <v>36680</v>
      </c>
      <c r="I70" s="64"/>
      <c r="J70" s="63">
        <f>'The Company'!I20</f>
        <v>36680</v>
      </c>
      <c r="K70" s="41"/>
      <c r="L70" s="63">
        <f>'The Company'!I16</f>
        <v>36680</v>
      </c>
      <c r="M70" s="41"/>
      <c r="N70" s="68"/>
      <c r="R70" s="68"/>
      <c r="S70" s="68"/>
      <c r="V70" s="51"/>
      <c r="W70" s="6"/>
      <c r="X70" s="69"/>
      <c r="Y70" s="68"/>
    </row>
    <row r="71" spans="1:25" ht="20.399999999999999" customHeight="1">
      <c r="A71" s="41" t="s">
        <v>54</v>
      </c>
      <c r="C71" s="48"/>
      <c r="D71" s="41"/>
      <c r="E71" s="41"/>
      <c r="F71" s="63">
        <f>Consolidated!K20</f>
        <v>502039</v>
      </c>
      <c r="G71" s="64"/>
      <c r="H71" s="63">
        <f>Consolidated!K16</f>
        <v>410306</v>
      </c>
      <c r="I71" s="64"/>
      <c r="J71" s="63">
        <f>'The Company'!K20</f>
        <v>340819</v>
      </c>
      <c r="K71" s="41"/>
      <c r="L71" s="63">
        <f>'The Company'!K16</f>
        <v>265133</v>
      </c>
      <c r="M71" s="41"/>
      <c r="N71" s="68"/>
      <c r="R71" s="68"/>
      <c r="S71" s="68"/>
      <c r="V71" s="51"/>
      <c r="W71" s="6"/>
      <c r="X71" s="69"/>
      <c r="Y71" s="68"/>
    </row>
    <row r="72" spans="1:25" ht="20.399999999999999" customHeight="1">
      <c r="A72" s="40" t="s">
        <v>55</v>
      </c>
      <c r="C72" s="48"/>
      <c r="D72" s="41"/>
      <c r="E72" s="41"/>
      <c r="F72" s="75">
        <f>SUM(F67:F71)</f>
        <v>1393503</v>
      </c>
      <c r="G72" s="64"/>
      <c r="H72" s="75">
        <f>SUM(H67:H71)</f>
        <v>1301770</v>
      </c>
      <c r="I72" s="64"/>
      <c r="J72" s="75">
        <f>SUM(J67:J71)</f>
        <v>1232283</v>
      </c>
      <c r="K72" s="41"/>
      <c r="L72" s="75">
        <f>SUM(L67:L71)</f>
        <v>1156597</v>
      </c>
      <c r="M72" s="41"/>
      <c r="V72" s="51"/>
      <c r="W72" s="6"/>
      <c r="X72" s="69"/>
      <c r="Y72" s="68"/>
    </row>
    <row r="73" spans="1:25" ht="20.399999999999999" customHeight="1" thickBot="1">
      <c r="A73" s="40" t="s">
        <v>56</v>
      </c>
      <c r="C73" s="48"/>
      <c r="D73" s="41"/>
      <c r="E73" s="41"/>
      <c r="F73" s="76">
        <f>SUM(F61+F72)</f>
        <v>4789583</v>
      </c>
      <c r="G73" s="64"/>
      <c r="H73" s="76">
        <f>SUM(H61+H72)</f>
        <v>3925347</v>
      </c>
      <c r="I73" s="64"/>
      <c r="J73" s="76">
        <f>SUM(J61+J72)</f>
        <v>4731176</v>
      </c>
      <c r="K73" s="41"/>
      <c r="L73" s="76">
        <f>SUM(L61+L72)</f>
        <v>3877987</v>
      </c>
      <c r="M73" s="41"/>
      <c r="V73" s="51"/>
      <c r="W73" s="6"/>
      <c r="X73" s="69"/>
      <c r="Y73" s="68"/>
    </row>
    <row r="74" spans="1:25" ht="20.399999999999999" customHeight="1" thickTop="1">
      <c r="A74" s="40"/>
      <c r="C74" s="48"/>
      <c r="D74" s="41"/>
      <c r="E74" s="41"/>
      <c r="F74" s="63">
        <f>F73-F31</f>
        <v>0</v>
      </c>
      <c r="G74" s="64"/>
      <c r="H74" s="63">
        <f>H73-H31</f>
        <v>0</v>
      </c>
      <c r="I74" s="64"/>
      <c r="J74" s="63">
        <f>J73-J31</f>
        <v>0</v>
      </c>
      <c r="K74" s="41"/>
      <c r="L74" s="63">
        <f>L73-L31</f>
        <v>0</v>
      </c>
      <c r="M74" s="41"/>
      <c r="V74" s="51"/>
      <c r="W74" s="6"/>
      <c r="Y74" s="68"/>
    </row>
    <row r="75" spans="1:25" ht="20.399999999999999" customHeight="1">
      <c r="A75" s="41" t="s">
        <v>31</v>
      </c>
      <c r="D75" s="41"/>
      <c r="E75" s="41"/>
      <c r="F75" s="63"/>
      <c r="G75" s="64"/>
      <c r="H75" s="64"/>
      <c r="I75" s="64"/>
      <c r="J75" s="63"/>
      <c r="K75" s="64"/>
      <c r="L75" s="63"/>
      <c r="M75" s="64"/>
      <c r="V75" s="51"/>
      <c r="Y75" s="61"/>
    </row>
    <row r="76" spans="1:25" ht="20.399999999999999" customHeight="1">
      <c r="D76" s="41"/>
      <c r="E76" s="41"/>
      <c r="F76" s="63"/>
      <c r="G76" s="64"/>
      <c r="H76" s="64"/>
      <c r="I76" s="64"/>
      <c r="J76" s="63"/>
      <c r="K76" s="64"/>
      <c r="L76" s="63"/>
      <c r="M76" s="64"/>
      <c r="V76" s="51"/>
      <c r="Y76" s="61"/>
    </row>
    <row r="77" spans="1:25" ht="20.399999999999999" customHeight="1">
      <c r="A77" s="82"/>
      <c r="B77" s="82"/>
      <c r="C77" s="82"/>
      <c r="D77" s="41"/>
      <c r="E77" s="41"/>
      <c r="F77" s="63"/>
      <c r="G77" s="64"/>
      <c r="H77" s="64"/>
      <c r="I77" s="64"/>
      <c r="J77" s="63"/>
      <c r="K77" s="64"/>
      <c r="L77" s="63"/>
      <c r="M77" s="64"/>
      <c r="V77" s="51"/>
      <c r="Y77" s="61"/>
    </row>
    <row r="78" spans="1:25" ht="20.399999999999999" customHeight="1">
      <c r="D78" s="41"/>
      <c r="E78" s="41"/>
      <c r="F78" s="63"/>
      <c r="G78" s="64"/>
      <c r="H78" s="64"/>
      <c r="I78" s="64"/>
      <c r="J78" s="63"/>
      <c r="K78" s="64"/>
      <c r="L78" s="63"/>
      <c r="M78" s="64"/>
      <c r="V78" s="51"/>
      <c r="Y78" s="61"/>
    </row>
    <row r="79" spans="1:25" ht="20.399999999999999" customHeight="1">
      <c r="D79" s="41" t="s">
        <v>142</v>
      </c>
      <c r="E79" s="41"/>
      <c r="F79" s="63"/>
      <c r="G79" s="64"/>
      <c r="H79" s="64"/>
      <c r="I79" s="64"/>
      <c r="J79" s="63"/>
      <c r="K79" s="64"/>
      <c r="L79" s="63"/>
      <c r="M79" s="64"/>
      <c r="V79" s="51"/>
      <c r="Y79" s="61"/>
    </row>
    <row r="80" spans="1:25" ht="20.399999999999999" customHeight="1">
      <c r="A80" s="82"/>
      <c r="B80" s="82"/>
      <c r="C80" s="82"/>
      <c r="D80" s="41"/>
      <c r="E80" s="41"/>
      <c r="F80" s="63"/>
      <c r="G80" s="64"/>
      <c r="H80" s="64"/>
      <c r="I80" s="64"/>
      <c r="J80" s="63"/>
      <c r="K80" s="64"/>
      <c r="L80" s="63"/>
      <c r="M80" s="64"/>
      <c r="T80" s="9"/>
      <c r="U80" s="9"/>
      <c r="V80" s="51"/>
      <c r="Y80" s="61"/>
    </row>
    <row r="81" spans="25:25" ht="20.399999999999999" customHeight="1">
      <c r="Y81" s="61"/>
    </row>
  </sheetData>
  <mergeCells count="4">
    <mergeCell ref="F5:H5"/>
    <mergeCell ref="J5:L5"/>
    <mergeCell ref="F41:H41"/>
    <mergeCell ref="J41:L41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3" manualBreakCount="3">
    <brk id="36" max="12" man="1"/>
    <brk id="101" max="16383" man="1"/>
    <brk id="1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5"/>
  <sheetViews>
    <sheetView showGridLines="0" view="pageBreakPreview" zoomScale="85" zoomScaleNormal="130" zoomScaleSheetLayoutView="85" workbookViewId="0">
      <selection sqref="A1:XFD1048576"/>
    </sheetView>
  </sheetViews>
  <sheetFormatPr defaultColWidth="10.6640625" defaultRowHeight="20.399999999999999" customHeight="1"/>
  <cols>
    <col min="1" max="3" width="15.6640625" style="41" customWidth="1"/>
    <col min="4" max="4" width="5.6640625" style="48" customWidth="1"/>
    <col min="5" max="5" width="1.33203125" style="48" customWidth="1"/>
    <col min="6" max="6" width="15.6640625" style="68" customWidth="1"/>
    <col min="7" max="7" width="1.33203125" style="48" customWidth="1"/>
    <col min="8" max="8" width="15.6640625" style="68" customWidth="1"/>
    <col min="9" max="9" width="1.33203125" style="48" customWidth="1"/>
    <col min="10" max="10" width="15.6640625" style="68" customWidth="1"/>
    <col min="11" max="11" width="1.33203125" style="41" customWidth="1"/>
    <col min="12" max="12" width="15.6640625" style="68" customWidth="1"/>
    <col min="13" max="16384" width="10.6640625" style="41"/>
  </cols>
  <sheetData>
    <row r="1" spans="1:12" ht="20.399999999999999" customHeight="1">
      <c r="L1" s="30" t="s">
        <v>57</v>
      </c>
    </row>
    <row r="2" spans="1:12" ht="20.399999999999999" customHeight="1">
      <c r="A2" s="40" t="s">
        <v>170</v>
      </c>
      <c r="B2" s="46"/>
      <c r="C2" s="46"/>
      <c r="D2" s="46"/>
      <c r="E2" s="46"/>
      <c r="F2" s="77"/>
      <c r="G2" s="46"/>
      <c r="H2" s="77"/>
      <c r="I2" s="46"/>
      <c r="J2" s="77"/>
      <c r="L2" s="77"/>
    </row>
    <row r="3" spans="1:12" ht="20.399999999999999" customHeight="1">
      <c r="A3" s="40" t="s">
        <v>163</v>
      </c>
      <c r="B3" s="46"/>
      <c r="C3" s="46"/>
      <c r="D3" s="46"/>
      <c r="E3" s="46"/>
      <c r="F3" s="77"/>
      <c r="G3" s="46"/>
      <c r="H3" s="77"/>
      <c r="I3" s="46"/>
      <c r="J3" s="77"/>
      <c r="L3" s="77"/>
    </row>
    <row r="4" spans="1:12" ht="20.399999999999999" customHeight="1">
      <c r="A4" s="84" t="s">
        <v>158</v>
      </c>
      <c r="B4" s="46"/>
      <c r="C4" s="46"/>
      <c r="D4" s="46"/>
      <c r="E4" s="46"/>
      <c r="F4" s="77"/>
      <c r="G4" s="46"/>
      <c r="H4" s="77"/>
      <c r="I4" s="46"/>
      <c r="J4" s="77"/>
      <c r="L4" s="77"/>
    </row>
    <row r="5" spans="1:12" ht="20.399999999999999" customHeight="1">
      <c r="D5" s="86"/>
      <c r="E5" s="86"/>
      <c r="F5" s="30"/>
      <c r="G5" s="41"/>
      <c r="H5" s="30"/>
      <c r="I5" s="41"/>
      <c r="J5" s="30"/>
      <c r="L5" s="31" t="s">
        <v>58</v>
      </c>
    </row>
    <row r="6" spans="1:12" ht="20.399999999999999" customHeight="1">
      <c r="D6" s="46"/>
      <c r="E6" s="46"/>
      <c r="F6" s="112" t="s">
        <v>4</v>
      </c>
      <c r="G6" s="112"/>
      <c r="H6" s="112"/>
      <c r="I6" s="46"/>
      <c r="J6" s="111" t="s">
        <v>5</v>
      </c>
      <c r="K6" s="111"/>
      <c r="L6" s="111"/>
    </row>
    <row r="7" spans="1:12" ht="20.399999999999999" customHeight="1">
      <c r="D7" s="86" t="s">
        <v>7</v>
      </c>
      <c r="E7" s="86"/>
      <c r="F7" s="87" t="s">
        <v>159</v>
      </c>
      <c r="H7" s="87" t="s">
        <v>144</v>
      </c>
      <c r="J7" s="87" t="s">
        <v>159</v>
      </c>
      <c r="K7" s="48"/>
      <c r="L7" s="87" t="s">
        <v>144</v>
      </c>
    </row>
    <row r="8" spans="1:12" ht="20.399999999999999" customHeight="1">
      <c r="A8" s="40" t="s">
        <v>154</v>
      </c>
      <c r="D8" s="86"/>
      <c r="E8" s="86"/>
      <c r="F8" s="92"/>
      <c r="G8" s="86"/>
      <c r="H8" s="93"/>
      <c r="I8" s="86"/>
      <c r="J8" s="92"/>
      <c r="L8" s="86"/>
    </row>
    <row r="9" spans="1:12" ht="20.399999999999999" customHeight="1">
      <c r="A9" s="40" t="s">
        <v>59</v>
      </c>
      <c r="C9" s="48"/>
    </row>
    <row r="10" spans="1:12" ht="20.399999999999999" customHeight="1">
      <c r="A10" s="41" t="s">
        <v>60</v>
      </c>
      <c r="C10" s="48"/>
      <c r="D10" s="65"/>
      <c r="E10" s="65"/>
      <c r="F10" s="68">
        <v>2853233</v>
      </c>
      <c r="H10" s="68">
        <v>2306881</v>
      </c>
      <c r="J10" s="68">
        <v>2853233</v>
      </c>
      <c r="K10" s="48"/>
      <c r="L10" s="68">
        <v>2306881</v>
      </c>
    </row>
    <row r="11" spans="1:12" ht="20.399999999999999" customHeight="1">
      <c r="A11" s="41" t="s">
        <v>61</v>
      </c>
      <c r="C11" s="48"/>
      <c r="D11" s="65"/>
      <c r="E11" s="65"/>
      <c r="F11" s="94">
        <v>448</v>
      </c>
      <c r="H11" s="94">
        <v>3243</v>
      </c>
      <c r="J11" s="94">
        <v>448</v>
      </c>
      <c r="K11" s="48"/>
      <c r="L11" s="94">
        <v>3243</v>
      </c>
    </row>
    <row r="12" spans="1:12" ht="20.399999999999999" customHeight="1">
      <c r="A12" s="40" t="s">
        <v>62</v>
      </c>
      <c r="C12" s="48"/>
      <c r="D12" s="65"/>
      <c r="E12" s="65"/>
      <c r="F12" s="81">
        <f>SUM(F10:F11)</f>
        <v>2853681</v>
      </c>
      <c r="H12" s="81">
        <f>SUM(H10:H11)</f>
        <v>2310124</v>
      </c>
      <c r="J12" s="81">
        <f>SUM(J10:J11)</f>
        <v>2853681</v>
      </c>
      <c r="K12" s="48"/>
      <c r="L12" s="81">
        <f>SUM(L10:L11)</f>
        <v>2310124</v>
      </c>
    </row>
    <row r="13" spans="1:12" ht="20.399999999999999" customHeight="1">
      <c r="A13" s="40" t="s">
        <v>63</v>
      </c>
      <c r="C13" s="48"/>
      <c r="D13" s="65"/>
      <c r="E13" s="65"/>
      <c r="K13" s="48"/>
    </row>
    <row r="14" spans="1:12" ht="20.399999999999999" customHeight="1">
      <c r="A14" s="41" t="s">
        <v>64</v>
      </c>
      <c r="C14" s="48"/>
      <c r="D14" s="65"/>
      <c r="E14" s="65"/>
      <c r="F14" s="68">
        <v>2327863</v>
      </c>
      <c r="H14" s="68">
        <v>1908398</v>
      </c>
      <c r="J14" s="68">
        <v>2327863</v>
      </c>
      <c r="K14" s="48"/>
      <c r="L14" s="95">
        <v>1908398</v>
      </c>
    </row>
    <row r="15" spans="1:12" ht="20.399999999999999" customHeight="1">
      <c r="A15" s="41" t="s">
        <v>65</v>
      </c>
      <c r="C15" s="48"/>
      <c r="D15" s="65"/>
      <c r="E15" s="65"/>
      <c r="F15" s="68">
        <v>323327</v>
      </c>
      <c r="H15" s="68">
        <v>277424</v>
      </c>
      <c r="J15" s="68">
        <v>323327</v>
      </c>
      <c r="K15" s="48"/>
      <c r="L15" s="95">
        <v>277424</v>
      </c>
    </row>
    <row r="16" spans="1:12" ht="20.399999999999999" customHeight="1">
      <c r="A16" s="41" t="s">
        <v>66</v>
      </c>
      <c r="C16" s="48"/>
      <c r="D16" s="96"/>
      <c r="E16" s="96"/>
      <c r="F16" s="68">
        <v>93225</v>
      </c>
      <c r="H16" s="68">
        <v>79578</v>
      </c>
      <c r="J16" s="68">
        <v>93225</v>
      </c>
      <c r="K16" s="48"/>
      <c r="L16" s="95">
        <v>79578</v>
      </c>
    </row>
    <row r="17" spans="1:12" ht="20.399999999999999" customHeight="1">
      <c r="A17" s="40" t="s">
        <v>67</v>
      </c>
      <c r="C17" s="48"/>
      <c r="F17" s="97">
        <f>SUM(F14:F16)</f>
        <v>2744415</v>
      </c>
      <c r="H17" s="97">
        <f>SUM(H14:H16)</f>
        <v>2265400</v>
      </c>
      <c r="J17" s="97">
        <f>SUM(J14:J16)</f>
        <v>2744415</v>
      </c>
      <c r="K17" s="48"/>
      <c r="L17" s="97">
        <f>SUM(L14:L16)</f>
        <v>2265400</v>
      </c>
    </row>
    <row r="18" spans="1:12" ht="20.399999999999999" customHeight="1">
      <c r="A18" s="40" t="s">
        <v>68</v>
      </c>
      <c r="C18" s="48"/>
      <c r="D18" s="41"/>
      <c r="E18" s="41"/>
      <c r="F18" s="68">
        <f>SUM(F12-F17)</f>
        <v>109266</v>
      </c>
      <c r="H18" s="68">
        <f>SUM(H12-H17)</f>
        <v>44724</v>
      </c>
      <c r="J18" s="68">
        <f>SUM(J12-J17)</f>
        <v>109266</v>
      </c>
      <c r="K18" s="48"/>
      <c r="L18" s="68">
        <f>SUM(L12-L17)</f>
        <v>44724</v>
      </c>
    </row>
    <row r="19" spans="1:12" ht="20.399999999999999" customHeight="1">
      <c r="A19" s="41" t="s">
        <v>69</v>
      </c>
      <c r="C19" s="48"/>
      <c r="D19" s="65">
        <v>5.2</v>
      </c>
      <c r="E19" s="41"/>
      <c r="F19" s="68">
        <v>16047</v>
      </c>
      <c r="H19" s="68">
        <v>5774</v>
      </c>
      <c r="J19" s="95">
        <v>0</v>
      </c>
      <c r="K19" s="48"/>
      <c r="L19" s="95">
        <v>0</v>
      </c>
    </row>
    <row r="20" spans="1:12" ht="20.399999999999999" customHeight="1">
      <c r="A20" s="41" t="s">
        <v>70</v>
      </c>
      <c r="C20" s="48"/>
      <c r="D20" s="41"/>
      <c r="E20" s="41"/>
      <c r="F20" s="95">
        <v>213</v>
      </c>
      <c r="H20" s="68">
        <v>96</v>
      </c>
      <c r="J20" s="95">
        <v>213</v>
      </c>
      <c r="K20" s="48"/>
      <c r="L20" s="95">
        <v>96</v>
      </c>
    </row>
    <row r="21" spans="1:12" ht="20.399999999999999" customHeight="1">
      <c r="A21" s="41" t="s">
        <v>71</v>
      </c>
      <c r="C21" s="48"/>
      <c r="F21" s="95">
        <v>-14805</v>
      </c>
      <c r="H21" s="95">
        <v>-16041</v>
      </c>
      <c r="J21" s="95">
        <v>-14805</v>
      </c>
      <c r="K21" s="48"/>
      <c r="L21" s="95">
        <v>-16041</v>
      </c>
    </row>
    <row r="22" spans="1:12" ht="20.399999999999999" customHeight="1">
      <c r="A22" s="40" t="s">
        <v>72</v>
      </c>
      <c r="C22" s="48"/>
      <c r="F22" s="98">
        <f>SUM(F18:F21)</f>
        <v>110721</v>
      </c>
      <c r="H22" s="98">
        <f>SUM(H18:H21)</f>
        <v>34553</v>
      </c>
      <c r="J22" s="98">
        <f>SUM(J18:J21)</f>
        <v>94674</v>
      </c>
      <c r="K22" s="48"/>
      <c r="L22" s="98">
        <f>SUM(L18:L21)</f>
        <v>28779</v>
      </c>
    </row>
    <row r="23" spans="1:12" ht="20.399999999999999" customHeight="1">
      <c r="A23" s="41" t="s">
        <v>73</v>
      </c>
      <c r="C23" s="48"/>
      <c r="D23" s="65">
        <v>11</v>
      </c>
      <c r="E23" s="65"/>
      <c r="F23" s="95">
        <v>-18988</v>
      </c>
      <c r="H23" s="81">
        <v>-5683</v>
      </c>
      <c r="J23" s="95">
        <v>-18988</v>
      </c>
      <c r="K23" s="48"/>
      <c r="L23" s="81">
        <v>-5683</v>
      </c>
    </row>
    <row r="24" spans="1:12" ht="20.399999999999999" customHeight="1">
      <c r="A24" s="40" t="s">
        <v>74</v>
      </c>
      <c r="C24" s="48"/>
      <c r="D24" s="41"/>
      <c r="E24" s="41"/>
      <c r="F24" s="97">
        <f>SUM(F22:F23)</f>
        <v>91733</v>
      </c>
      <c r="G24" s="29"/>
      <c r="H24" s="97">
        <f>SUM(H22:H23)</f>
        <v>28870</v>
      </c>
      <c r="I24" s="29"/>
      <c r="J24" s="97">
        <f>SUM(J22:J23)</f>
        <v>75686</v>
      </c>
      <c r="K24" s="29"/>
      <c r="L24" s="97">
        <f>SUM(L22:L23)</f>
        <v>23096</v>
      </c>
    </row>
    <row r="25" spans="1:12" ht="20.399999999999999" customHeight="1">
      <c r="C25" s="48"/>
      <c r="K25" s="48"/>
    </row>
    <row r="26" spans="1:12" ht="20.399999999999999" customHeight="1">
      <c r="A26" s="99" t="s">
        <v>155</v>
      </c>
      <c r="B26" s="100"/>
      <c r="C26" s="48"/>
      <c r="K26" s="48"/>
    </row>
    <row r="27" spans="1:12" ht="20.399999999999999" customHeight="1">
      <c r="A27" s="99" t="s">
        <v>75</v>
      </c>
      <c r="C27" s="48"/>
      <c r="D27" s="41"/>
      <c r="E27" s="41"/>
      <c r="F27" s="81">
        <v>0</v>
      </c>
      <c r="H27" s="81">
        <v>0</v>
      </c>
      <c r="J27" s="81">
        <v>0</v>
      </c>
      <c r="K27" s="48"/>
      <c r="L27" s="81">
        <v>0</v>
      </c>
    </row>
    <row r="28" spans="1:12" ht="20.399999999999999" customHeight="1" thickBot="1">
      <c r="A28" s="40" t="s">
        <v>76</v>
      </c>
      <c r="C28" s="48"/>
      <c r="D28" s="41"/>
      <c r="E28" s="41"/>
      <c r="F28" s="101">
        <f>F24+F27</f>
        <v>91733</v>
      </c>
      <c r="G28" s="68"/>
      <c r="H28" s="101">
        <f>H24+H27</f>
        <v>28870</v>
      </c>
      <c r="I28" s="68"/>
      <c r="J28" s="101">
        <f>J24+J27</f>
        <v>75686</v>
      </c>
      <c r="K28" s="68"/>
      <c r="L28" s="101">
        <f>L24+L27</f>
        <v>23096</v>
      </c>
    </row>
    <row r="29" spans="1:12" ht="20.399999999999999" customHeight="1" thickTop="1">
      <c r="A29" s="40"/>
      <c r="C29" s="48"/>
      <c r="K29" s="48"/>
    </row>
    <row r="30" spans="1:12" ht="20.399999999999999" customHeight="1">
      <c r="A30" s="40" t="s">
        <v>77</v>
      </c>
      <c r="C30" s="48"/>
      <c r="D30" s="41"/>
      <c r="E30" s="41"/>
      <c r="G30" s="41"/>
      <c r="I30" s="41"/>
      <c r="J30" s="41"/>
    </row>
    <row r="31" spans="1:12" ht="20.399999999999999" customHeight="1" thickBot="1">
      <c r="A31" s="41" t="s">
        <v>78</v>
      </c>
      <c r="C31" s="48"/>
      <c r="D31" s="41"/>
      <c r="E31" s="41"/>
      <c r="F31" s="102">
        <f>+F24</f>
        <v>91733</v>
      </c>
      <c r="G31" s="30"/>
      <c r="H31" s="102">
        <f>+H24</f>
        <v>28870</v>
      </c>
      <c r="I31" s="30"/>
      <c r="J31" s="102">
        <f>+J24</f>
        <v>75686</v>
      </c>
      <c r="K31" s="68"/>
      <c r="L31" s="102">
        <f>+L24</f>
        <v>23096</v>
      </c>
    </row>
    <row r="32" spans="1:12" ht="20.399999999999999" customHeight="1" thickTop="1">
      <c r="C32" s="48"/>
      <c r="D32" s="41"/>
      <c r="E32" s="41"/>
      <c r="F32" s="30"/>
      <c r="G32" s="30"/>
      <c r="H32" s="30"/>
      <c r="I32" s="30"/>
      <c r="J32" s="30"/>
      <c r="K32" s="68"/>
      <c r="L32" s="30"/>
    </row>
    <row r="33" spans="1:12" ht="20.399999999999999" customHeight="1">
      <c r="A33" s="40" t="s">
        <v>79</v>
      </c>
      <c r="C33" s="48"/>
      <c r="D33" s="41"/>
      <c r="E33" s="65"/>
      <c r="K33" s="48"/>
    </row>
    <row r="34" spans="1:12" ht="20.399999999999999" customHeight="1" thickBot="1">
      <c r="A34" s="41" t="s">
        <v>78</v>
      </c>
      <c r="C34" s="48"/>
      <c r="F34" s="103">
        <f>F28</f>
        <v>91733</v>
      </c>
      <c r="G34" s="104"/>
      <c r="H34" s="103">
        <f>H28</f>
        <v>28870</v>
      </c>
      <c r="I34" s="104"/>
      <c r="J34" s="103">
        <f>J28</f>
        <v>75686</v>
      </c>
      <c r="K34" s="63"/>
      <c r="L34" s="103">
        <f>L28</f>
        <v>23096</v>
      </c>
    </row>
    <row r="35" spans="1:12" s="100" customFormat="1" ht="20.399999999999999" customHeight="1" thickTop="1">
      <c r="A35" s="41"/>
      <c r="B35" s="41"/>
      <c r="C35" s="105"/>
      <c r="D35" s="105"/>
      <c r="E35" s="105"/>
      <c r="F35" s="106"/>
      <c r="G35" s="104"/>
      <c r="H35" s="106"/>
      <c r="I35" s="63"/>
      <c r="J35" s="106"/>
      <c r="K35" s="107"/>
      <c r="L35" s="106"/>
    </row>
    <row r="36" spans="1:12" ht="20.399999999999999" customHeight="1">
      <c r="A36" s="40" t="s">
        <v>80</v>
      </c>
      <c r="C36" s="48"/>
      <c r="D36" s="65">
        <v>12</v>
      </c>
      <c r="E36" s="65"/>
      <c r="K36" s="48"/>
    </row>
    <row r="37" spans="1:12" ht="20.399999999999999" customHeight="1">
      <c r="A37" s="41" t="s">
        <v>81</v>
      </c>
      <c r="C37" s="48"/>
      <c r="K37" s="48"/>
    </row>
    <row r="38" spans="1:12" s="100" customFormat="1" ht="20.399999999999999" customHeight="1" thickBot="1">
      <c r="A38" s="100" t="s">
        <v>82</v>
      </c>
      <c r="C38" s="105"/>
      <c r="D38" s="105"/>
      <c r="E38" s="105"/>
      <c r="F38" s="108">
        <f>F31/F40</f>
        <v>0.25036367457334763</v>
      </c>
      <c r="G38" s="109"/>
      <c r="H38" s="108">
        <f>H31/H40</f>
        <v>7.8793883171078521E-2</v>
      </c>
      <c r="I38" s="109"/>
      <c r="J38" s="108">
        <f>J31/J40</f>
        <v>0.2065671576614565</v>
      </c>
      <c r="K38" s="109"/>
      <c r="L38" s="108">
        <f>L31/L40</f>
        <v>6.3035106536862825E-2</v>
      </c>
    </row>
    <row r="39" spans="1:12" s="100" customFormat="1" ht="20.399999999999999" customHeight="1" thickTop="1">
      <c r="C39" s="105"/>
      <c r="D39" s="105"/>
      <c r="E39" s="105"/>
      <c r="F39" s="68"/>
      <c r="G39" s="109"/>
      <c r="H39" s="110"/>
      <c r="I39" s="109"/>
      <c r="J39" s="68"/>
      <c r="K39" s="109"/>
      <c r="L39" s="110"/>
    </row>
    <row r="40" spans="1:12" ht="20.399999999999999" customHeight="1" thickBot="1">
      <c r="A40" s="100" t="s">
        <v>83</v>
      </c>
      <c r="B40" s="100"/>
      <c r="C40" s="48"/>
      <c r="F40" s="102">
        <v>366399</v>
      </c>
      <c r="G40" s="32"/>
      <c r="H40" s="102">
        <v>366399</v>
      </c>
      <c r="I40" s="32"/>
      <c r="J40" s="102">
        <v>366399</v>
      </c>
      <c r="K40" s="32"/>
      <c r="L40" s="102">
        <v>366399</v>
      </c>
    </row>
    <row r="41" spans="1:12" ht="20.399999999999999" customHeight="1" thickTop="1">
      <c r="C41" s="48"/>
      <c r="F41" s="30"/>
      <c r="G41" s="32"/>
      <c r="H41" s="30"/>
      <c r="I41" s="32"/>
      <c r="J41" s="30"/>
      <c r="K41" s="30"/>
      <c r="L41" s="30"/>
    </row>
    <row r="42" spans="1:12" ht="20.399999999999999" customHeight="1">
      <c r="A42" s="41" t="s">
        <v>31</v>
      </c>
      <c r="C42" s="48"/>
    </row>
    <row r="43" spans="1:12" ht="20.399999999999999" customHeight="1">
      <c r="A43" s="89"/>
      <c r="B43" s="90"/>
      <c r="C43" s="90"/>
      <c r="D43" s="90"/>
      <c r="E43" s="90"/>
      <c r="F43" s="10"/>
      <c r="G43" s="11"/>
      <c r="H43" s="10"/>
      <c r="I43" s="11"/>
      <c r="J43" s="10"/>
      <c r="L43" s="10"/>
    </row>
    <row r="44" spans="1:12" ht="20.399999999999999" customHeight="1">
      <c r="A44" s="89"/>
      <c r="B44" s="90"/>
      <c r="C44" s="90"/>
      <c r="D44" s="90"/>
      <c r="E44" s="90"/>
      <c r="F44" s="10"/>
      <c r="G44" s="11"/>
      <c r="H44" s="10"/>
      <c r="I44" s="11"/>
      <c r="J44" s="10"/>
      <c r="L44" s="10"/>
    </row>
    <row r="45" spans="1:12" ht="20.399999999999999" customHeight="1">
      <c r="B45" s="90"/>
      <c r="C45" s="90"/>
      <c r="D45" s="90"/>
      <c r="E45" s="90"/>
      <c r="F45" s="10"/>
      <c r="G45" s="11"/>
      <c r="H45" s="10"/>
      <c r="I45" s="11"/>
      <c r="J45" s="10"/>
      <c r="L45" s="10"/>
    </row>
  </sheetData>
  <mergeCells count="2">
    <mergeCell ref="F6:H6"/>
    <mergeCell ref="J6:L6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2"/>
  <sheetViews>
    <sheetView showGridLines="0" view="pageBreakPreview" zoomScale="85" zoomScaleNormal="70" zoomScaleSheetLayoutView="85" workbookViewId="0">
      <selection sqref="A1:XFD1048576"/>
    </sheetView>
  </sheetViews>
  <sheetFormatPr defaultColWidth="9.109375" defaultRowHeight="21.9" customHeight="1"/>
  <cols>
    <col min="1" max="1" width="20.6640625" style="42" customWidth="1"/>
    <col min="2" max="2" width="17.6640625" style="42" customWidth="1"/>
    <col min="3" max="3" width="5.6640625" style="42" customWidth="1"/>
    <col min="4" max="4" width="0.88671875" style="42" customWidth="1"/>
    <col min="5" max="5" width="15.6640625" style="42" customWidth="1"/>
    <col min="6" max="6" width="0.88671875" style="42" customWidth="1"/>
    <col min="7" max="7" width="15.6640625" style="42" customWidth="1"/>
    <col min="8" max="8" width="0.88671875" style="42" customWidth="1"/>
    <col min="9" max="9" width="15.6640625" style="42" customWidth="1"/>
    <col min="10" max="10" width="0.88671875" style="42" customWidth="1"/>
    <col min="11" max="11" width="15.6640625" style="42" customWidth="1"/>
    <col min="12" max="12" width="0.88671875" style="42" customWidth="1"/>
    <col min="13" max="13" width="15.6640625" style="42" customWidth="1"/>
    <col min="14" max="14" width="0.88671875" style="42" customWidth="1"/>
    <col min="15" max="16384" width="9.109375" style="42"/>
  </cols>
  <sheetData>
    <row r="1" spans="1:14" ht="21.9" customHeight="1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1" t="s">
        <v>57</v>
      </c>
    </row>
    <row r="2" spans="1:14" ht="21.9" customHeight="1">
      <c r="A2" s="40" t="s">
        <v>170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4" ht="21.9" customHeight="1">
      <c r="A3" s="40" t="s">
        <v>164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ht="21.9" customHeight="1">
      <c r="A4" s="40" t="s">
        <v>158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4" ht="21.9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2" t="s">
        <v>3</v>
      </c>
    </row>
    <row r="6" spans="1:14" ht="21.9" customHeight="1">
      <c r="A6" s="35"/>
      <c r="B6" s="35"/>
      <c r="C6" s="35"/>
      <c r="D6" s="43"/>
      <c r="E6" s="113" t="s">
        <v>4</v>
      </c>
      <c r="F6" s="113"/>
      <c r="G6" s="113"/>
      <c r="H6" s="113"/>
      <c r="I6" s="113"/>
      <c r="J6" s="113"/>
      <c r="K6" s="113"/>
      <c r="L6" s="113"/>
      <c r="M6" s="113"/>
    </row>
    <row r="7" spans="1:14" s="35" customFormat="1" ht="21.9" customHeight="1">
      <c r="E7" s="35" t="s">
        <v>85</v>
      </c>
      <c r="I7" s="113" t="s">
        <v>84</v>
      </c>
      <c r="J7" s="113"/>
      <c r="K7" s="113"/>
      <c r="M7" s="35" t="s">
        <v>86</v>
      </c>
    </row>
    <row r="8" spans="1:14" s="35" customFormat="1" ht="21.9" customHeight="1">
      <c r="E8" s="35" t="s">
        <v>87</v>
      </c>
      <c r="I8" s="35" t="s">
        <v>88</v>
      </c>
      <c r="M8" s="35" t="s">
        <v>89</v>
      </c>
    </row>
    <row r="9" spans="1:14" s="35" customFormat="1" ht="21.9" customHeight="1">
      <c r="E9" s="36" t="s">
        <v>90</v>
      </c>
      <c r="G9" s="36" t="s">
        <v>51</v>
      </c>
      <c r="I9" s="37" t="s">
        <v>91</v>
      </c>
      <c r="K9" s="36" t="s">
        <v>92</v>
      </c>
      <c r="M9" s="36" t="s">
        <v>93</v>
      </c>
    </row>
    <row r="10" spans="1:14" ht="21.9" customHeight="1">
      <c r="A10" s="40" t="s">
        <v>145</v>
      </c>
      <c r="D10" s="35"/>
      <c r="E10" s="29">
        <v>366399</v>
      </c>
      <c r="F10" s="35"/>
      <c r="G10" s="29">
        <v>488385</v>
      </c>
      <c r="H10" s="35"/>
      <c r="I10" s="29">
        <v>36680</v>
      </c>
      <c r="J10" s="35"/>
      <c r="K10" s="29">
        <v>338981</v>
      </c>
      <c r="L10" s="30"/>
      <c r="M10" s="30">
        <f>SUM(E10:K10)</f>
        <v>1230445</v>
      </c>
    </row>
    <row r="11" spans="1:14" ht="21.9" customHeight="1">
      <c r="A11" s="41" t="s">
        <v>74</v>
      </c>
      <c r="C11" s="44"/>
      <c r="D11" s="44"/>
      <c r="E11" s="29">
        <v>0</v>
      </c>
      <c r="F11" s="35"/>
      <c r="G11" s="29">
        <v>0</v>
      </c>
      <c r="H11" s="35"/>
      <c r="I11" s="29">
        <v>0</v>
      </c>
      <c r="J11" s="35"/>
      <c r="K11" s="29">
        <v>28870</v>
      </c>
      <c r="L11" s="35"/>
      <c r="M11" s="29">
        <f>SUM(E11:K11)</f>
        <v>28870</v>
      </c>
      <c r="N11" s="35"/>
    </row>
    <row r="12" spans="1:14" ht="21.9" customHeight="1">
      <c r="A12" s="45" t="s">
        <v>75</v>
      </c>
      <c r="C12" s="44"/>
      <c r="D12" s="44"/>
      <c r="E12" s="38">
        <v>0</v>
      </c>
      <c r="F12" s="35"/>
      <c r="G12" s="38">
        <v>0</v>
      </c>
      <c r="H12" s="35"/>
      <c r="I12" s="38">
        <v>0</v>
      </c>
      <c r="J12" s="35"/>
      <c r="K12" s="38">
        <v>0</v>
      </c>
      <c r="L12" s="35"/>
      <c r="M12" s="38">
        <f>SUM(E12:K12)</f>
        <v>0</v>
      </c>
      <c r="N12" s="35"/>
    </row>
    <row r="13" spans="1:14" ht="21.9" customHeight="1">
      <c r="A13" s="41" t="s">
        <v>76</v>
      </c>
      <c r="C13" s="44"/>
      <c r="D13" s="44"/>
      <c r="E13" s="29">
        <f>SUM(E11:E12)</f>
        <v>0</v>
      </c>
      <c r="F13" s="35"/>
      <c r="G13" s="29">
        <f>SUM(G11:G12)</f>
        <v>0</v>
      </c>
      <c r="H13" s="35"/>
      <c r="I13" s="29">
        <f>SUM(I11:I12)</f>
        <v>0</v>
      </c>
      <c r="J13" s="35"/>
      <c r="K13" s="29">
        <f>SUM(K11:K12)</f>
        <v>28870</v>
      </c>
      <c r="L13" s="35"/>
      <c r="M13" s="29">
        <f>SUM(M11:M12)</f>
        <v>28870</v>
      </c>
      <c r="N13" s="35"/>
    </row>
    <row r="14" spans="1:14" ht="21.9" customHeight="1" thickBot="1">
      <c r="A14" s="40" t="s">
        <v>143</v>
      </c>
      <c r="D14" s="35"/>
      <c r="E14" s="39">
        <f>E10+SUM(E13:E13)</f>
        <v>366399</v>
      </c>
      <c r="F14" s="35"/>
      <c r="G14" s="39">
        <f>G10+SUM(G13:G13)</f>
        <v>488385</v>
      </c>
      <c r="H14" s="35"/>
      <c r="I14" s="39">
        <f>I10+SUM(I13:I13)</f>
        <v>36680</v>
      </c>
      <c r="J14" s="35"/>
      <c r="K14" s="39">
        <f>K10+SUM(K13:K13)</f>
        <v>367851</v>
      </c>
      <c r="L14" s="35"/>
      <c r="M14" s="39">
        <f>M10+SUM(M13:M13)</f>
        <v>1259315</v>
      </c>
    </row>
    <row r="15" spans="1:14" ht="21.9" customHeight="1" thickTop="1">
      <c r="A15" s="40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4" ht="21.9" customHeight="1">
      <c r="A16" s="40" t="s">
        <v>160</v>
      </c>
      <c r="D16" s="35"/>
      <c r="E16" s="29">
        <v>366399</v>
      </c>
      <c r="F16" s="35"/>
      <c r="G16" s="29">
        <v>488385</v>
      </c>
      <c r="H16" s="35"/>
      <c r="I16" s="29">
        <v>36680</v>
      </c>
      <c r="J16" s="35"/>
      <c r="K16" s="29">
        <v>410306</v>
      </c>
      <c r="L16" s="35"/>
      <c r="M16" s="29">
        <f>SUM(E16:L16)</f>
        <v>1301770</v>
      </c>
    </row>
    <row r="17" spans="1:14" ht="21.9" customHeight="1">
      <c r="A17" s="41" t="s">
        <v>74</v>
      </c>
      <c r="C17" s="44"/>
      <c r="D17" s="44"/>
      <c r="E17" s="29">
        <v>0</v>
      </c>
      <c r="F17" s="35"/>
      <c r="G17" s="29">
        <v>0</v>
      </c>
      <c r="H17" s="35"/>
      <c r="I17" s="29">
        <v>0</v>
      </c>
      <c r="J17" s="35"/>
      <c r="K17" s="29">
        <f>PL!F24</f>
        <v>91733</v>
      </c>
      <c r="L17" s="35"/>
      <c r="M17" s="29">
        <f>SUM(E17:K17)</f>
        <v>91733</v>
      </c>
      <c r="N17" s="35"/>
    </row>
    <row r="18" spans="1:14" ht="21.9" customHeight="1">
      <c r="A18" s="45" t="s">
        <v>75</v>
      </c>
      <c r="C18" s="44"/>
      <c r="D18" s="44"/>
      <c r="E18" s="38">
        <v>0</v>
      </c>
      <c r="F18" s="35"/>
      <c r="G18" s="38">
        <v>0</v>
      </c>
      <c r="H18" s="35"/>
      <c r="I18" s="38">
        <v>0</v>
      </c>
      <c r="J18" s="35"/>
      <c r="K18" s="38">
        <f>PL!F27</f>
        <v>0</v>
      </c>
      <c r="L18" s="35"/>
      <c r="M18" s="38">
        <f>SUM(E18:K18)</f>
        <v>0</v>
      </c>
      <c r="N18" s="35"/>
    </row>
    <row r="19" spans="1:14" ht="21.9" customHeight="1">
      <c r="A19" s="41" t="s">
        <v>76</v>
      </c>
      <c r="C19" s="44"/>
      <c r="D19" s="44"/>
      <c r="E19" s="29">
        <f>SUM(E17:E18)</f>
        <v>0</v>
      </c>
      <c r="F19" s="35"/>
      <c r="G19" s="29">
        <f>SUM(G17:G18)</f>
        <v>0</v>
      </c>
      <c r="H19" s="35"/>
      <c r="I19" s="29">
        <f>SUM(I17:I18)</f>
        <v>0</v>
      </c>
      <c r="J19" s="35"/>
      <c r="K19" s="29">
        <f>SUM(K17:K18)</f>
        <v>91733</v>
      </c>
      <c r="L19" s="35"/>
      <c r="M19" s="29">
        <f>SUM(M17:M18)</f>
        <v>91733</v>
      </c>
      <c r="N19" s="35"/>
    </row>
    <row r="20" spans="1:14" ht="21.9" customHeight="1" thickBot="1">
      <c r="A20" s="40" t="s">
        <v>161</v>
      </c>
      <c r="D20" s="35"/>
      <c r="E20" s="39">
        <f>E16+SUM(E19:E19)</f>
        <v>366399</v>
      </c>
      <c r="F20" s="35"/>
      <c r="G20" s="39">
        <f>G16+SUM(G19:G19)</f>
        <v>488385</v>
      </c>
      <c r="H20" s="35"/>
      <c r="I20" s="39">
        <f>I16+SUM(I19:I19)</f>
        <v>36680</v>
      </c>
      <c r="J20" s="35"/>
      <c r="K20" s="39">
        <f>K16+SUM(K19:K19)</f>
        <v>502039</v>
      </c>
      <c r="L20" s="35"/>
      <c r="M20" s="39">
        <f>M16+SUM(M19:M19)</f>
        <v>1393503</v>
      </c>
    </row>
    <row r="21" spans="1:14" ht="21.9" customHeight="1" thickTop="1">
      <c r="A21" s="40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4" ht="21.9" customHeight="1">
      <c r="A22" s="41" t="s">
        <v>31</v>
      </c>
    </row>
  </sheetData>
  <mergeCells count="2">
    <mergeCell ref="E6:M6"/>
    <mergeCell ref="I7:K7"/>
  </mergeCells>
  <printOptions horizontalCentered="1"/>
  <pageMargins left="0.78740157480314998" right="0.31496062992126" top="0.59055118110236204" bottom="0" header="0.511811023622047" footer="0.511811023622047"/>
  <pageSetup paperSize="9" scale="7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2"/>
  <sheetViews>
    <sheetView showGridLines="0" view="pageBreakPreview" zoomScale="85" zoomScaleNormal="70" zoomScaleSheetLayoutView="85" workbookViewId="0">
      <selection sqref="A1:XFD1048576"/>
    </sheetView>
  </sheetViews>
  <sheetFormatPr defaultColWidth="9.109375" defaultRowHeight="21.9" customHeight="1"/>
  <cols>
    <col min="1" max="1" width="20.6640625" style="42" customWidth="1"/>
    <col min="2" max="2" width="17.6640625" style="42" customWidth="1"/>
    <col min="3" max="3" width="5.6640625" style="42" customWidth="1"/>
    <col min="4" max="4" width="0.88671875" style="42" customWidth="1"/>
    <col min="5" max="5" width="15.6640625" style="42" customWidth="1"/>
    <col min="6" max="6" width="0.88671875" style="42" customWidth="1"/>
    <col min="7" max="7" width="15.6640625" style="42" customWidth="1"/>
    <col min="8" max="8" width="0.88671875" style="42" customWidth="1"/>
    <col min="9" max="9" width="15.6640625" style="42" customWidth="1"/>
    <col min="10" max="10" width="0.88671875" style="42" customWidth="1"/>
    <col min="11" max="11" width="15.6640625" style="42" customWidth="1"/>
    <col min="12" max="12" width="0.88671875" style="42" customWidth="1"/>
    <col min="13" max="13" width="15.6640625" style="42" customWidth="1"/>
    <col min="14" max="14" width="0.88671875" style="42" customWidth="1"/>
    <col min="15" max="16384" width="9.109375" style="42"/>
  </cols>
  <sheetData>
    <row r="1" spans="1:14" ht="21.9" customHeight="1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1" t="s">
        <v>57</v>
      </c>
    </row>
    <row r="2" spans="1:14" ht="21.9" customHeight="1">
      <c r="A2" s="40" t="s">
        <v>170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4" ht="21.9" customHeight="1">
      <c r="A3" s="40" t="s">
        <v>165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ht="21.9" customHeight="1">
      <c r="A4" s="40" t="s">
        <v>158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4" ht="21.9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1" t="s">
        <v>3</v>
      </c>
    </row>
    <row r="6" spans="1:14" ht="21.9" customHeight="1">
      <c r="A6" s="35"/>
      <c r="B6" s="35"/>
      <c r="C6" s="35"/>
      <c r="D6" s="43"/>
      <c r="E6" s="113" t="s">
        <v>5</v>
      </c>
      <c r="F6" s="113"/>
      <c r="G6" s="113"/>
      <c r="H6" s="113"/>
      <c r="I6" s="113"/>
      <c r="J6" s="113"/>
      <c r="K6" s="113"/>
      <c r="L6" s="113"/>
      <c r="M6" s="113"/>
    </row>
    <row r="7" spans="1:14" s="35" customFormat="1" ht="21.9" customHeight="1">
      <c r="E7" s="35" t="s">
        <v>94</v>
      </c>
      <c r="I7" s="113" t="s">
        <v>84</v>
      </c>
      <c r="J7" s="113"/>
      <c r="K7" s="113"/>
      <c r="M7" s="35" t="s">
        <v>86</v>
      </c>
    </row>
    <row r="8" spans="1:14" s="35" customFormat="1" ht="21.9" customHeight="1">
      <c r="E8" s="35" t="s">
        <v>87</v>
      </c>
      <c r="I8" s="35" t="s">
        <v>88</v>
      </c>
      <c r="M8" s="35" t="s">
        <v>89</v>
      </c>
    </row>
    <row r="9" spans="1:14" s="35" customFormat="1" ht="21.9" customHeight="1">
      <c r="E9" s="36" t="s">
        <v>90</v>
      </c>
      <c r="G9" s="36" t="s">
        <v>51</v>
      </c>
      <c r="I9" s="37" t="s">
        <v>95</v>
      </c>
      <c r="K9" s="36" t="s">
        <v>92</v>
      </c>
      <c r="M9" s="36" t="s">
        <v>93</v>
      </c>
    </row>
    <row r="10" spans="1:14" ht="21.9" customHeight="1">
      <c r="A10" s="40" t="s">
        <v>145</v>
      </c>
      <c r="D10" s="35"/>
      <c r="E10" s="29">
        <v>366399</v>
      </c>
      <c r="F10" s="29"/>
      <c r="G10" s="29">
        <v>488385</v>
      </c>
      <c r="H10" s="29"/>
      <c r="I10" s="29">
        <v>36680</v>
      </c>
      <c r="J10" s="29"/>
      <c r="K10" s="29">
        <v>213967</v>
      </c>
      <c r="L10" s="30"/>
      <c r="M10" s="30">
        <f>SUM(E10:K10)</f>
        <v>1105431</v>
      </c>
    </row>
    <row r="11" spans="1:14" ht="21.9" customHeight="1">
      <c r="A11" s="41" t="s">
        <v>74</v>
      </c>
      <c r="C11" s="44"/>
      <c r="D11" s="44"/>
      <c r="E11" s="29">
        <v>0</v>
      </c>
      <c r="F11" s="35"/>
      <c r="G11" s="29">
        <v>0</v>
      </c>
      <c r="H11" s="35"/>
      <c r="I11" s="29">
        <v>0</v>
      </c>
      <c r="J11" s="35"/>
      <c r="K11" s="29">
        <v>23096</v>
      </c>
      <c r="L11" s="35"/>
      <c r="M11" s="29">
        <f>SUM(E11:K11)</f>
        <v>23096</v>
      </c>
      <c r="N11" s="35"/>
    </row>
    <row r="12" spans="1:14" ht="21.9" customHeight="1">
      <c r="A12" s="45" t="s">
        <v>75</v>
      </c>
      <c r="C12" s="44"/>
      <c r="D12" s="44"/>
      <c r="E12" s="38">
        <v>0</v>
      </c>
      <c r="F12" s="35"/>
      <c r="G12" s="38">
        <v>0</v>
      </c>
      <c r="H12" s="35"/>
      <c r="I12" s="38">
        <v>0</v>
      </c>
      <c r="J12" s="35"/>
      <c r="K12" s="38">
        <v>0</v>
      </c>
      <c r="L12" s="35"/>
      <c r="M12" s="38">
        <f>SUM(E12:K12)</f>
        <v>0</v>
      </c>
      <c r="N12" s="35"/>
    </row>
    <row r="13" spans="1:14" ht="21.9" customHeight="1">
      <c r="A13" s="41" t="s">
        <v>76</v>
      </c>
      <c r="C13" s="44"/>
      <c r="D13" s="44"/>
      <c r="E13" s="29">
        <f>SUM(E11:E12)</f>
        <v>0</v>
      </c>
      <c r="F13" s="35"/>
      <c r="G13" s="29">
        <f>SUM(G11:G12)</f>
        <v>0</v>
      </c>
      <c r="H13" s="35"/>
      <c r="I13" s="29">
        <f>SUM(I11:I12)</f>
        <v>0</v>
      </c>
      <c r="J13" s="35"/>
      <c r="K13" s="29">
        <f>SUM(K11:K12)</f>
        <v>23096</v>
      </c>
      <c r="L13" s="35"/>
      <c r="M13" s="29">
        <f>SUM(M11:M12)</f>
        <v>23096</v>
      </c>
      <c r="N13" s="35"/>
    </row>
    <row r="14" spans="1:14" ht="21.9" customHeight="1" thickBot="1">
      <c r="A14" s="40" t="s">
        <v>143</v>
      </c>
      <c r="D14" s="35"/>
      <c r="E14" s="39">
        <f>E10+SUM(E13:E13)</f>
        <v>366399</v>
      </c>
      <c r="F14" s="35"/>
      <c r="G14" s="39">
        <f>G10+SUM(G13:G13)</f>
        <v>488385</v>
      </c>
      <c r="H14" s="35"/>
      <c r="I14" s="39">
        <f>I10+SUM(I13:I13)</f>
        <v>36680</v>
      </c>
      <c r="J14" s="35"/>
      <c r="K14" s="39">
        <f>K10+SUM(K13:K13)</f>
        <v>237063</v>
      </c>
      <c r="L14" s="35"/>
      <c r="M14" s="39">
        <f>M10+SUM(M13:M13)</f>
        <v>1128527</v>
      </c>
    </row>
    <row r="15" spans="1:14" ht="21.9" customHeight="1" thickTop="1">
      <c r="A15" s="40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4" ht="21.9" customHeight="1">
      <c r="A16" s="40" t="s">
        <v>160</v>
      </c>
      <c r="D16" s="35"/>
      <c r="E16" s="29">
        <v>366399</v>
      </c>
      <c r="F16" s="29"/>
      <c r="G16" s="29">
        <v>488385</v>
      </c>
      <c r="H16" s="29"/>
      <c r="I16" s="29">
        <v>36680</v>
      </c>
      <c r="J16" s="29"/>
      <c r="K16" s="29">
        <v>265133</v>
      </c>
      <c r="L16" s="29"/>
      <c r="M16" s="29">
        <f>SUM(E16:L16)</f>
        <v>1156597</v>
      </c>
    </row>
    <row r="17" spans="1:14" ht="21.9" customHeight="1">
      <c r="A17" s="41" t="s">
        <v>74</v>
      </c>
      <c r="C17" s="44"/>
      <c r="D17" s="44"/>
      <c r="E17" s="29">
        <v>0</v>
      </c>
      <c r="F17" s="29"/>
      <c r="G17" s="29">
        <v>0</v>
      </c>
      <c r="H17" s="29"/>
      <c r="I17" s="29">
        <v>0</v>
      </c>
      <c r="J17" s="29"/>
      <c r="K17" s="29">
        <f>PL!J24</f>
        <v>75686</v>
      </c>
      <c r="L17" s="29"/>
      <c r="M17" s="29">
        <f>SUM(E17:K17)</f>
        <v>75686</v>
      </c>
      <c r="N17" s="35"/>
    </row>
    <row r="18" spans="1:14" ht="21.9" customHeight="1">
      <c r="A18" s="45" t="s">
        <v>75</v>
      </c>
      <c r="C18" s="44"/>
      <c r="D18" s="44"/>
      <c r="E18" s="38">
        <v>0</v>
      </c>
      <c r="F18" s="29"/>
      <c r="G18" s="38">
        <v>0</v>
      </c>
      <c r="H18" s="29"/>
      <c r="I18" s="38">
        <v>0</v>
      </c>
      <c r="J18" s="29"/>
      <c r="K18" s="38">
        <f>PL!J27</f>
        <v>0</v>
      </c>
      <c r="L18" s="29"/>
      <c r="M18" s="38">
        <f>SUM(E18:K18)</f>
        <v>0</v>
      </c>
      <c r="N18" s="35"/>
    </row>
    <row r="19" spans="1:14" ht="21.9" customHeight="1">
      <c r="A19" s="41" t="s">
        <v>76</v>
      </c>
      <c r="C19" s="44"/>
      <c r="D19" s="44"/>
      <c r="E19" s="29">
        <f>SUM(E17:E18)</f>
        <v>0</v>
      </c>
      <c r="F19" s="35"/>
      <c r="G19" s="29">
        <f>SUM(G17:G18)</f>
        <v>0</v>
      </c>
      <c r="H19" s="35"/>
      <c r="I19" s="29">
        <f>SUM(I17:I18)</f>
        <v>0</v>
      </c>
      <c r="J19" s="35"/>
      <c r="K19" s="29">
        <f>SUM(K17:K18)</f>
        <v>75686</v>
      </c>
      <c r="L19" s="35"/>
      <c r="M19" s="29">
        <f>SUM(M17:M18)</f>
        <v>75686</v>
      </c>
      <c r="N19" s="35"/>
    </row>
    <row r="20" spans="1:14" ht="21.9" customHeight="1" thickBot="1">
      <c r="A20" s="40" t="s">
        <v>161</v>
      </c>
      <c r="D20" s="35"/>
      <c r="E20" s="39">
        <f>E16+SUM(E19:E19)</f>
        <v>366399</v>
      </c>
      <c r="F20" s="35"/>
      <c r="G20" s="39">
        <f>G16+SUM(G19:G19)</f>
        <v>488385</v>
      </c>
      <c r="H20" s="35"/>
      <c r="I20" s="39">
        <f>I16+SUM(I19:I19)</f>
        <v>36680</v>
      </c>
      <c r="J20" s="35"/>
      <c r="K20" s="39">
        <f>K16+SUM(K19:K19)</f>
        <v>340819</v>
      </c>
      <c r="L20" s="35"/>
      <c r="M20" s="39">
        <f>M16+SUM(M19:M19)</f>
        <v>1232283</v>
      </c>
    </row>
    <row r="21" spans="1:14" ht="21.9" customHeight="1" thickTop="1">
      <c r="A21" s="40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4" ht="21.9" customHeight="1">
      <c r="A22" s="41" t="s">
        <v>31</v>
      </c>
    </row>
  </sheetData>
  <mergeCells count="2">
    <mergeCell ref="E6:M6"/>
    <mergeCell ref="I7:K7"/>
  </mergeCells>
  <printOptions horizontalCentered="1"/>
  <pageMargins left="0.78740157480314998" right="0.31496062992126" top="0.59055118110236204" bottom="0" header="0.511811023622047" footer="0.511811023622047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5"/>
  <sheetViews>
    <sheetView showGridLines="0" tabSelected="1" view="pageBreakPreview" topLeftCell="A39" zoomScale="115" zoomScaleNormal="130" zoomScaleSheetLayoutView="115" workbookViewId="0">
      <selection activeCell="H34" sqref="H34"/>
    </sheetView>
  </sheetViews>
  <sheetFormatPr defaultColWidth="10.6640625" defaultRowHeight="20.399999999999999" customHeight="1"/>
  <cols>
    <col min="1" max="3" width="15.6640625" style="41" customWidth="1"/>
    <col min="4" max="4" width="5.6640625" style="48" customWidth="1"/>
    <col min="5" max="5" width="1.33203125" style="48" customWidth="1"/>
    <col min="6" max="6" width="15.6640625" style="68" customWidth="1"/>
    <col min="7" max="7" width="1.33203125" style="48" customWidth="1"/>
    <col min="8" max="8" width="15.6640625" style="68" customWidth="1"/>
    <col min="9" max="9" width="1.33203125" style="48" customWidth="1"/>
    <col min="10" max="10" width="15.6640625" style="68" customWidth="1"/>
    <col min="11" max="11" width="1.33203125" style="41" customWidth="1"/>
    <col min="12" max="12" width="15.6640625" style="68" customWidth="1"/>
    <col min="13" max="13" width="0.88671875" style="41" customWidth="1"/>
    <col min="14" max="14" width="14.109375" style="41" bestFit="1" customWidth="1"/>
    <col min="15" max="16384" width="10.6640625" style="41"/>
  </cols>
  <sheetData>
    <row r="1" spans="1:19" ht="20.399999999999999" customHeight="1">
      <c r="L1" s="30" t="s">
        <v>57</v>
      </c>
      <c r="M1" s="5"/>
    </row>
    <row r="2" spans="1:19" ht="20.399999999999999" customHeight="1">
      <c r="A2" s="40" t="s">
        <v>170</v>
      </c>
      <c r="B2" s="46"/>
      <c r="C2" s="46"/>
      <c r="D2" s="46"/>
      <c r="E2" s="46"/>
      <c r="F2" s="47"/>
      <c r="G2" s="28"/>
      <c r="H2" s="47"/>
      <c r="I2" s="28"/>
      <c r="J2" s="47"/>
      <c r="L2" s="47"/>
      <c r="M2" s="5"/>
    </row>
    <row r="3" spans="1:19" ht="20.399999999999999" customHeight="1">
      <c r="A3" s="84" t="s">
        <v>166</v>
      </c>
      <c r="B3" s="85"/>
      <c r="C3" s="85"/>
      <c r="D3" s="85"/>
      <c r="E3" s="85"/>
      <c r="F3" s="12"/>
      <c r="G3" s="13"/>
      <c r="H3" s="12"/>
      <c r="I3" s="13"/>
      <c r="J3" s="12"/>
      <c r="L3" s="12"/>
      <c r="M3" s="5"/>
    </row>
    <row r="4" spans="1:19" ht="20.399999999999999" customHeight="1">
      <c r="A4" s="84" t="s">
        <v>158</v>
      </c>
      <c r="B4" s="46"/>
      <c r="C4" s="46"/>
      <c r="D4" s="46"/>
      <c r="E4" s="46"/>
      <c r="F4" s="77"/>
      <c r="G4" s="46"/>
      <c r="H4" s="77"/>
      <c r="I4" s="46"/>
      <c r="J4" s="77"/>
      <c r="L4" s="77"/>
      <c r="M4" s="5"/>
    </row>
    <row r="5" spans="1:19" ht="20.399999999999999" customHeight="1">
      <c r="D5" s="86"/>
      <c r="E5" s="86"/>
      <c r="F5" s="46"/>
      <c r="G5" s="46"/>
      <c r="H5" s="46"/>
      <c r="I5" s="46"/>
      <c r="J5" s="30"/>
      <c r="K5" s="48"/>
      <c r="L5" s="30" t="s">
        <v>3</v>
      </c>
      <c r="M5" s="5"/>
    </row>
    <row r="6" spans="1:19" ht="20.399999999999999" customHeight="1">
      <c r="D6" s="86"/>
      <c r="E6" s="86"/>
      <c r="F6" s="112" t="s">
        <v>4</v>
      </c>
      <c r="G6" s="112"/>
      <c r="H6" s="112"/>
      <c r="I6" s="46"/>
      <c r="J6" s="111" t="s">
        <v>5</v>
      </c>
      <c r="K6" s="111"/>
      <c r="L6" s="111"/>
      <c r="M6" s="5"/>
    </row>
    <row r="7" spans="1:19" ht="20.399999999999999" customHeight="1">
      <c r="D7" s="86"/>
      <c r="E7" s="86"/>
      <c r="F7" s="87" t="s">
        <v>159</v>
      </c>
      <c r="H7" s="87" t="s">
        <v>144</v>
      </c>
      <c r="J7" s="87" t="s">
        <v>159</v>
      </c>
      <c r="K7" s="48"/>
      <c r="L7" s="87" t="s">
        <v>144</v>
      </c>
      <c r="M7" s="5"/>
    </row>
    <row r="8" spans="1:19" ht="20.399999999999999" customHeight="1">
      <c r="A8" s="40" t="s">
        <v>126</v>
      </c>
      <c r="B8" s="88"/>
      <c r="C8" s="88"/>
      <c r="D8" s="88"/>
      <c r="E8" s="88"/>
      <c r="F8" s="10"/>
      <c r="G8" s="11"/>
      <c r="H8" s="10"/>
      <c r="I8" s="11"/>
      <c r="J8" s="10"/>
      <c r="L8" s="10"/>
      <c r="M8" s="5"/>
      <c r="O8" s="68"/>
    </row>
    <row r="9" spans="1:19" ht="20.399999999999999" customHeight="1">
      <c r="A9" s="89" t="s">
        <v>127</v>
      </c>
      <c r="B9" s="90"/>
      <c r="C9" s="90"/>
      <c r="D9" s="90"/>
      <c r="E9" s="90"/>
      <c r="F9" s="14">
        <f>PL!F22</f>
        <v>110721</v>
      </c>
      <c r="G9" s="11"/>
      <c r="H9" s="14">
        <f>PL!H22</f>
        <v>34553</v>
      </c>
      <c r="I9" s="11"/>
      <c r="J9" s="14">
        <f>PL!J22</f>
        <v>94674</v>
      </c>
      <c r="L9" s="14">
        <f>PL!L22</f>
        <v>28779</v>
      </c>
      <c r="M9" s="5"/>
      <c r="O9" s="68"/>
      <c r="Q9" s="68"/>
      <c r="S9" s="68"/>
    </row>
    <row r="10" spans="1:19" ht="20.399999999999999" customHeight="1">
      <c r="A10" s="89" t="s">
        <v>128</v>
      </c>
      <c r="B10" s="90"/>
      <c r="C10" s="90"/>
      <c r="D10" s="90"/>
      <c r="E10" s="90"/>
      <c r="F10" s="10"/>
      <c r="G10" s="11"/>
      <c r="H10" s="10"/>
      <c r="I10" s="11"/>
      <c r="J10" s="10"/>
      <c r="L10" s="10"/>
      <c r="M10" s="5"/>
      <c r="O10" s="68"/>
      <c r="Q10" s="68"/>
      <c r="S10" s="68"/>
    </row>
    <row r="11" spans="1:19" ht="20.399999999999999" customHeight="1">
      <c r="A11" s="89" t="s">
        <v>129</v>
      </c>
      <c r="B11" s="90"/>
      <c r="C11" s="90"/>
      <c r="D11" s="90"/>
      <c r="E11" s="90"/>
      <c r="F11" s="10"/>
      <c r="G11" s="11"/>
      <c r="H11" s="10"/>
      <c r="I11" s="11"/>
      <c r="J11" s="10"/>
      <c r="L11" s="10"/>
      <c r="M11" s="5"/>
      <c r="O11" s="68"/>
      <c r="Q11" s="68"/>
      <c r="S11" s="68"/>
    </row>
    <row r="12" spans="1:19" ht="20.399999999999999" customHeight="1">
      <c r="A12" s="89" t="s">
        <v>130</v>
      </c>
      <c r="B12" s="90"/>
      <c r="C12" s="90"/>
      <c r="D12" s="90"/>
      <c r="E12" s="90"/>
      <c r="F12" s="10">
        <v>114242</v>
      </c>
      <c r="G12" s="15"/>
      <c r="H12" s="10">
        <v>122979</v>
      </c>
      <c r="I12" s="15"/>
      <c r="J12" s="10">
        <v>114242</v>
      </c>
      <c r="K12" s="15"/>
      <c r="L12" s="10">
        <v>122979</v>
      </c>
      <c r="M12" s="15"/>
      <c r="N12" s="10"/>
      <c r="O12" s="68"/>
      <c r="Q12" s="68"/>
      <c r="S12" s="68"/>
    </row>
    <row r="13" spans="1:19" ht="20.399999999999999" customHeight="1">
      <c r="A13" s="89" t="s">
        <v>168</v>
      </c>
      <c r="B13" s="90"/>
      <c r="C13" s="90"/>
      <c r="D13" s="90"/>
      <c r="E13" s="90"/>
      <c r="F13" s="17">
        <v>2057</v>
      </c>
      <c r="G13" s="18"/>
      <c r="H13" s="17">
        <v>4097</v>
      </c>
      <c r="I13" s="18"/>
      <c r="J13" s="17">
        <v>2057</v>
      </c>
      <c r="K13" s="18"/>
      <c r="L13" s="17">
        <v>4097</v>
      </c>
      <c r="M13" s="18"/>
      <c r="N13" s="17"/>
      <c r="O13" s="68"/>
      <c r="Q13" s="68"/>
      <c r="S13" s="68"/>
    </row>
    <row r="14" spans="1:19" ht="20.399999999999999" customHeight="1">
      <c r="A14" s="41" t="s">
        <v>135</v>
      </c>
      <c r="B14" s="90"/>
      <c r="C14" s="90"/>
      <c r="D14" s="90"/>
      <c r="E14" s="90"/>
      <c r="F14" s="10">
        <v>901</v>
      </c>
      <c r="G14" s="15"/>
      <c r="H14" s="10">
        <v>2794</v>
      </c>
      <c r="I14" s="15"/>
      <c r="J14" s="10">
        <v>901</v>
      </c>
      <c r="K14" s="15"/>
      <c r="L14" s="10">
        <v>2794</v>
      </c>
      <c r="M14" s="15"/>
      <c r="N14" s="10"/>
      <c r="O14" s="68"/>
      <c r="Q14" s="68"/>
      <c r="S14" s="68"/>
    </row>
    <row r="15" spans="1:19" ht="20.399999999999999" customHeight="1">
      <c r="A15" s="41" t="s">
        <v>136</v>
      </c>
      <c r="B15" s="90"/>
      <c r="C15" s="90"/>
      <c r="D15" s="90"/>
      <c r="E15" s="90"/>
      <c r="G15" s="15"/>
      <c r="I15" s="15"/>
      <c r="K15" s="15"/>
      <c r="N15" s="68"/>
      <c r="O15" s="68"/>
      <c r="Q15" s="68"/>
      <c r="S15" s="68"/>
    </row>
    <row r="16" spans="1:19" ht="20.399999999999999" customHeight="1">
      <c r="A16" s="41" t="s">
        <v>137</v>
      </c>
      <c r="B16" s="90"/>
      <c r="C16" s="90"/>
      <c r="D16" s="90"/>
      <c r="E16" s="90"/>
      <c r="F16" s="10">
        <v>-144</v>
      </c>
      <c r="G16" s="15"/>
      <c r="H16" s="10">
        <v>-1238</v>
      </c>
      <c r="I16" s="15"/>
      <c r="J16" s="10">
        <v>-144</v>
      </c>
      <c r="K16" s="15"/>
      <c r="L16" s="10">
        <v>-1238</v>
      </c>
      <c r="M16" s="15"/>
      <c r="N16" s="10"/>
      <c r="O16" s="68"/>
      <c r="Q16" s="68"/>
      <c r="S16" s="68"/>
    </row>
    <row r="17" spans="1:19" ht="20.399999999999999" customHeight="1">
      <c r="A17" s="89" t="s">
        <v>173</v>
      </c>
      <c r="B17" s="90"/>
      <c r="C17" s="90"/>
      <c r="D17" s="90"/>
      <c r="E17" s="90"/>
      <c r="F17" s="16">
        <v>1189</v>
      </c>
      <c r="G17" s="18"/>
      <c r="H17" s="16">
        <v>472</v>
      </c>
      <c r="I17" s="18"/>
      <c r="J17" s="16">
        <v>1189</v>
      </c>
      <c r="K17" s="18"/>
      <c r="L17" s="16">
        <v>472</v>
      </c>
      <c r="M17" s="18"/>
      <c r="N17" s="16"/>
      <c r="O17" s="68"/>
      <c r="Q17" s="68"/>
      <c r="S17" s="68"/>
    </row>
    <row r="18" spans="1:19" ht="20.399999999999999" customHeight="1">
      <c r="A18" s="89" t="s">
        <v>134</v>
      </c>
      <c r="B18" s="90"/>
      <c r="C18" s="90"/>
      <c r="D18" s="90"/>
      <c r="E18" s="90"/>
      <c r="F18" s="10">
        <v>-243</v>
      </c>
      <c r="G18" s="15"/>
      <c r="H18" s="10">
        <v>-728</v>
      </c>
      <c r="I18" s="15"/>
      <c r="J18" s="10">
        <v>-243</v>
      </c>
      <c r="K18" s="15"/>
      <c r="L18" s="10">
        <v>-728</v>
      </c>
      <c r="M18" s="15"/>
      <c r="N18" s="10"/>
      <c r="O18" s="68"/>
      <c r="Q18" s="68"/>
      <c r="S18" s="68"/>
    </row>
    <row r="19" spans="1:19" ht="20.399999999999999" customHeight="1">
      <c r="A19" s="89" t="s">
        <v>131</v>
      </c>
      <c r="B19" s="90"/>
      <c r="C19" s="90"/>
      <c r="D19" s="90"/>
      <c r="E19" s="90"/>
      <c r="F19" s="10">
        <v>-16047</v>
      </c>
      <c r="G19" s="15"/>
      <c r="H19" s="10">
        <v>-5774</v>
      </c>
      <c r="I19" s="15"/>
      <c r="J19" s="10">
        <v>0</v>
      </c>
      <c r="K19" s="15"/>
      <c r="L19" s="10">
        <v>0</v>
      </c>
      <c r="M19" s="15"/>
      <c r="N19" s="10"/>
      <c r="O19" s="68"/>
      <c r="Q19" s="68"/>
      <c r="S19" s="68"/>
    </row>
    <row r="20" spans="1:19" ht="20.399999999999999" customHeight="1">
      <c r="A20" s="89" t="s">
        <v>169</v>
      </c>
      <c r="B20" s="90"/>
      <c r="C20" s="90"/>
      <c r="D20" s="90"/>
      <c r="E20" s="90"/>
      <c r="F20" s="10">
        <v>-3</v>
      </c>
      <c r="G20" s="15"/>
      <c r="H20" s="10">
        <v>-81</v>
      </c>
      <c r="I20" s="15"/>
      <c r="J20" s="10">
        <v>-3</v>
      </c>
      <c r="K20" s="15"/>
      <c r="L20" s="10">
        <v>-81</v>
      </c>
      <c r="M20" s="11"/>
      <c r="N20" s="10"/>
      <c r="O20" s="68"/>
      <c r="Q20" s="68"/>
      <c r="S20" s="68"/>
    </row>
    <row r="21" spans="1:19" ht="20.399999999999999" customHeight="1">
      <c r="A21" s="89" t="s">
        <v>149</v>
      </c>
      <c r="B21" s="90"/>
      <c r="C21" s="90"/>
      <c r="D21" s="90"/>
      <c r="E21" s="90"/>
      <c r="F21" s="10">
        <v>973</v>
      </c>
      <c r="G21" s="15"/>
      <c r="H21" s="10">
        <v>845</v>
      </c>
      <c r="I21" s="15"/>
      <c r="J21" s="10">
        <v>973</v>
      </c>
      <c r="K21" s="15"/>
      <c r="L21" s="10">
        <v>845</v>
      </c>
      <c r="M21" s="15"/>
      <c r="N21" s="10"/>
      <c r="O21" s="68"/>
      <c r="Q21" s="68"/>
      <c r="S21" s="68"/>
    </row>
    <row r="22" spans="1:19" ht="20.399999999999999" customHeight="1">
      <c r="A22" s="89" t="s">
        <v>151</v>
      </c>
      <c r="B22" s="90"/>
      <c r="C22" s="90"/>
      <c r="D22" s="90"/>
      <c r="E22" s="90"/>
      <c r="F22" s="17">
        <v>-187</v>
      </c>
      <c r="G22" s="18"/>
      <c r="H22" s="17">
        <v>-52</v>
      </c>
      <c r="I22" s="18"/>
      <c r="J22" s="17">
        <v>-187</v>
      </c>
      <c r="K22" s="18"/>
      <c r="L22" s="17">
        <v>-52</v>
      </c>
      <c r="M22" s="18"/>
      <c r="N22" s="17"/>
      <c r="O22" s="68"/>
      <c r="Q22" s="68"/>
      <c r="S22" s="68"/>
    </row>
    <row r="23" spans="1:19" ht="20.399999999999999" customHeight="1">
      <c r="A23" s="89" t="s">
        <v>132</v>
      </c>
      <c r="B23" s="90"/>
      <c r="C23" s="90"/>
      <c r="D23" s="90"/>
      <c r="E23" s="90"/>
      <c r="F23" s="10">
        <v>-213</v>
      </c>
      <c r="G23" s="15"/>
      <c r="H23" s="10">
        <v>-96</v>
      </c>
      <c r="I23" s="15"/>
      <c r="J23" s="10">
        <v>-213</v>
      </c>
      <c r="K23" s="15"/>
      <c r="L23" s="10">
        <v>-96</v>
      </c>
      <c r="M23" s="15"/>
      <c r="N23" s="10"/>
      <c r="O23" s="68"/>
      <c r="Q23" s="68"/>
      <c r="S23" s="68"/>
    </row>
    <row r="24" spans="1:19" ht="20.399999999999999" customHeight="1">
      <c r="A24" s="89" t="s">
        <v>133</v>
      </c>
      <c r="B24" s="90"/>
      <c r="C24" s="90"/>
      <c r="D24" s="90"/>
      <c r="E24" s="90"/>
      <c r="F24" s="19">
        <v>14805</v>
      </c>
      <c r="G24" s="18"/>
      <c r="H24" s="19">
        <v>16041</v>
      </c>
      <c r="I24" s="18"/>
      <c r="J24" s="19">
        <v>14805</v>
      </c>
      <c r="K24" s="18"/>
      <c r="L24" s="19">
        <v>16041</v>
      </c>
      <c r="M24" s="18"/>
      <c r="N24" s="17"/>
      <c r="O24" s="68"/>
      <c r="Q24" s="68"/>
      <c r="S24" s="68"/>
    </row>
    <row r="25" spans="1:19" ht="20.399999999999999" customHeight="1">
      <c r="A25" s="91" t="s">
        <v>120</v>
      </c>
      <c r="B25" s="90"/>
      <c r="C25" s="90"/>
      <c r="D25" s="90"/>
      <c r="E25" s="90"/>
      <c r="F25" s="17"/>
      <c r="G25" s="18"/>
      <c r="H25" s="17"/>
      <c r="I25" s="18"/>
      <c r="J25" s="17"/>
      <c r="K25" s="18"/>
      <c r="L25" s="17"/>
      <c r="M25" s="8"/>
      <c r="O25" s="68"/>
      <c r="Q25" s="68"/>
      <c r="S25" s="68"/>
    </row>
    <row r="26" spans="1:19" ht="20.399999999999999" customHeight="1">
      <c r="A26" s="91" t="s">
        <v>121</v>
      </c>
      <c r="B26" s="90"/>
      <c r="C26" s="90"/>
      <c r="D26" s="90"/>
      <c r="E26" s="90"/>
      <c r="F26" s="20">
        <f>SUM(F9:F24)</f>
        <v>228051</v>
      </c>
      <c r="G26" s="15"/>
      <c r="H26" s="20">
        <f>SUM(H9:H24)</f>
        <v>173812</v>
      </c>
      <c r="I26" s="15"/>
      <c r="J26" s="20">
        <f>SUM(J9:J24)</f>
        <v>228051</v>
      </c>
      <c r="K26" s="15"/>
      <c r="L26" s="20">
        <f>SUM(L9:L24)</f>
        <v>173812</v>
      </c>
      <c r="M26" s="8"/>
      <c r="O26" s="68"/>
      <c r="Q26" s="68"/>
      <c r="S26" s="68"/>
    </row>
    <row r="27" spans="1:19" ht="20.399999999999999" customHeight="1">
      <c r="A27" s="89" t="s">
        <v>122</v>
      </c>
      <c r="B27" s="90"/>
      <c r="C27" s="90"/>
      <c r="D27" s="90"/>
      <c r="E27" s="90"/>
      <c r="G27" s="89"/>
      <c r="I27" s="89"/>
      <c r="J27" s="41"/>
      <c r="L27" s="41"/>
      <c r="M27" s="8"/>
      <c r="O27" s="68"/>
      <c r="Q27" s="68"/>
      <c r="S27" s="68"/>
    </row>
    <row r="28" spans="1:19" ht="20.399999999999999" customHeight="1">
      <c r="A28" s="89" t="s">
        <v>153</v>
      </c>
      <c r="B28" s="90"/>
      <c r="C28" s="90"/>
      <c r="D28" s="90"/>
      <c r="E28" s="90"/>
      <c r="F28" s="68">
        <v>-61634</v>
      </c>
      <c r="G28" s="11"/>
      <c r="H28" s="68">
        <v>-72643</v>
      </c>
      <c r="I28" s="11"/>
      <c r="J28" s="68">
        <v>-61634</v>
      </c>
      <c r="K28" s="11"/>
      <c r="L28" s="68">
        <v>-72643</v>
      </c>
      <c r="M28" s="11"/>
      <c r="N28" s="68"/>
      <c r="O28" s="68"/>
      <c r="Q28" s="68"/>
      <c r="S28" s="68"/>
    </row>
    <row r="29" spans="1:19" ht="20.399999999999999" customHeight="1">
      <c r="A29" s="89" t="s">
        <v>138</v>
      </c>
      <c r="B29" s="90"/>
      <c r="C29" s="90"/>
      <c r="D29" s="90"/>
      <c r="E29" s="90"/>
      <c r="F29" s="68">
        <v>1443</v>
      </c>
      <c r="G29" s="11"/>
      <c r="H29" s="68">
        <v>1421</v>
      </c>
      <c r="I29" s="11"/>
      <c r="J29" s="68">
        <v>1443</v>
      </c>
      <c r="K29" s="11"/>
      <c r="L29" s="27">
        <v>1421</v>
      </c>
      <c r="M29" s="11"/>
      <c r="N29" s="27"/>
      <c r="O29" s="68"/>
      <c r="Q29" s="68"/>
      <c r="S29" s="68"/>
    </row>
    <row r="30" spans="1:19" ht="20.399999999999999" customHeight="1">
      <c r="A30" s="89" t="s">
        <v>123</v>
      </c>
      <c r="B30" s="90"/>
      <c r="C30" s="90"/>
      <c r="D30" s="90"/>
      <c r="E30" s="90"/>
      <c r="F30" s="10">
        <v>-767814</v>
      </c>
      <c r="G30" s="11"/>
      <c r="H30" s="10">
        <v>-243356</v>
      </c>
      <c r="I30" s="11"/>
      <c r="J30" s="10">
        <v>-767814</v>
      </c>
      <c r="K30" s="11"/>
      <c r="L30" s="10">
        <v>-243356</v>
      </c>
      <c r="M30" s="11"/>
      <c r="N30" s="10"/>
      <c r="O30" s="68"/>
      <c r="Q30" s="68"/>
      <c r="S30" s="68"/>
    </row>
    <row r="31" spans="1:19" ht="20.399999999999999" customHeight="1">
      <c r="A31" s="89" t="s">
        <v>124</v>
      </c>
      <c r="B31" s="90"/>
      <c r="C31" s="90"/>
      <c r="D31" s="90"/>
      <c r="E31" s="90"/>
      <c r="F31" s="10">
        <v>-9762</v>
      </c>
      <c r="G31" s="11"/>
      <c r="H31" s="10">
        <v>-3701</v>
      </c>
      <c r="I31" s="11"/>
      <c r="J31" s="10">
        <v>-9762</v>
      </c>
      <c r="K31" s="11"/>
      <c r="L31" s="10">
        <v>-3701</v>
      </c>
      <c r="M31" s="11"/>
      <c r="N31" s="10"/>
      <c r="O31" s="68"/>
      <c r="Q31" s="68"/>
      <c r="S31" s="68"/>
    </row>
    <row r="32" spans="1:19" ht="20.399999999999999" customHeight="1">
      <c r="A32" s="89" t="s">
        <v>125</v>
      </c>
      <c r="B32" s="90"/>
      <c r="C32" s="90"/>
      <c r="D32" s="90"/>
      <c r="E32" s="90"/>
      <c r="F32" s="10">
        <v>-4849</v>
      </c>
      <c r="G32" s="11"/>
      <c r="H32" s="10">
        <v>3725</v>
      </c>
      <c r="I32" s="11"/>
      <c r="J32" s="10">
        <v>-4849</v>
      </c>
      <c r="K32" s="11"/>
      <c r="L32" s="10">
        <v>3725</v>
      </c>
      <c r="M32" s="11"/>
      <c r="N32" s="10"/>
      <c r="O32" s="68"/>
      <c r="Q32" s="68"/>
      <c r="S32" s="68"/>
    </row>
    <row r="33" spans="1:19" ht="20.399999999999999" customHeight="1">
      <c r="A33" s="89" t="s">
        <v>116</v>
      </c>
      <c r="B33" s="90"/>
      <c r="C33" s="90"/>
      <c r="D33" s="90"/>
      <c r="E33" s="90"/>
      <c r="F33" s="10"/>
      <c r="G33" s="11"/>
      <c r="H33" s="10"/>
      <c r="I33" s="11"/>
      <c r="J33" s="10"/>
      <c r="K33" s="11"/>
      <c r="L33" s="10"/>
      <c r="M33" s="11"/>
      <c r="N33" s="10"/>
      <c r="O33" s="68"/>
      <c r="Q33" s="68"/>
      <c r="S33" s="68"/>
    </row>
    <row r="34" spans="1:19" ht="20.399999999999999" customHeight="1">
      <c r="A34" s="89" t="s">
        <v>152</v>
      </c>
      <c r="B34" s="90"/>
      <c r="C34" s="90"/>
      <c r="D34" s="90"/>
      <c r="E34" s="90"/>
      <c r="F34" s="10">
        <v>633250</v>
      </c>
      <c r="G34" s="11"/>
      <c r="H34" s="10">
        <v>313038</v>
      </c>
      <c r="I34" s="11"/>
      <c r="J34" s="10">
        <v>633250</v>
      </c>
      <c r="K34" s="11"/>
      <c r="L34" s="10">
        <v>313038</v>
      </c>
      <c r="M34" s="11"/>
      <c r="N34" s="22"/>
      <c r="O34" s="68"/>
      <c r="Q34" s="68"/>
      <c r="S34" s="68"/>
    </row>
    <row r="35" spans="1:19" ht="20.399999999999999" customHeight="1">
      <c r="A35" s="89" t="s">
        <v>117</v>
      </c>
      <c r="B35" s="90"/>
      <c r="C35" s="90"/>
      <c r="D35" s="90"/>
      <c r="E35" s="90"/>
      <c r="F35" s="21">
        <v>818</v>
      </c>
      <c r="G35" s="11"/>
      <c r="H35" s="21">
        <v>1035</v>
      </c>
      <c r="I35" s="11"/>
      <c r="J35" s="21">
        <v>818</v>
      </c>
      <c r="K35" s="11"/>
      <c r="L35" s="21">
        <v>1035</v>
      </c>
      <c r="M35" s="11"/>
      <c r="N35" s="22"/>
      <c r="O35" s="68"/>
      <c r="Q35" s="68"/>
      <c r="S35" s="68"/>
    </row>
    <row r="36" spans="1:19" ht="20.399999999999999" customHeight="1">
      <c r="A36" s="91" t="s">
        <v>118</v>
      </c>
      <c r="B36" s="90"/>
      <c r="C36" s="90"/>
      <c r="D36" s="90"/>
      <c r="E36" s="90"/>
      <c r="F36" s="10">
        <f>SUM(F26,F28:F35)</f>
        <v>19503</v>
      </c>
      <c r="G36" s="11"/>
      <c r="H36" s="10">
        <f>SUM(H26,H28:H35)</f>
        <v>173331</v>
      </c>
      <c r="I36" s="11"/>
      <c r="J36" s="10">
        <f>SUM(J26,J28:J35)</f>
        <v>19503</v>
      </c>
      <c r="K36" s="11"/>
      <c r="L36" s="10">
        <f>SUM(L26,L28:L35)</f>
        <v>173331</v>
      </c>
      <c r="M36" s="8"/>
      <c r="O36" s="68"/>
      <c r="Q36" s="68"/>
      <c r="S36" s="68"/>
    </row>
    <row r="37" spans="1:19" ht="20.399999999999999" customHeight="1">
      <c r="A37" s="89" t="s">
        <v>139</v>
      </c>
      <c r="B37" s="90"/>
      <c r="C37" s="90"/>
      <c r="D37" s="90"/>
      <c r="E37" s="90"/>
      <c r="F37" s="10">
        <v>-9007</v>
      </c>
      <c r="G37" s="11"/>
      <c r="H37" s="10">
        <v>-8472</v>
      </c>
      <c r="I37" s="11"/>
      <c r="J37" s="10">
        <v>-9007</v>
      </c>
      <c r="K37" s="11"/>
      <c r="L37" s="10">
        <v>-8472</v>
      </c>
      <c r="M37" s="8"/>
      <c r="O37" s="68"/>
      <c r="Q37" s="68"/>
      <c r="S37" s="68"/>
    </row>
    <row r="38" spans="1:19" ht="20.399999999999999" customHeight="1">
      <c r="A38" s="89" t="s">
        <v>141</v>
      </c>
      <c r="B38" s="90"/>
      <c r="C38" s="90"/>
      <c r="D38" s="90"/>
      <c r="E38" s="90"/>
      <c r="F38" s="10">
        <v>0</v>
      </c>
      <c r="G38" s="11"/>
      <c r="H38" s="10">
        <v>-1480</v>
      </c>
      <c r="I38" s="11"/>
      <c r="J38" s="10">
        <v>0</v>
      </c>
      <c r="K38" s="11"/>
      <c r="L38" s="10">
        <v>-1480</v>
      </c>
      <c r="M38" s="8"/>
      <c r="O38" s="68"/>
      <c r="Q38" s="68"/>
      <c r="S38" s="68"/>
    </row>
    <row r="39" spans="1:19" ht="20.399999999999999" customHeight="1">
      <c r="A39" s="89" t="s">
        <v>171</v>
      </c>
      <c r="B39" s="90"/>
      <c r="C39" s="90"/>
      <c r="D39" s="90"/>
      <c r="E39" s="90"/>
      <c r="F39" s="10">
        <v>9412</v>
      </c>
      <c r="G39" s="11"/>
      <c r="H39" s="10">
        <v>0</v>
      </c>
      <c r="I39" s="11"/>
      <c r="J39" s="10">
        <v>9412</v>
      </c>
      <c r="K39" s="11"/>
      <c r="L39" s="10">
        <v>0</v>
      </c>
      <c r="M39" s="8"/>
      <c r="O39" s="68"/>
      <c r="Q39" s="68"/>
      <c r="S39" s="68"/>
    </row>
    <row r="40" spans="1:19" ht="20.399999999999999" customHeight="1">
      <c r="A40" s="89" t="s">
        <v>140</v>
      </c>
      <c r="B40" s="90"/>
      <c r="C40" s="90"/>
      <c r="D40" s="90"/>
      <c r="E40" s="90"/>
      <c r="F40" s="10">
        <v>-8499</v>
      </c>
      <c r="G40" s="11"/>
      <c r="H40" s="10">
        <v>-6386</v>
      </c>
      <c r="I40" s="11"/>
      <c r="J40" s="10">
        <v>-8499</v>
      </c>
      <c r="K40" s="11"/>
      <c r="L40" s="10">
        <v>-6386</v>
      </c>
      <c r="M40" s="8"/>
      <c r="O40" s="68"/>
      <c r="Q40" s="68"/>
      <c r="S40" s="68"/>
    </row>
    <row r="41" spans="1:19" ht="20.399999999999999" customHeight="1">
      <c r="A41" s="91" t="s">
        <v>119</v>
      </c>
      <c r="B41" s="90"/>
      <c r="C41" s="90"/>
      <c r="D41" s="90"/>
      <c r="E41" s="90"/>
      <c r="F41" s="23">
        <f>SUM(F36:F40)</f>
        <v>11409</v>
      </c>
      <c r="G41" s="11"/>
      <c r="H41" s="23">
        <f>SUM(H36:H40)</f>
        <v>156993</v>
      </c>
      <c r="I41" s="11"/>
      <c r="J41" s="23">
        <f>SUM(J36:J40)</f>
        <v>11409</v>
      </c>
      <c r="K41" s="11"/>
      <c r="L41" s="23">
        <f>SUM(L36:L40)</f>
        <v>156993</v>
      </c>
      <c r="M41" s="8"/>
      <c r="O41" s="68"/>
      <c r="Q41" s="68"/>
      <c r="S41" s="68"/>
    </row>
    <row r="42" spans="1:19" ht="20.399999999999999" customHeight="1">
      <c r="A42" s="89"/>
      <c r="B42" s="90"/>
      <c r="C42" s="90"/>
      <c r="D42" s="90"/>
      <c r="E42" s="90"/>
      <c r="G42" s="89"/>
      <c r="I42" s="89"/>
      <c r="M42" s="8"/>
      <c r="O42" s="68"/>
      <c r="Q42" s="68"/>
      <c r="S42" s="68"/>
    </row>
    <row r="43" spans="1:19" ht="20.399999999999999" customHeight="1">
      <c r="A43" s="64" t="s">
        <v>31</v>
      </c>
      <c r="B43" s="90"/>
      <c r="C43" s="90"/>
      <c r="D43" s="90"/>
      <c r="E43" s="90"/>
      <c r="G43" s="89"/>
      <c r="I43" s="89"/>
      <c r="M43" s="8"/>
      <c r="O43" s="68"/>
      <c r="Q43" s="68"/>
      <c r="S43" s="68"/>
    </row>
    <row r="44" spans="1:19" ht="20.399999999999999" customHeight="1">
      <c r="A44" s="89"/>
      <c r="B44" s="90"/>
      <c r="C44" s="90"/>
      <c r="D44" s="90"/>
      <c r="E44" s="90"/>
      <c r="G44" s="89"/>
      <c r="I44" s="89"/>
      <c r="M44" s="8"/>
      <c r="O44" s="68"/>
      <c r="Q44" s="68"/>
      <c r="S44" s="68"/>
    </row>
    <row r="45" spans="1:19" ht="20.399999999999999" customHeight="1">
      <c r="A45" s="89"/>
      <c r="B45" s="90"/>
      <c r="C45" s="90"/>
      <c r="D45" s="90"/>
      <c r="E45" s="90"/>
      <c r="G45" s="89"/>
      <c r="I45" s="89"/>
      <c r="M45" s="8"/>
      <c r="O45" s="68"/>
      <c r="Q45" s="68"/>
      <c r="S45" s="68"/>
    </row>
    <row r="46" spans="1:19" ht="20.399999999999999" customHeight="1">
      <c r="B46" s="90"/>
      <c r="C46" s="90"/>
      <c r="D46" s="90"/>
      <c r="E46" s="90"/>
      <c r="F46" s="10"/>
      <c r="G46" s="11"/>
      <c r="H46" s="10"/>
      <c r="I46" s="11"/>
      <c r="J46" s="10"/>
      <c r="L46" s="10"/>
      <c r="M46" s="8"/>
      <c r="O46" s="68"/>
      <c r="Q46" s="68"/>
      <c r="S46" s="68"/>
    </row>
    <row r="47" spans="1:19" ht="20.399999999999999" customHeight="1">
      <c r="L47" s="30" t="s">
        <v>57</v>
      </c>
      <c r="M47" s="8"/>
      <c r="O47" s="68"/>
      <c r="Q47" s="68"/>
      <c r="S47" s="68"/>
    </row>
    <row r="48" spans="1:19" ht="20.399999999999999" customHeight="1">
      <c r="A48" s="40" t="s">
        <v>170</v>
      </c>
      <c r="B48" s="46"/>
      <c r="C48" s="46"/>
      <c r="D48" s="46"/>
      <c r="E48" s="46"/>
      <c r="F48" s="47"/>
      <c r="G48" s="28"/>
      <c r="H48" s="47"/>
      <c r="I48" s="28"/>
      <c r="J48" s="47"/>
      <c r="L48" s="47"/>
      <c r="M48" s="8"/>
      <c r="O48" s="68"/>
      <c r="Q48" s="68"/>
      <c r="S48" s="68"/>
    </row>
    <row r="49" spans="1:19" ht="20.399999999999999" customHeight="1">
      <c r="A49" s="84" t="s">
        <v>167</v>
      </c>
      <c r="B49" s="85"/>
      <c r="C49" s="85"/>
      <c r="D49" s="85"/>
      <c r="E49" s="85"/>
      <c r="F49" s="12"/>
      <c r="G49" s="13"/>
      <c r="H49" s="12"/>
      <c r="I49" s="13"/>
      <c r="J49" s="12"/>
      <c r="L49" s="12"/>
      <c r="M49" s="8"/>
      <c r="O49" s="68"/>
      <c r="Q49" s="68"/>
      <c r="S49" s="68"/>
    </row>
    <row r="50" spans="1:19" ht="20.399999999999999" customHeight="1">
      <c r="A50" s="84" t="s">
        <v>158</v>
      </c>
      <c r="B50" s="46"/>
      <c r="C50" s="46"/>
      <c r="D50" s="46"/>
      <c r="E50" s="46"/>
      <c r="F50" s="77"/>
      <c r="G50" s="46"/>
      <c r="H50" s="77"/>
      <c r="I50" s="46"/>
      <c r="J50" s="77"/>
      <c r="L50" s="77"/>
      <c r="M50" s="8"/>
      <c r="O50" s="68"/>
      <c r="Q50" s="68"/>
      <c r="S50" s="68"/>
    </row>
    <row r="51" spans="1:19" ht="20.399999999999999" customHeight="1">
      <c r="D51" s="86"/>
      <c r="E51" s="86"/>
      <c r="F51" s="46"/>
      <c r="G51" s="46"/>
      <c r="H51" s="46"/>
      <c r="I51" s="46"/>
      <c r="J51" s="30"/>
      <c r="K51" s="48"/>
      <c r="L51" s="30" t="s">
        <v>3</v>
      </c>
      <c r="M51" s="5"/>
      <c r="O51" s="68"/>
      <c r="Q51" s="68"/>
      <c r="S51" s="68"/>
    </row>
    <row r="52" spans="1:19" ht="20.399999999999999" customHeight="1">
      <c r="D52" s="86"/>
      <c r="E52" s="86"/>
      <c r="F52" s="112" t="s">
        <v>4</v>
      </c>
      <c r="G52" s="112"/>
      <c r="H52" s="112"/>
      <c r="I52" s="46"/>
      <c r="J52" s="111" t="s">
        <v>5</v>
      </c>
      <c r="K52" s="111"/>
      <c r="L52" s="111"/>
      <c r="M52" s="5"/>
      <c r="O52" s="68"/>
      <c r="Q52" s="68"/>
      <c r="S52" s="68"/>
    </row>
    <row r="53" spans="1:19" ht="20.399999999999999" customHeight="1">
      <c r="D53" s="86"/>
      <c r="E53" s="86"/>
      <c r="F53" s="87" t="s">
        <v>159</v>
      </c>
      <c r="H53" s="87" t="s">
        <v>144</v>
      </c>
      <c r="J53" s="87" t="s">
        <v>159</v>
      </c>
      <c r="K53" s="48"/>
      <c r="L53" s="87" t="s">
        <v>144</v>
      </c>
      <c r="M53" s="5"/>
      <c r="O53" s="68"/>
      <c r="Q53" s="68"/>
      <c r="S53" s="68"/>
    </row>
    <row r="54" spans="1:19" ht="20.399999999999999" customHeight="1">
      <c r="A54" s="40" t="s">
        <v>103</v>
      </c>
      <c r="B54" s="88"/>
      <c r="C54" s="88"/>
      <c r="D54" s="88"/>
      <c r="E54" s="88"/>
      <c r="F54" s="10"/>
      <c r="G54" s="11"/>
      <c r="H54" s="10"/>
      <c r="I54" s="11"/>
      <c r="J54" s="10"/>
      <c r="L54" s="10"/>
      <c r="O54" s="68"/>
      <c r="Q54" s="68"/>
      <c r="S54" s="68"/>
    </row>
    <row r="55" spans="1:19" ht="20.399999999999999" customHeight="1">
      <c r="A55" s="41" t="s">
        <v>104</v>
      </c>
      <c r="B55" s="90"/>
      <c r="C55" s="90"/>
      <c r="D55" s="90"/>
      <c r="E55" s="90"/>
      <c r="F55" s="20">
        <v>213</v>
      </c>
      <c r="G55" s="15"/>
      <c r="H55" s="20">
        <v>96</v>
      </c>
      <c r="I55" s="15"/>
      <c r="J55" s="20">
        <v>213</v>
      </c>
      <c r="K55" s="15"/>
      <c r="L55" s="20">
        <v>96</v>
      </c>
      <c r="M55" s="8"/>
      <c r="O55" s="68"/>
      <c r="Q55" s="68"/>
      <c r="S55" s="68"/>
    </row>
    <row r="56" spans="1:19" ht="20.399999999999999" customHeight="1">
      <c r="A56" s="41" t="s">
        <v>105</v>
      </c>
      <c r="B56" s="90"/>
      <c r="C56" s="90"/>
      <c r="D56" s="90"/>
      <c r="E56" s="90"/>
      <c r="F56" s="20">
        <v>30</v>
      </c>
      <c r="G56" s="15"/>
      <c r="H56" s="20">
        <v>33</v>
      </c>
      <c r="I56" s="15"/>
      <c r="J56" s="20">
        <v>30</v>
      </c>
      <c r="K56" s="15"/>
      <c r="L56" s="16">
        <v>33</v>
      </c>
      <c r="M56" s="8"/>
      <c r="O56" s="68"/>
      <c r="Q56" s="68"/>
      <c r="S56" s="68"/>
    </row>
    <row r="57" spans="1:19" ht="20.399999999999999" customHeight="1">
      <c r="A57" s="41" t="s">
        <v>106</v>
      </c>
      <c r="B57" s="88"/>
      <c r="C57" s="88"/>
      <c r="D57" s="88"/>
      <c r="E57" s="88"/>
      <c r="F57" s="16">
        <v>-24756</v>
      </c>
      <c r="G57" s="11"/>
      <c r="H57" s="16">
        <v>-22620</v>
      </c>
      <c r="I57" s="11"/>
      <c r="J57" s="16">
        <v>-24756</v>
      </c>
      <c r="K57" s="11"/>
      <c r="L57" s="16">
        <v>-22620</v>
      </c>
      <c r="M57" s="8"/>
      <c r="O57" s="68"/>
      <c r="Q57" s="68"/>
      <c r="S57" s="68"/>
    </row>
    <row r="58" spans="1:19" ht="20.399999999999999" customHeight="1">
      <c r="A58" s="41" t="s">
        <v>107</v>
      </c>
      <c r="B58" s="88"/>
      <c r="C58" s="88"/>
      <c r="D58" s="88"/>
      <c r="E58" s="88"/>
      <c r="F58" s="19">
        <v>-437</v>
      </c>
      <c r="G58" s="11"/>
      <c r="H58" s="19">
        <v>0</v>
      </c>
      <c r="I58" s="11"/>
      <c r="J58" s="19">
        <v>-437</v>
      </c>
      <c r="K58" s="11"/>
      <c r="L58" s="19">
        <v>0</v>
      </c>
      <c r="M58" s="8"/>
      <c r="O58" s="68"/>
      <c r="Q58" s="68"/>
      <c r="S58" s="68"/>
    </row>
    <row r="59" spans="1:19" ht="20.399999999999999" customHeight="1">
      <c r="A59" s="40" t="s">
        <v>108</v>
      </c>
      <c r="B59" s="90"/>
      <c r="C59" s="90"/>
      <c r="D59" s="90"/>
      <c r="E59" s="90"/>
      <c r="F59" s="23">
        <f>SUM(F55:F58)</f>
        <v>-24950</v>
      </c>
      <c r="G59" s="11"/>
      <c r="H59" s="23">
        <f>SUM(H55:H58)</f>
        <v>-22491</v>
      </c>
      <c r="I59" s="11"/>
      <c r="J59" s="23">
        <f>SUM(J55:J58)</f>
        <v>-24950</v>
      </c>
      <c r="K59" s="11"/>
      <c r="L59" s="23">
        <f>SUM(L55:L58)</f>
        <v>-22491</v>
      </c>
      <c r="M59" s="8"/>
      <c r="O59" s="68"/>
      <c r="Q59" s="68"/>
      <c r="S59" s="68"/>
    </row>
    <row r="60" spans="1:19" ht="20.399999999999999" customHeight="1">
      <c r="A60" s="40" t="s">
        <v>109</v>
      </c>
      <c r="B60" s="90"/>
      <c r="C60" s="90"/>
      <c r="D60" s="90"/>
      <c r="E60" s="90"/>
      <c r="F60" s="22"/>
      <c r="G60" s="24"/>
      <c r="H60" s="22"/>
      <c r="I60" s="24"/>
      <c r="J60" s="22"/>
      <c r="K60" s="24"/>
      <c r="L60" s="22"/>
      <c r="M60" s="8"/>
      <c r="O60" s="68"/>
      <c r="Q60" s="68"/>
      <c r="S60" s="68"/>
    </row>
    <row r="61" spans="1:19" ht="20.399999999999999" customHeight="1">
      <c r="A61" s="41" t="s">
        <v>110</v>
      </c>
      <c r="B61" s="90"/>
      <c r="C61" s="90"/>
      <c r="D61" s="90"/>
      <c r="E61" s="90"/>
      <c r="F61" s="10">
        <v>2087461</v>
      </c>
      <c r="G61" s="24"/>
      <c r="H61" s="10">
        <v>461033</v>
      </c>
      <c r="I61" s="24"/>
      <c r="J61" s="10">
        <v>2087461</v>
      </c>
      <c r="K61" s="24"/>
      <c r="L61" s="10">
        <v>461033</v>
      </c>
      <c r="M61" s="8"/>
      <c r="N61" s="5"/>
      <c r="O61" s="68"/>
      <c r="Q61" s="68"/>
      <c r="S61" s="68"/>
    </row>
    <row r="62" spans="1:19" ht="20.399999999999999" customHeight="1">
      <c r="A62" s="41" t="s">
        <v>111</v>
      </c>
      <c r="B62" s="90"/>
      <c r="C62" s="90"/>
      <c r="D62" s="90"/>
      <c r="E62" s="90"/>
      <c r="F62" s="10">
        <v>-2018463</v>
      </c>
      <c r="G62" s="24"/>
      <c r="H62" s="10">
        <v>-481644</v>
      </c>
      <c r="I62" s="24"/>
      <c r="J62" s="10">
        <v>-2018463</v>
      </c>
      <c r="K62" s="24"/>
      <c r="L62" s="10">
        <v>-481644</v>
      </c>
      <c r="M62" s="8"/>
      <c r="N62" s="5"/>
      <c r="O62" s="68"/>
      <c r="Q62" s="68"/>
      <c r="S62" s="68"/>
    </row>
    <row r="63" spans="1:19" ht="20.399999999999999" customHeight="1">
      <c r="A63" s="41" t="s">
        <v>112</v>
      </c>
      <c r="B63" s="90"/>
      <c r="C63" s="90"/>
      <c r="D63" s="90"/>
      <c r="E63" s="90"/>
      <c r="F63" s="22">
        <v>-97786</v>
      </c>
      <c r="G63" s="24"/>
      <c r="H63" s="22">
        <v>-107277</v>
      </c>
      <c r="I63" s="24"/>
      <c r="J63" s="22">
        <v>-97786</v>
      </c>
      <c r="K63" s="24"/>
      <c r="L63" s="22">
        <v>-107277</v>
      </c>
      <c r="M63" s="8"/>
      <c r="N63" s="5"/>
      <c r="O63" s="68"/>
      <c r="Q63" s="68"/>
      <c r="S63" s="68"/>
    </row>
    <row r="64" spans="1:19" ht="20.399999999999999" customHeight="1">
      <c r="A64" s="40" t="s">
        <v>113</v>
      </c>
      <c r="B64" s="90"/>
      <c r="C64" s="90"/>
      <c r="D64" s="90"/>
      <c r="E64" s="90"/>
      <c r="F64" s="23">
        <f>SUM(F61:F63)</f>
        <v>-28788</v>
      </c>
      <c r="G64" s="11"/>
      <c r="H64" s="23">
        <f>SUM(H61:H63)</f>
        <v>-127888</v>
      </c>
      <c r="I64" s="11"/>
      <c r="J64" s="23">
        <f>SUM(J61:J63)</f>
        <v>-28788</v>
      </c>
      <c r="K64" s="11"/>
      <c r="L64" s="23">
        <f>SUM(L61:L63)</f>
        <v>-127888</v>
      </c>
      <c r="M64" s="8"/>
      <c r="N64" s="5"/>
      <c r="O64" s="68"/>
      <c r="Q64" s="68"/>
      <c r="S64" s="68"/>
    </row>
    <row r="65" spans="1:19" ht="20.399999999999999" customHeight="1">
      <c r="A65" s="91" t="s">
        <v>174</v>
      </c>
      <c r="B65" s="90"/>
      <c r="C65" s="90"/>
      <c r="D65" s="90"/>
      <c r="E65" s="90"/>
      <c r="F65" s="10">
        <f>SUM(F41,F59,F64)</f>
        <v>-42329</v>
      </c>
      <c r="G65" s="11"/>
      <c r="H65" s="10">
        <f>SUM(H41,H59,H64)</f>
        <v>6614</v>
      </c>
      <c r="I65" s="11"/>
      <c r="J65" s="10">
        <f>SUM(J41,J59,J64)</f>
        <v>-42329</v>
      </c>
      <c r="K65" s="11"/>
      <c r="L65" s="10">
        <f>SUM(L41,L59,L64)</f>
        <v>6614</v>
      </c>
      <c r="M65" s="8"/>
      <c r="N65" s="5"/>
      <c r="O65" s="68"/>
      <c r="Q65" s="68"/>
      <c r="S65" s="68"/>
    </row>
    <row r="66" spans="1:19" ht="20.399999999999999" customHeight="1">
      <c r="A66" s="89" t="s">
        <v>114</v>
      </c>
      <c r="B66" s="90"/>
      <c r="C66" s="90"/>
      <c r="D66" s="90"/>
      <c r="E66" s="90"/>
      <c r="F66" s="10">
        <v>157514</v>
      </c>
      <c r="G66" s="11"/>
      <c r="H66" s="10">
        <v>101429</v>
      </c>
      <c r="I66" s="11"/>
      <c r="J66" s="10">
        <v>157514</v>
      </c>
      <c r="K66" s="11"/>
      <c r="L66" s="10">
        <v>101429</v>
      </c>
      <c r="M66" s="8"/>
      <c r="N66" s="5"/>
      <c r="O66" s="68"/>
      <c r="Q66" s="68"/>
      <c r="S66" s="68"/>
    </row>
    <row r="67" spans="1:19" ht="20.399999999999999" customHeight="1" thickBot="1">
      <c r="A67" s="91" t="s">
        <v>115</v>
      </c>
      <c r="B67" s="90"/>
      <c r="C67" s="90"/>
      <c r="D67" s="90"/>
      <c r="E67" s="90"/>
      <c r="F67" s="25">
        <f>SUM(F65:F66)</f>
        <v>115185</v>
      </c>
      <c r="G67" s="11"/>
      <c r="H67" s="25">
        <f>SUM(H65:H66)</f>
        <v>108043</v>
      </c>
      <c r="I67" s="11"/>
      <c r="J67" s="25">
        <f>SUM(J65:J66)</f>
        <v>115185</v>
      </c>
      <c r="K67" s="11"/>
      <c r="L67" s="25">
        <f>SUM(L65:L66)</f>
        <v>108043</v>
      </c>
      <c r="M67" s="8"/>
      <c r="N67" s="5"/>
      <c r="O67" s="68"/>
      <c r="Q67" s="68"/>
      <c r="S67" s="68"/>
    </row>
    <row r="68" spans="1:19" ht="20.399999999999999" customHeight="1" thickTop="1">
      <c r="A68" s="89"/>
      <c r="B68" s="90"/>
      <c r="C68" s="90"/>
      <c r="D68" s="90"/>
      <c r="E68" s="90"/>
      <c r="F68" s="10">
        <f>F67-BS!F12</f>
        <v>0</v>
      </c>
      <c r="G68" s="26"/>
      <c r="H68" s="10"/>
      <c r="I68" s="26"/>
      <c r="J68" s="26">
        <f>J67-BS!J12</f>
        <v>0</v>
      </c>
      <c r="K68" s="26"/>
      <c r="L68" s="10"/>
      <c r="O68" s="68"/>
      <c r="Q68" s="68"/>
      <c r="S68" s="68"/>
    </row>
    <row r="69" spans="1:19" ht="20.399999999999999" customHeight="1">
      <c r="A69" s="40" t="s">
        <v>96</v>
      </c>
      <c r="B69" s="90"/>
      <c r="C69" s="90"/>
      <c r="D69" s="90"/>
      <c r="E69" s="90"/>
      <c r="F69" s="10"/>
      <c r="G69" s="11"/>
      <c r="H69" s="10"/>
      <c r="I69" s="11"/>
      <c r="J69" s="10"/>
      <c r="K69" s="11"/>
      <c r="M69" s="8"/>
      <c r="O69" s="68"/>
      <c r="Q69" s="68"/>
      <c r="S69" s="68"/>
    </row>
    <row r="70" spans="1:19" ht="20.399999999999999" customHeight="1">
      <c r="A70" s="41" t="s">
        <v>97</v>
      </c>
      <c r="B70" s="90"/>
      <c r="C70" s="90"/>
      <c r="D70" s="90"/>
      <c r="E70" s="90"/>
      <c r="F70" s="10"/>
      <c r="G70" s="11"/>
      <c r="H70" s="10"/>
      <c r="I70" s="11"/>
      <c r="J70" s="10"/>
      <c r="K70" s="11"/>
      <c r="M70" s="8"/>
      <c r="O70" s="68"/>
      <c r="Q70" s="68"/>
      <c r="S70" s="68"/>
    </row>
    <row r="71" spans="1:19" ht="20.399999999999999" customHeight="1">
      <c r="A71" s="41" t="s">
        <v>98</v>
      </c>
      <c r="B71" s="90"/>
      <c r="C71" s="90"/>
      <c r="D71" s="90"/>
      <c r="E71" s="90"/>
      <c r="F71" s="68">
        <v>23</v>
      </c>
      <c r="G71" s="11"/>
      <c r="H71" s="68">
        <v>80</v>
      </c>
      <c r="I71" s="11"/>
      <c r="J71" s="68">
        <v>23</v>
      </c>
      <c r="K71" s="11"/>
      <c r="L71" s="68">
        <v>80</v>
      </c>
      <c r="M71" s="8"/>
      <c r="O71" s="68"/>
      <c r="P71" s="8"/>
      <c r="Q71" s="68"/>
      <c r="S71" s="68"/>
    </row>
    <row r="72" spans="1:19" ht="20.399999999999999" customHeight="1">
      <c r="A72" s="41" t="s">
        <v>99</v>
      </c>
      <c r="B72" s="90"/>
      <c r="C72" s="90"/>
      <c r="D72" s="90"/>
      <c r="E72" s="90"/>
      <c r="F72" s="68">
        <v>20217</v>
      </c>
      <c r="G72" s="11"/>
      <c r="H72" s="68">
        <v>18931</v>
      </c>
      <c r="I72" s="11"/>
      <c r="J72" s="68">
        <v>20217</v>
      </c>
      <c r="K72" s="11"/>
      <c r="L72" s="68">
        <v>18931</v>
      </c>
      <c r="M72" s="8"/>
      <c r="O72" s="68"/>
      <c r="P72" s="8"/>
      <c r="Q72" s="68"/>
      <c r="S72" s="68"/>
    </row>
    <row r="73" spans="1:19" ht="20.399999999999999" customHeight="1">
      <c r="A73" s="41" t="s">
        <v>100</v>
      </c>
      <c r="B73" s="90"/>
      <c r="C73" s="90"/>
      <c r="D73" s="90"/>
      <c r="E73" s="90"/>
      <c r="F73" s="68">
        <v>1232</v>
      </c>
      <c r="G73" s="11"/>
      <c r="H73" s="68">
        <v>1109</v>
      </c>
      <c r="I73" s="11"/>
      <c r="J73" s="68">
        <v>1232</v>
      </c>
      <c r="K73" s="11"/>
      <c r="L73" s="68">
        <v>1109</v>
      </c>
      <c r="M73" s="8"/>
      <c r="N73" s="8"/>
      <c r="O73" s="68"/>
      <c r="P73" s="8"/>
      <c r="Q73" s="68"/>
      <c r="S73" s="68"/>
    </row>
    <row r="74" spans="1:19" ht="20.399999999999999" customHeight="1">
      <c r="A74" s="41" t="s">
        <v>101</v>
      </c>
      <c r="B74" s="90"/>
      <c r="C74" s="90"/>
      <c r="D74" s="90"/>
      <c r="E74" s="90"/>
      <c r="F74" s="68">
        <v>0</v>
      </c>
      <c r="G74" s="11"/>
      <c r="H74" s="68">
        <v>0</v>
      </c>
      <c r="I74" s="11"/>
      <c r="J74" s="14">
        <v>97813</v>
      </c>
      <c r="K74" s="11"/>
      <c r="L74" s="68">
        <v>97813</v>
      </c>
      <c r="M74" s="8"/>
      <c r="N74" s="8"/>
      <c r="O74" s="68"/>
      <c r="P74" s="8"/>
      <c r="Q74" s="68"/>
      <c r="S74" s="68"/>
    </row>
    <row r="75" spans="1:19" ht="20.399999999999999" customHeight="1">
      <c r="A75" s="41" t="s">
        <v>172</v>
      </c>
      <c r="B75" s="90"/>
      <c r="C75" s="90"/>
      <c r="D75" s="90"/>
      <c r="E75" s="90"/>
      <c r="F75" s="68">
        <v>0</v>
      </c>
      <c r="G75" s="11">
        <v>0</v>
      </c>
      <c r="H75" s="68">
        <v>0</v>
      </c>
      <c r="I75" s="11"/>
      <c r="J75" s="14">
        <v>5000</v>
      </c>
      <c r="K75" s="11"/>
      <c r="L75" s="68">
        <v>0</v>
      </c>
      <c r="M75" s="8"/>
      <c r="N75" s="8"/>
      <c r="O75" s="68"/>
      <c r="P75" s="8"/>
      <c r="Q75" s="68"/>
      <c r="S75" s="68"/>
    </row>
    <row r="76" spans="1:19" ht="20.399999999999999" customHeight="1">
      <c r="A76" s="41" t="s">
        <v>102</v>
      </c>
      <c r="B76" s="90"/>
      <c r="C76" s="90"/>
      <c r="D76" s="90"/>
      <c r="E76" s="90"/>
      <c r="F76" s="68">
        <v>154410</v>
      </c>
      <c r="G76" s="11"/>
      <c r="H76" s="68">
        <v>32035</v>
      </c>
      <c r="I76" s="11"/>
      <c r="J76" s="68">
        <v>154410</v>
      </c>
      <c r="K76" s="11"/>
      <c r="L76" s="68">
        <v>32035</v>
      </c>
      <c r="M76" s="8"/>
      <c r="N76" s="8"/>
      <c r="O76" s="68"/>
      <c r="Q76" s="68"/>
      <c r="S76" s="68"/>
    </row>
    <row r="77" spans="1:19" ht="20.399999999999999" customHeight="1">
      <c r="B77" s="90"/>
      <c r="C77" s="90"/>
      <c r="D77" s="90"/>
      <c r="E77" s="90"/>
      <c r="F77" s="10"/>
      <c r="G77" s="11"/>
      <c r="H77" s="10"/>
      <c r="I77" s="11"/>
      <c r="J77" s="10"/>
      <c r="L77" s="10"/>
      <c r="M77" s="8"/>
      <c r="S77" s="68"/>
    </row>
    <row r="78" spans="1:19" ht="20.399999999999999" customHeight="1">
      <c r="A78" s="64" t="s">
        <v>31</v>
      </c>
      <c r="B78" s="90"/>
      <c r="C78" s="90"/>
      <c r="D78" s="90"/>
      <c r="E78" s="90"/>
      <c r="F78" s="10"/>
      <c r="G78" s="11"/>
      <c r="H78" s="10"/>
      <c r="I78" s="11"/>
      <c r="J78" s="10"/>
      <c r="L78" s="10"/>
      <c r="M78" s="8"/>
      <c r="S78" s="68"/>
    </row>
    <row r="79" spans="1:19" ht="20.399999999999999" customHeight="1">
      <c r="B79" s="90"/>
      <c r="C79" s="90"/>
      <c r="D79" s="90"/>
      <c r="E79" s="90"/>
      <c r="F79" s="10"/>
      <c r="G79" s="11"/>
      <c r="H79" s="10"/>
      <c r="I79" s="11"/>
      <c r="J79" s="10"/>
      <c r="L79" s="10"/>
      <c r="M79" s="8"/>
      <c r="S79" s="68"/>
    </row>
    <row r="80" spans="1:19" ht="20.399999999999999" customHeight="1">
      <c r="B80" s="90"/>
      <c r="C80" s="90"/>
      <c r="D80" s="90"/>
      <c r="E80" s="90"/>
      <c r="F80" s="10"/>
      <c r="G80" s="11"/>
      <c r="H80" s="10"/>
      <c r="I80" s="11"/>
      <c r="J80" s="10"/>
      <c r="L80" s="10"/>
      <c r="M80" s="8"/>
      <c r="S80" s="68"/>
    </row>
    <row r="81" spans="1:15" ht="20.399999999999999" customHeight="1">
      <c r="B81" s="90"/>
      <c r="C81" s="90"/>
      <c r="D81" s="90"/>
      <c r="E81" s="90"/>
      <c r="F81" s="10"/>
      <c r="G81" s="11"/>
      <c r="H81" s="10"/>
      <c r="I81" s="11"/>
      <c r="J81" s="10"/>
      <c r="L81" s="10"/>
      <c r="O81" s="68"/>
    </row>
    <row r="82" spans="1:15" ht="20.399999999999999" customHeight="1">
      <c r="A82" s="89"/>
      <c r="B82" s="90"/>
      <c r="C82" s="90"/>
      <c r="D82" s="90"/>
      <c r="E82" s="90"/>
      <c r="F82" s="10"/>
      <c r="G82" s="11"/>
      <c r="H82" s="10"/>
      <c r="I82" s="11"/>
      <c r="J82" s="10"/>
      <c r="L82" s="10"/>
      <c r="M82" s="5"/>
      <c r="O82" s="68"/>
    </row>
    <row r="83" spans="1:15" ht="20.399999999999999" customHeight="1">
      <c r="A83" s="89"/>
      <c r="B83" s="90"/>
      <c r="C83" s="90"/>
      <c r="D83" s="90"/>
      <c r="E83" s="90"/>
      <c r="F83" s="10"/>
      <c r="G83" s="11"/>
      <c r="H83" s="10"/>
      <c r="I83" s="11"/>
      <c r="J83" s="10"/>
      <c r="L83" s="10"/>
      <c r="M83" s="5"/>
      <c r="O83" s="68"/>
    </row>
    <row r="84" spans="1:15" ht="20.399999999999999" customHeight="1">
      <c r="A84" s="89"/>
      <c r="B84" s="90"/>
      <c r="C84" s="90"/>
      <c r="D84" s="90"/>
      <c r="E84" s="90"/>
      <c r="F84" s="10"/>
      <c r="G84" s="11"/>
      <c r="H84" s="10"/>
      <c r="I84" s="11"/>
      <c r="J84" s="10"/>
      <c r="L84" s="10"/>
    </row>
    <row r="85" spans="1:15" ht="20.399999999999999" customHeight="1">
      <c r="B85" s="90"/>
      <c r="C85" s="90"/>
      <c r="D85" s="90"/>
      <c r="E85" s="90"/>
      <c r="F85" s="10"/>
      <c r="G85" s="11"/>
      <c r="H85" s="10"/>
      <c r="I85" s="11"/>
      <c r="J85" s="10"/>
      <c r="L85" s="10"/>
    </row>
  </sheetData>
  <mergeCells count="4">
    <mergeCell ref="F52:H52"/>
    <mergeCell ref="J52:L52"/>
    <mergeCell ref="F6:H6"/>
    <mergeCell ref="J6:L6"/>
  </mergeCells>
  <phoneticPr fontId="0" type="noConversion"/>
  <printOptions horizontalCentered="1" gridLinesSet="0"/>
  <pageMargins left="0.78740157480314998" right="0.39370078740157499" top="0.59055118110236204" bottom="0" header="0.31496062992126" footer="0.31496062992126"/>
  <pageSetup paperSize="9" scale="75" fitToHeight="0" orientation="portrait" r:id="rId1"/>
  <headerFooter alignWithMargins="0"/>
  <rowBreaks count="2" manualBreakCount="2">
    <brk id="46" max="16383" man="1"/>
    <brk id="8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8DD27A8CCDF04A9116C546DE098B62" ma:contentTypeVersion="16" ma:contentTypeDescription="สร้างเอกสารใหม่" ma:contentTypeScope="" ma:versionID="3e7f87492f00c15cbe80948d3112dc96">
  <xsd:schema xmlns:xsd="http://www.w3.org/2001/XMLSchema" xmlns:xs="http://www.w3.org/2001/XMLSchema" xmlns:p="http://schemas.microsoft.com/office/2006/metadata/properties" xmlns:ns2="8584ffa4-3a29-4f88-a0e7-30a8bb8ab931" xmlns:ns3="50c908b1-f277-4340-90a9-4611d0b0f078" xmlns:ns4="6dbefa04-6078-4424-b59c-c9b0eb79123f" targetNamespace="http://schemas.microsoft.com/office/2006/metadata/properties" ma:root="true" ma:fieldsID="3e10a1833a389521da18bee224ed106f" ns2:_="" ns3:_="" ns4:_="">
    <xsd:import namespace="8584ffa4-3a29-4f88-a0e7-30a8bb8ab931"/>
    <xsd:import namespace="50c908b1-f277-4340-90a9-4611d0b0f078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1a5eaf5-9a60-4305-8922-9d36178b711f}" ma:internalName="TaxCatchAll" ma:showField="CatchAllData" ma:web="6dbefa04-6078-4424-b59c-c9b0eb791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6E17FD-BC28-4DC9-B8E7-4FBCEF85C0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51B5C7-146A-4C10-96F9-FDBD58F47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50c908b1-f277-4340-90a9-4611d0b0f078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D542B1-CBD8-462F-856D-F5CD77FE4AB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8584ffa4-3a29-4f88-a0e7-30a8bb8ab9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Wanwimon Unanuya</cp:lastModifiedBy>
  <cp:lastPrinted>2026-04-30T11:25:02Z</cp:lastPrinted>
  <dcterms:created xsi:type="dcterms:W3CDTF">1999-07-16T06:31:12Z</dcterms:created>
  <dcterms:modified xsi:type="dcterms:W3CDTF">2026-04-30T11:26:07Z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0x0101007A8DD27A8CCDF04A9116C546DE098B62</vt:lpwstr>
  </property>
</Properties>
</file>