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olidate\Consolidate\2026\Conso_Q12026\Sent to SET\KPMG\"/>
    </mc:Choice>
  </mc:AlternateContent>
  <xr:revisionPtr revIDLastSave="0" documentId="13_ncr:1_{DD4AD4F9-96C4-47A4-B309-D90053987CAF}" xr6:coauthVersionLast="47" xr6:coauthVersionMax="47" xr10:uidLastSave="{00000000-0000-0000-0000-000000000000}"/>
  <bookViews>
    <workbookView xWindow="-110" yWindow="-110" windowWidth="19420" windowHeight="10300" tabRatio="714" xr2:uid="{00000000-000D-0000-FFFF-FFFF00000000}"/>
  </bookViews>
  <sheets>
    <sheet name="BS-2-4" sheetId="43" r:id="rId1"/>
    <sheet name="PL-5-6" sheetId="32" r:id="rId2"/>
    <sheet name="SH 7 " sheetId="62" r:id="rId3"/>
    <sheet name="SH 8" sheetId="56" r:id="rId4"/>
    <sheet name="SH 9" sheetId="63" r:id="rId5"/>
    <sheet name="CF 10-13" sheetId="50" r:id="rId6"/>
    <sheet name="DS_INTERNAL_SETTINGS_STORAGE" sheetId="58" state="veryHidden" r:id="rId7"/>
    <sheet name="DS_INTERNAL_DOCGROUP_STORAGE" sheetId="59" state="veryHidden" r:id="rId8"/>
    <sheet name="DS_INTERNAL_DOCUMENT_STORAGE" sheetId="60" state="veryHidden" r:id="rId9"/>
    <sheet name="DS_INTERNAL_SNIP_STORAGE" sheetId="61" state="veryHidden" r:id="rId10"/>
  </sheets>
  <definedNames>
    <definedName name="_xlnm.Print_Area" localSheetId="0">'BS-2-4'!$A$1:$J$115</definedName>
    <definedName name="_xlnm.Print_Area" localSheetId="5">'CF 10-13'!$A$1:$J$167</definedName>
    <definedName name="_xlnm.Print_Area" localSheetId="1">'PL-5-6'!$A$1:$J$84</definedName>
    <definedName name="_xlnm.Print_Area" localSheetId="2">'SH 7 '!$A$1:$AE$35</definedName>
    <definedName name="_xlnm.Print_Area" localSheetId="3">'SH 8'!$A$1:$AA$30</definedName>
    <definedName name="_xlnm.Print_Area" localSheetId="4">'SH 9'!$A$1:$R$30</definedName>
    <definedName name="Title2nd" localSheetId="5">'CF 10-13'!#REF!</definedName>
    <definedName name="Title2nd" localSheetId="1">'PL-5-6'!#REF!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5" i="62" l="1"/>
  <c r="J25" i="63"/>
  <c r="J27" i="63" s="1"/>
  <c r="J29" i="63" s="1"/>
  <c r="F29" i="63"/>
  <c r="N27" i="63"/>
  <c r="N29" i="63" s="1"/>
  <c r="L27" i="63"/>
  <c r="L29" i="63" s="1"/>
  <c r="H27" i="63"/>
  <c r="H29" i="63" s="1"/>
  <c r="F27" i="63"/>
  <c r="D27" i="63"/>
  <c r="D29" i="63" s="1"/>
  <c r="B27" i="63"/>
  <c r="B29" i="63" s="1"/>
  <c r="R25" i="63"/>
  <c r="R22" i="63"/>
  <c r="M30" i="62"/>
  <c r="U25" i="56" l="1"/>
  <c r="Y31" i="62"/>
  <c r="Y30" i="62"/>
  <c r="AA30" i="62" s="1"/>
  <c r="H128" i="50"/>
  <c r="D128" i="50"/>
  <c r="H146" i="50"/>
  <c r="J15" i="63"/>
  <c r="J17" i="63" s="1"/>
  <c r="P12" i="63"/>
  <c r="N12" i="63"/>
  <c r="L12" i="63"/>
  <c r="J12" i="63"/>
  <c r="H12" i="63"/>
  <c r="F12" i="63"/>
  <c r="D12" i="63"/>
  <c r="B12" i="63"/>
  <c r="N17" i="63"/>
  <c r="L17" i="63"/>
  <c r="H17" i="63"/>
  <c r="F17" i="63"/>
  <c r="F19" i="63" s="1"/>
  <c r="D17" i="63"/>
  <c r="D19" i="63" s="1"/>
  <c r="B17" i="63"/>
  <c r="AC30" i="62"/>
  <c r="AC32" i="62" s="1"/>
  <c r="U26" i="56"/>
  <c r="W26" i="56" s="1"/>
  <c r="AA26" i="56" s="1"/>
  <c r="AC15" i="62"/>
  <c r="Q15" i="62"/>
  <c r="O15" i="62"/>
  <c r="M15" i="62"/>
  <c r="K15" i="62"/>
  <c r="I15" i="62"/>
  <c r="G15" i="62"/>
  <c r="E15" i="62"/>
  <c r="C15" i="62"/>
  <c r="F62" i="43"/>
  <c r="W32" i="62"/>
  <c r="U32" i="62"/>
  <c r="S32" i="62"/>
  <c r="Q32" i="62"/>
  <c r="O32" i="62"/>
  <c r="M32" i="62"/>
  <c r="K32" i="62"/>
  <c r="I32" i="62"/>
  <c r="G32" i="62"/>
  <c r="E32" i="62"/>
  <c r="C32" i="62"/>
  <c r="AC25" i="62"/>
  <c r="W25" i="62"/>
  <c r="U25" i="62"/>
  <c r="S25" i="62"/>
  <c r="Q25" i="62"/>
  <c r="O25" i="62"/>
  <c r="M25" i="62"/>
  <c r="K25" i="62"/>
  <c r="I25" i="62"/>
  <c r="G25" i="62"/>
  <c r="E25" i="62"/>
  <c r="C25" i="62"/>
  <c r="Y24" i="62"/>
  <c r="Y25" i="62" s="1"/>
  <c r="AC21" i="62"/>
  <c r="W21" i="62"/>
  <c r="U21" i="62"/>
  <c r="S21" i="62"/>
  <c r="Q21" i="62"/>
  <c r="O21" i="62"/>
  <c r="M21" i="62"/>
  <c r="K21" i="62"/>
  <c r="I21" i="62"/>
  <c r="G21" i="62"/>
  <c r="E21" i="62"/>
  <c r="C21" i="62"/>
  <c r="Y20" i="62"/>
  <c r="AA20" i="62" s="1"/>
  <c r="AE20" i="62" s="1"/>
  <c r="Y25" i="56"/>
  <c r="Y27" i="56" s="1"/>
  <c r="K25" i="56"/>
  <c r="Y22" i="56"/>
  <c r="U20" i="56"/>
  <c r="U22" i="56" s="1"/>
  <c r="U15" i="56"/>
  <c r="AE30" i="62" l="1"/>
  <c r="Y29" i="56"/>
  <c r="H19" i="63"/>
  <c r="B19" i="63"/>
  <c r="J19" i="63"/>
  <c r="N19" i="63"/>
  <c r="L19" i="63"/>
  <c r="W15" i="56"/>
  <c r="W25" i="56"/>
  <c r="AA25" i="56" s="1"/>
  <c r="AA27" i="56" s="1"/>
  <c r="W20" i="56"/>
  <c r="Q27" i="62"/>
  <c r="Q34" i="62" s="1"/>
  <c r="W27" i="62"/>
  <c r="W34" i="62" s="1"/>
  <c r="U27" i="62"/>
  <c r="U34" i="62" s="1"/>
  <c r="AC27" i="62"/>
  <c r="AC34" i="62" s="1"/>
  <c r="Y32" i="62"/>
  <c r="AA31" i="62"/>
  <c r="AE31" i="62" s="1"/>
  <c r="AE32" i="62" s="1"/>
  <c r="R12" i="63"/>
  <c r="R15" i="63"/>
  <c r="S27" i="62"/>
  <c r="S34" i="62" s="1"/>
  <c r="I27" i="62"/>
  <c r="I34" i="62" s="1"/>
  <c r="K27" i="62"/>
  <c r="K34" i="62" s="1"/>
  <c r="M27" i="62"/>
  <c r="M34" i="62" s="1"/>
  <c r="E27" i="62"/>
  <c r="E34" i="62" s="1"/>
  <c r="C27" i="62"/>
  <c r="C34" i="62" s="1"/>
  <c r="G27" i="62"/>
  <c r="G34" i="62" s="1"/>
  <c r="O27" i="62"/>
  <c r="O34" i="62" s="1"/>
  <c r="AA15" i="62"/>
  <c r="AE21" i="62"/>
  <c r="AA21" i="62"/>
  <c r="Y21" i="62"/>
  <c r="Y27" i="62" s="1"/>
  <c r="Y34" i="62" s="1"/>
  <c r="AA24" i="62"/>
  <c r="AE15" i="62" l="1"/>
  <c r="AA15" i="56"/>
  <c r="W22" i="56"/>
  <c r="AA20" i="56"/>
  <c r="AA22" i="56" s="1"/>
  <c r="AA32" i="62"/>
  <c r="AA25" i="62"/>
  <c r="AA27" i="62" s="1"/>
  <c r="AA34" i="62" s="1"/>
  <c r="AE24" i="62"/>
  <c r="AE25" i="62" s="1"/>
  <c r="AE27" i="62" s="1"/>
  <c r="AE34" i="62" l="1"/>
  <c r="AA29" i="56"/>
  <c r="J166" i="50"/>
  <c r="H166" i="50"/>
  <c r="F166" i="50"/>
  <c r="D166" i="50"/>
  <c r="J153" i="50"/>
  <c r="H153" i="50"/>
  <c r="F153" i="50"/>
  <c r="D153" i="50"/>
  <c r="D121" i="50"/>
  <c r="K22" i="56"/>
  <c r="J146" i="50"/>
  <c r="F146" i="50"/>
  <c r="D146" i="50"/>
  <c r="D62" i="43"/>
  <c r="J121" i="50" l="1"/>
  <c r="H121" i="50"/>
  <c r="F121" i="50"/>
  <c r="F83" i="32"/>
  <c r="F41" i="32"/>
  <c r="F11" i="50" s="1"/>
  <c r="K27" i="56"/>
  <c r="K29" i="56" s="1"/>
  <c r="S27" i="56"/>
  <c r="Q27" i="56"/>
  <c r="O27" i="56"/>
  <c r="M27" i="56"/>
  <c r="I27" i="56"/>
  <c r="G27" i="56"/>
  <c r="E27" i="56"/>
  <c r="C27" i="56"/>
  <c r="S22" i="56"/>
  <c r="Q22" i="56"/>
  <c r="O22" i="56"/>
  <c r="M22" i="56"/>
  <c r="I22" i="56"/>
  <c r="G22" i="56"/>
  <c r="E22" i="56"/>
  <c r="C22" i="56"/>
  <c r="J74" i="32"/>
  <c r="P26" i="63" s="1"/>
  <c r="H74" i="32"/>
  <c r="P16" i="63" s="1"/>
  <c r="D74" i="32"/>
  <c r="F74" i="32"/>
  <c r="Q29" i="56" l="1"/>
  <c r="C29" i="56"/>
  <c r="G29" i="56"/>
  <c r="I29" i="56"/>
  <c r="M29" i="56"/>
  <c r="O29" i="56"/>
  <c r="S29" i="56"/>
  <c r="E29" i="56"/>
  <c r="R26" i="63"/>
  <c r="R27" i="63" s="1"/>
  <c r="R29" i="63" s="1"/>
  <c r="P27" i="63"/>
  <c r="P29" i="63" s="1"/>
  <c r="R16" i="63"/>
  <c r="R17" i="63" s="1"/>
  <c r="R19" i="63" s="1"/>
  <c r="P17" i="63"/>
  <c r="P19" i="63" s="1"/>
  <c r="U27" i="56"/>
  <c r="U29" i="56" s="1"/>
  <c r="W27" i="56" l="1"/>
  <c r="W29" i="56" s="1"/>
  <c r="D19" i="43" l="1"/>
  <c r="J93" i="50" l="1"/>
  <c r="H93" i="50"/>
  <c r="D93" i="50"/>
  <c r="H62" i="43" l="1"/>
  <c r="J110" i="43" l="1"/>
  <c r="F110" i="43"/>
  <c r="F112" i="43" s="1"/>
  <c r="F76" i="43"/>
  <c r="F35" i="43"/>
  <c r="F19" i="43"/>
  <c r="D83" i="32" l="1"/>
  <c r="F42" i="50" l="1"/>
  <c r="F69" i="50" s="1"/>
  <c r="D35" i="43" l="1"/>
  <c r="F93" i="50" l="1"/>
  <c r="J35" i="43" l="1"/>
  <c r="D17" i="32" l="1"/>
  <c r="J63" i="32"/>
  <c r="H63" i="32"/>
  <c r="F63" i="32"/>
  <c r="H110" i="43" l="1"/>
  <c r="D110" i="43"/>
  <c r="F159" i="50" l="1"/>
  <c r="J159" i="50"/>
  <c r="H159" i="50"/>
  <c r="D159" i="50"/>
  <c r="J83" i="32" l="1"/>
  <c r="H35" i="43" l="1"/>
  <c r="F17" i="32"/>
  <c r="J77" i="32" l="1"/>
  <c r="J41" i="32"/>
  <c r="J25" i="32"/>
  <c r="J17" i="32"/>
  <c r="F25" i="32"/>
  <c r="F27" i="32" s="1"/>
  <c r="J112" i="43"/>
  <c r="H112" i="43"/>
  <c r="D112" i="43"/>
  <c r="J76" i="43"/>
  <c r="H76" i="43"/>
  <c r="D76" i="43"/>
  <c r="D78" i="43" s="1"/>
  <c r="J62" i="43"/>
  <c r="J19" i="43"/>
  <c r="H19" i="43"/>
  <c r="J11" i="50" l="1"/>
  <c r="J42" i="50" s="1"/>
  <c r="J69" i="50" s="1"/>
  <c r="J78" i="43"/>
  <c r="J114" i="43" s="1"/>
  <c r="F32" i="32"/>
  <c r="J27" i="32"/>
  <c r="J32" i="32" s="1"/>
  <c r="F77" i="32"/>
  <c r="D114" i="43"/>
  <c r="H78" i="43"/>
  <c r="H114" i="43" s="1"/>
  <c r="D37" i="43"/>
  <c r="F78" i="43"/>
  <c r="F114" i="43" s="1"/>
  <c r="H37" i="43"/>
  <c r="J37" i="43"/>
  <c r="F37" i="43"/>
  <c r="J34" i="32" l="1"/>
  <c r="J36" i="32" s="1"/>
  <c r="J55" i="32" s="1"/>
  <c r="J78" i="32" s="1"/>
  <c r="F71" i="50"/>
  <c r="F34" i="32"/>
  <c r="F36" i="32" s="1"/>
  <c r="F124" i="50" l="1"/>
  <c r="F127" i="50" s="1"/>
  <c r="F55" i="32"/>
  <c r="F78" i="32" s="1"/>
  <c r="J71" i="50" l="1"/>
  <c r="J124" i="50" s="1"/>
  <c r="J127" i="50" l="1"/>
  <c r="J129" i="50" l="1"/>
  <c r="F129" i="50"/>
  <c r="D63" i="32"/>
  <c r="D77" i="32" s="1"/>
  <c r="D41" i="32"/>
  <c r="D11" i="50" s="1"/>
  <c r="D42" i="50" s="1"/>
  <c r="D69" i="50" s="1"/>
  <c r="H25" i="32"/>
  <c r="D25" i="32"/>
  <c r="D27" i="32" s="1"/>
  <c r="H17" i="32"/>
  <c r="H27" i="32" l="1"/>
  <c r="H32" i="32" s="1"/>
  <c r="H34" i="32" s="1"/>
  <c r="H36" i="32" s="1"/>
  <c r="H77" i="32"/>
  <c r="D34" i="32" l="1"/>
  <c r="D36" i="32" s="1"/>
  <c r="D32" i="32"/>
  <c r="H41" i="32" l="1"/>
  <c r="H11" i="50" s="1"/>
  <c r="H42" i="50" s="1"/>
  <c r="D55" i="32"/>
  <c r="D78" i="32" s="1"/>
  <c r="D71" i="50"/>
  <c r="D124" i="50" s="1"/>
  <c r="H55" i="32"/>
  <c r="H78" i="32" s="1"/>
  <c r="H83" i="32" s="1"/>
  <c r="H69" i="50" l="1"/>
  <c r="H71" i="50" s="1"/>
  <c r="H124" i="50" l="1"/>
  <c r="H127" i="50" s="1"/>
  <c r="H129" i="50" s="1"/>
  <c r="D127" i="50"/>
  <c r="D129" i="50" s="1"/>
</calcChain>
</file>

<file path=xl/sharedStrings.xml><?xml version="1.0" encoding="utf-8"?>
<sst xmlns="http://schemas.openxmlformats.org/spreadsheetml/2006/main" count="648" uniqueCount="346">
  <si>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</si>
  <si>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</si>
  <si>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</si>
  <si>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</si>
  <si>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</si>
  <si>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</si>
  <si>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</si>
  <si>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</si>
  <si>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</si>
  <si>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</si>
  <si>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</si>
  <si>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</si>
  <si>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</si>
  <si>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</si>
  <si>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</si>
  <si>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</si>
  <si>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</si>
  <si>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</si>
  <si>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</si>
  <si>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</si>
  <si>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</si>
  <si>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</si>
  <si>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</si>
  <si>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</si>
  <si>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</si>
  <si>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</si>
  <si>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</si>
  <si>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</si>
  <si>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</si>
  <si>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</si>
  <si>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</si>
  <si>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</si>
  <si>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</si>
  <si>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</si>
  <si>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</si>
  <si>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</si>
  <si>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</si>
  <si>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</si>
  <si>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</si>
  <si>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</si>
  <si>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</si>
  <si>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</si>
  <si>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</si>
  <si>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</si>
  <si>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</si>
  <si>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</si>
  <si>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</si>
  <si>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</si>
  <si>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</si>
  <si>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</si>
  <si>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</si>
  <si>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</si>
  <si>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</si>
  <si>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</si>
  <si>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</si>
  <si>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</si>
  <si>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</si>
  <si>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</si>
  <si>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</si>
  <si>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</si>
  <si>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</si>
  <si>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</si>
  <si>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</si>
  <si>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</si>
  <si>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</si>
  <si>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</si>
  <si>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</si>
  <si>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</si>
  <si>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</si>
  <si>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</si>
  <si>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</si>
  <si>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</si>
  <si>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</si>
  <si>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</si>
  <si>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</si>
  <si>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</si>
  <si>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</si>
  <si>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</si>
  <si>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</si>
  <si>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</si>
  <si>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</si>
  <si>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</si>
  <si>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</si>
  <si>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</si>
  <si>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</si>
  <si>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</si>
  <si>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</si>
  <si>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</si>
  <si>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</si>
  <si>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</si>
  <si>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</si>
  <si>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</si>
  <si>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</si>
  <si>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</si>
  <si>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</si>
  <si>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</si>
  <si>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</si>
  <si>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</si>
  <si>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</si>
  <si>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</si>
  <si>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</si>
  <si>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</si>
  <si>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</si>
  <si>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</si>
  <si>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</si>
  <si>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</si>
  <si>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</si>
  <si>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</si>
  <si>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</si>
  <si>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</si>
  <si>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</si>
  <si>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</si>
  <si>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</si>
  <si>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</si>
  <si>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</si>
  <si>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</si>
  <si>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</si>
  <si>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</si>
  <si>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</si>
  <si>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</si>
  <si>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</si>
  <si>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</si>
  <si>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</si>
  <si>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</si>
  <si>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</si>
  <si>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</si>
  <si>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</si>
  <si>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</si>
  <si>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</si>
  <si>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</si>
  <si>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</si>
  <si>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</si>
  <si>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</si>
  <si>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</si>
  <si>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</si>
  <si>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</si>
  <si>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</si>
  <si>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Separate</t>
  </si>
  <si>
    <t xml:space="preserve">Deferred tax assets </t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</si>
  <si>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</si>
  <si>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</si>
  <si>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</si>
  <si>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</si>
  <si>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</si>
  <si>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</si>
  <si>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</si>
  <si>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</si>
  <si>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</si>
  <si>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</si>
  <si>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</si>
  <si>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</si>
  <si>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</si>
  <si>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</si>
  <si>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</si>
  <si>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</si>
  <si>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</si>
  <si>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</si>
  <si>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</si>
  <si>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</si>
  <si>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Depreciation of property, plant and equipment</t>
  </si>
  <si>
    <t>Depreciation of right-of-use assets</t>
  </si>
  <si>
    <t>Derivatives assets</t>
  </si>
  <si>
    <t>Other components of equity</t>
  </si>
  <si>
    <t>Total other</t>
  </si>
  <si>
    <t xml:space="preserve"> components</t>
  </si>
  <si>
    <t>Translation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</si>
  <si>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</si>
  <si>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</si>
  <si>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</si>
  <si>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</si>
  <si>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>Fair value</t>
  </si>
  <si>
    <t>Cash and cash equivalents at 1 January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</si>
  <si>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</si>
  <si>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</si>
  <si>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</si>
  <si>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</si>
  <si>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</si>
  <si>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</si>
  <si>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</si>
  <si>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</si>
  <si>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</si>
  <si>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</si>
  <si>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</si>
  <si>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</si>
  <si>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</si>
  <si>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</si>
  <si>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</si>
  <si>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</si>
  <si>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</si>
  <si>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</si>
  <si>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</si>
  <si>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Net foreign exchange loss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</si>
  <si>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</si>
  <si>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</si>
  <si>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</si>
  <si>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acquisition of property, plant and equipment</t>
  </si>
  <si>
    <t xml:space="preserve">   other than goodwill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</si>
  <si>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</si>
  <si>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</si>
  <si>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</si>
  <si>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</si>
  <si>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</si>
  <si>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</si>
  <si>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Proceeds from sale of investment properties</t>
  </si>
  <si>
    <t>Proceeds from short-term borrowings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</si>
  <si>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</si>
  <si>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</si>
  <si>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</si>
  <si>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</si>
  <si>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</si>
  <si>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 xml:space="preserve">Adjustments to reconcile profit to cash receipts </t>
  </si>
  <si>
    <t xml:space="preserve">Loss on disposals and write-off of </t>
  </si>
  <si>
    <t xml:space="preserve">Proceeds from repayment of short-term </t>
  </si>
  <si>
    <t>Payment for acquisition of intangible assets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</si>
  <si>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</si>
  <si>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</si>
  <si>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</si>
  <si>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</si>
  <si>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</si>
  <si>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</si>
  <si>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</si>
  <si>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</si>
  <si>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</si>
  <si>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</si>
  <si>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</si>
  <si>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</si>
  <si>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>Supplemental disclosures of cash flows information:</t>
  </si>
  <si>
    <t>Repayment from short-term borrowings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</si>
  <si>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</si>
  <si>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t xml:space="preserve">   loans to subsidiary</t>
  </si>
  <si>
    <t xml:space="preserve">   from subsidiaries</t>
  </si>
  <si>
    <t>Payment for acquisition of investments in associates</t>
  </si>
  <si>
    <t>Intangible assets other than goodwill purchased</t>
  </si>
  <si>
    <t>Share of other</t>
  </si>
  <si>
    <t>Total comprehensive income attributable to:</t>
  </si>
  <si>
    <t>Non-current contract liabilities</t>
  </si>
  <si>
    <t>Current contract liabilities</t>
  </si>
  <si>
    <t>Total items that will not be reclassified</t>
  </si>
  <si>
    <t>Balance at 1 January 2025</t>
  </si>
  <si>
    <t xml:space="preserve">      Dividends</t>
  </si>
  <si>
    <t xml:space="preserve">   interests in subsidiaries</t>
  </si>
  <si>
    <t>Share of other comprehensive income of joint</t>
  </si>
  <si>
    <t xml:space="preserve">   - net of income tax</t>
  </si>
  <si>
    <t xml:space="preserve">Other comprehensive income for the period </t>
  </si>
  <si>
    <t>Loss on disposals and write-off of investment properties</t>
  </si>
  <si>
    <t>Payment for acquisition of right-of-use assets</t>
  </si>
  <si>
    <t>Item that will be reclassified</t>
  </si>
  <si>
    <t>Total item that will be reclassified</t>
  </si>
  <si>
    <t xml:space="preserve">   net of right-of-use assets</t>
  </si>
  <si>
    <t>Treasury shares</t>
  </si>
  <si>
    <t xml:space="preserve">      Treasury shares reserve</t>
  </si>
  <si>
    <t>9</t>
  </si>
  <si>
    <t>Short-term borrowings from subsidiaries</t>
  </si>
  <si>
    <t xml:space="preserve">   instruments designated at FVOCI</t>
  </si>
  <si>
    <t>Other long-term investments</t>
  </si>
  <si>
    <t xml:space="preserve">   in equity instrument designated at FVOCI</t>
  </si>
  <si>
    <t>Gain on write-off and modification of lease liabilities,</t>
  </si>
  <si>
    <t>Net cash generated from operations</t>
  </si>
  <si>
    <t xml:space="preserve">   on trade accounts receivable and other receivables</t>
  </si>
  <si>
    <t xml:space="preserve">   Total distributions to equity holders</t>
  </si>
  <si>
    <t>Payment for acquisition of investment properties</t>
  </si>
  <si>
    <t xml:space="preserve">   before effect of exchange rate changes</t>
  </si>
  <si>
    <t>Effect of exchange rate changes on</t>
  </si>
  <si>
    <t xml:space="preserve">   cash and cash equivalents</t>
  </si>
  <si>
    <t>Surplus</t>
  </si>
  <si>
    <t>Total transactions with equity holder,</t>
  </si>
  <si>
    <t>Other component</t>
  </si>
  <si>
    <t>Proceeds from called for paid-up</t>
  </si>
  <si>
    <t>13</t>
  </si>
  <si>
    <t xml:space="preserve"> Treasury</t>
  </si>
  <si>
    <t xml:space="preserve"> reserve</t>
  </si>
  <si>
    <t>Treasury</t>
  </si>
  <si>
    <t>R73TZ6YY4E8P4KNC92ZYXG9XQ49V59RR4ND4MBM3AQ09T3F0178G</t>
  </si>
  <si>
    <t>Nuttanan, Kongkrittayanukul</t>
  </si>
  <si>
    <t>Create</t>
  </si>
  <si>
    <t>9d7e67a1-0535-4b73-915c-5f6c26749168</t>
  </si>
  <si>
    <t>{"id":"9d7e67a1-0535-4b73-915c-5f6c26749168","type":1,"name":"workbookId","value":"b3e787c2-92e6-4385-bf8c-98bf74d14a65"}</t>
  </si>
  <si>
    <t>632fdcf5-4b8f-4f1a-a281-e763f2c90f43</t>
  </si>
  <si>
    <t>{"id":"632fdcf5-4b8f-4f1a-a281-e763f2c90f43","type":0,"name":"dataSnipperSheetDeleted","value":"false"}</t>
  </si>
  <si>
    <t>4669b0e2-4afc-4315-8190-2a02a5bf8383</t>
  </si>
  <si>
    <t>{"id":"4669b0e2-4afc-4315-8190-2a02a5bf8383","type":0,"name":"embed-documents","value":"false"}</t>
  </si>
  <si>
    <t>f9ca36c3-9315-4797-a9f4-f9e55106ffaf</t>
  </si>
  <si>
    <t>{"id":"f9ca36c3-9315-4797-a9f4-f9e55106ffaf","type":0,"name":"table-snip-suggestions","value":"true"}</t>
  </si>
  <si>
    <t>d0eb41da-c067-4e4a-b857-6598c0183e6a</t>
  </si>
  <si>
    <t>{"id":"d0eb41da-c067-4e4a-b857-6598c0183e6a","type":1,"name":"migratedFssProjectId","value":""}</t>
  </si>
  <si>
    <t>Payment for acquisition of investments in subsidiaries</t>
  </si>
  <si>
    <t>AFV03D09JGXPZ3DB139WGHE222Y3Y3F7NF58F0X67B5DD4AQ3690</t>
  </si>
  <si>
    <t>Pongmitamorra, Puangroy</t>
  </si>
  <si>
    <t>Transactions with equity holders,</t>
  </si>
  <si>
    <t>Reversal of loss on decline in value of inventories</t>
  </si>
  <si>
    <t>Expected credit loss (reversal of expected credit loss)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</si>
  <si>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capitalised borrowing cost</t>
    </r>
  </si>
  <si>
    <t>24F5J1WV8XA1PN9G2SPKZTXPCC18NGZHJHH4MFDP875GR6FF4AHG</t>
  </si>
  <si>
    <t>Wichakpol, Krasapkan</t>
  </si>
  <si>
    <t>Other provisions</t>
  </si>
  <si>
    <t>Payment for short-term loans to subsidiaries</t>
  </si>
  <si>
    <t>Payment for other provisions</t>
  </si>
  <si>
    <t>joint ventures</t>
  </si>
  <si>
    <t xml:space="preserve">   venture accounted for using equity method</t>
  </si>
  <si>
    <t>GQVBNKYRY69H7RH9RWFE8J0WJWBX1RY12V4V7DXNVBDSYTM3CKYG</t>
  </si>
  <si>
    <t>Ratchaporn, Pattamapongsa</t>
  </si>
  <si>
    <t>G9VCPADZF97RCW545C6CNKYGXD0HZADK84SY7T546X4JY9WN81NG</t>
  </si>
  <si>
    <t>Gunyawee, Jumniansin</t>
  </si>
  <si>
    <t>31 March</t>
  </si>
  <si>
    <t>period ended 31 March</t>
  </si>
  <si>
    <t>For the three-month period ended 31 March 2025</t>
  </si>
  <si>
    <t>Balance at 31 March 2025</t>
  </si>
  <si>
    <t>For the three-month period ended 31 March 2026</t>
  </si>
  <si>
    <t>Balance at 1 January 2026</t>
  </si>
  <si>
    <t>Balance at 31 March 2026</t>
  </si>
  <si>
    <t>Cash and cash equivalents at 31 March</t>
  </si>
  <si>
    <t>3, 4</t>
  </si>
  <si>
    <t>5</t>
  </si>
  <si>
    <t>12</t>
  </si>
  <si>
    <t>(Loss) gain on investments in equity</t>
  </si>
  <si>
    <t>Income tax relating to loss (gain) on investments</t>
  </si>
  <si>
    <t>Impairment loss on investment properties</t>
  </si>
  <si>
    <t>(Reversal of) Impairment loss on right-of-use assets</t>
  </si>
  <si>
    <t>Impairment loss on intangible assets other than goodwill</t>
  </si>
  <si>
    <t>Unrealised loss (gain) on exchange rate</t>
  </si>
  <si>
    <t>Unrealised gain on fair value adjustment of derivatives</t>
  </si>
  <si>
    <t xml:space="preserve">(Reversal of) impairment loss on </t>
  </si>
  <si>
    <t>Transferred in of provisions for employee benefits</t>
  </si>
  <si>
    <t>Net cash used in investing activities</t>
  </si>
  <si>
    <t xml:space="preserve">(Decreases) increases in short-term borrowings </t>
  </si>
  <si>
    <r>
      <rPr>
        <i/>
        <sz val="11"/>
        <rFont val="Times New Roman"/>
        <family val="1"/>
      </rPr>
      <t xml:space="preserve">(Less) add </t>
    </r>
    <r>
      <rPr>
        <sz val="11"/>
        <rFont val="Times New Roman"/>
        <family val="1"/>
      </rPr>
      <t xml:space="preserve">- changes in payables             </t>
    </r>
  </si>
  <si>
    <t>Payment for acquisition of subsidiaries</t>
  </si>
  <si>
    <t>Net (decrease) increase in cash and cash equivalents</t>
  </si>
  <si>
    <t>14</t>
  </si>
  <si>
    <t>3, 14</t>
  </si>
  <si>
    <t>3, 8</t>
  </si>
  <si>
    <t>9, 14</t>
  </si>
  <si>
    <t>10</t>
  </si>
  <si>
    <t>D5W9ENVR2QZCGJWCMAK3C1T8TMTWZSEQPNFX36H09AZS8JKRK2V0</t>
  </si>
  <si>
    <t>Chonyacha, Sangakul</t>
  </si>
  <si>
    <t>Net (decrease) increase in cash and cash equivalents,</t>
  </si>
  <si>
    <t>Dividends received from associate</t>
  </si>
  <si>
    <t>4</t>
  </si>
  <si>
    <t>5ZSW00HKMERVWRM18SD39SMMMEJBJTFQJAC8CGYG0P2ED5J8R0SG</t>
  </si>
  <si>
    <t>Thanaporn, Kittiviriyanon</t>
  </si>
  <si>
    <t xml:space="preserve">   share capital from subsidiaries</t>
  </si>
  <si>
    <t xml:space="preserve">   Total changes in ownership interests in subsidiaries</t>
  </si>
  <si>
    <t xml:space="preserve">   Changes in ownership interests in subsidiaries</t>
  </si>
  <si>
    <t xml:space="preserve">      Called for paid-up share capital from subsidiaries</t>
  </si>
  <si>
    <t>NY4S8YW454C98EZYQGN4VVMFKYFVBVVASC9MSMQGJ0D0TFC3X44G</t>
  </si>
  <si>
    <t>Piyaporn, Kraiprab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</si>
</sst>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4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1" fillId="0" borderId="0"/>
    <xf numFmtId="220" fontId="2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41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2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101" fillId="0" borderId="0"/>
    <xf numFmtId="223" fontId="2" fillId="0" borderId="0" applyFont="0" applyFill="0" applyBorder="0" applyAlignment="0" applyProtection="0"/>
    <xf numFmtId="218" fontId="104" fillId="0" borderId="0" applyFont="0" applyFill="0" applyBorder="0" applyAlignment="0" applyProtection="0"/>
    <xf numFmtId="217" fontId="104" fillId="0" borderId="0" applyFont="0" applyFill="0" applyBorder="0" applyAlignment="0" applyProtection="0"/>
    <xf numFmtId="0" fontId="10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193" fontId="41" fillId="0" borderId="1">
      <alignment horizontal="right" vertical="center"/>
    </xf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9" fontId="44" fillId="0" borderId="0"/>
    <xf numFmtId="0" fontId="45" fillId="0" borderId="2">
      <alignment horizontal="center"/>
    </xf>
    <xf numFmtId="0" fontId="46" fillId="0" borderId="0"/>
    <xf numFmtId="0" fontId="46" fillId="0" borderId="3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16" borderId="0"/>
    <xf numFmtId="0" fontId="45" fillId="0" borderId="0">
      <protection locked="0"/>
    </xf>
    <xf numFmtId="0" fontId="45" fillId="0" borderId="0"/>
    <xf numFmtId="199" fontId="45" fillId="0" borderId="0"/>
    <xf numFmtId="200" fontId="45" fillId="0" borderId="0"/>
    <xf numFmtId="0" fontId="46" fillId="17" borderId="0">
      <alignment horizontal="right"/>
    </xf>
    <xf numFmtId="0" fontId="45" fillId="0" borderId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31" fillId="22" borderId="4" applyNumberFormat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22" fillId="22" borderId="5" applyNumberFormat="0" applyAlignment="0" applyProtection="0"/>
    <xf numFmtId="187" fontId="105" fillId="0" borderId="6" applyAlignment="0" applyProtection="0"/>
    <xf numFmtId="201" fontId="2" fillId="0" borderId="0" applyFill="0" applyBorder="0" applyAlignment="0"/>
    <xf numFmtId="224" fontId="106" fillId="0" borderId="0" applyFill="0" applyBorder="0" applyAlignment="0"/>
    <xf numFmtId="225" fontId="106" fillId="0" borderId="0" applyFill="0" applyBorder="0" applyAlignment="0"/>
    <xf numFmtId="197" fontId="107" fillId="0" borderId="0" applyFill="0" applyBorder="0" applyAlignment="0"/>
    <xf numFmtId="226" fontId="107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48" fillId="22" borderId="5" applyNumberFormat="0" applyAlignment="0" applyProtection="0"/>
    <xf numFmtId="0" fontId="48" fillId="22" borderId="5" applyNumberFormat="0" applyAlignment="0" applyProtection="0"/>
    <xf numFmtId="0" fontId="49" fillId="23" borderId="7" applyNumberFormat="0" applyAlignment="0" applyProtection="0"/>
    <xf numFmtId="0" fontId="49" fillId="23" borderId="7" applyNumberFormat="0" applyAlignment="0" applyProtection="0"/>
    <xf numFmtId="193" fontId="2" fillId="0" borderId="0" applyFont="0" applyFill="0" applyBorder="0" applyAlignment="0" applyProtection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229" fontId="108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9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32" fillId="0" borderId="0" applyFont="0" applyFill="0" applyBorder="0" applyAlignment="0" applyProtection="0"/>
    <xf numFmtId="202" fontId="44" fillId="0" borderId="0"/>
    <xf numFmtId="3" fontId="2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109" fillId="0" borderId="0"/>
    <xf numFmtId="0" fontId="109" fillId="0" borderId="0"/>
    <xf numFmtId="224" fontId="106" fillId="0" borderId="0" applyFont="0" applyFill="0" applyBorder="0" applyAlignment="0" applyProtection="0"/>
    <xf numFmtId="203" fontId="44" fillId="0" borderId="0" applyFont="0" applyFill="0" applyBorder="0" applyAlignment="0" applyProtection="0"/>
    <xf numFmtId="204" fontId="44" fillId="0" borderId="0"/>
    <xf numFmtId="230" fontId="2" fillId="0" borderId="0"/>
    <xf numFmtId="0" fontId="36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7" fillId="0" borderId="0" applyFill="0" applyBorder="0" applyAlignment="0"/>
    <xf numFmtId="38" fontId="78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4" fillId="0" borderId="0"/>
    <xf numFmtId="0" fontId="29" fillId="7" borderId="5" applyNumberFormat="0" applyAlignment="0" applyProtection="0"/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51" fillId="0" borderId="0" applyNumberFormat="0" applyAlignment="0">
      <alignment horizontal="left"/>
    </xf>
    <xf numFmtId="0" fontId="32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38" fontId="54" fillId="24" borderId="0" applyNumberFormat="0" applyBorder="0" applyAlignment="0" applyProtection="0"/>
    <xf numFmtId="0" fontId="25" fillId="4" borderId="0" applyNumberFormat="0" applyBorder="0" applyAlignment="0" applyProtection="0"/>
    <xf numFmtId="0" fontId="55" fillId="0" borderId="10" applyNumberFormat="0" applyAlignment="0" applyProtection="0">
      <alignment horizontal="left" vertical="center"/>
    </xf>
    <xf numFmtId="0" fontId="55" fillId="0" borderId="11">
      <alignment horizontal="left" vertical="center"/>
    </xf>
    <xf numFmtId="231" fontId="110" fillId="25" borderId="0">
      <alignment horizontal="left" vertical="top"/>
    </xf>
    <xf numFmtId="0" fontId="56" fillId="0" borderId="12" applyNumberFormat="0" applyFill="0" applyAlignment="0" applyProtection="0"/>
    <xf numFmtId="0" fontId="56" fillId="0" borderId="12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4" applyNumberFormat="0" applyFill="0" applyAlignment="0" applyProtection="0"/>
    <xf numFmtId="0" fontId="58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25" borderId="0">
      <alignment horizontal="left" wrapText="1"/>
    </xf>
    <xf numFmtId="214" fontId="2" fillId="0" borderId="0" applyBorder="0" applyAlignment="0"/>
    <xf numFmtId="10" fontId="54" fillId="25" borderId="2" applyNumberFormat="0" applyBorder="0" applyAlignment="0" applyProtection="0"/>
    <xf numFmtId="0" fontId="59" fillId="7" borderId="5" applyNumberFormat="0" applyAlignment="0" applyProtection="0"/>
    <xf numFmtId="0" fontId="59" fillId="7" borderId="5" applyNumberFormat="0" applyAlignment="0" applyProtection="0"/>
    <xf numFmtId="232" fontId="2" fillId="0" borderId="0"/>
    <xf numFmtId="198" fontId="112" fillId="0" borderId="0"/>
    <xf numFmtId="38" fontId="113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5" fillId="0" borderId="0" applyNumberFormat="0" applyFont="0" applyFill="0" applyBorder="0" applyProtection="0">
      <alignment horizontal="left" vertical="center"/>
    </xf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114" fillId="0" borderId="0"/>
    <xf numFmtId="0" fontId="115" fillId="0" borderId="0"/>
    <xf numFmtId="0" fontId="114" fillId="0" borderId="0"/>
    <xf numFmtId="0" fontId="115" fillId="0" borderId="0"/>
    <xf numFmtId="0" fontId="116" fillId="0" borderId="0"/>
    <xf numFmtId="206" fontId="38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188" fontId="117" fillId="0" borderId="0" applyFont="0" applyFill="0" applyBorder="0" applyAlignment="0" applyProtection="0"/>
    <xf numFmtId="189" fontId="117" fillId="0" borderId="0" applyFont="0" applyFill="0" applyBorder="0" applyAlignment="0" applyProtection="0"/>
    <xf numFmtId="207" fontId="61" fillId="0" borderId="0" applyFont="0" applyFill="0" applyBorder="0" applyAlignment="0" applyProtection="0"/>
    <xf numFmtId="208" fontId="61" fillId="0" borderId="0" applyFont="0" applyFill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37" fontId="63" fillId="0" borderId="0"/>
    <xf numFmtId="0" fontId="114" fillId="0" borderId="0"/>
    <xf numFmtId="0" fontId="115" fillId="0" borderId="0"/>
    <xf numFmtId="0" fontId="115" fillId="0" borderId="0"/>
    <xf numFmtId="209" fontId="64" fillId="0" borderId="0"/>
    <xf numFmtId="0" fontId="2" fillId="0" borderId="0"/>
    <xf numFmtId="0" fontId="109" fillId="0" borderId="0"/>
    <xf numFmtId="0" fontId="100" fillId="0" borderId="0"/>
    <xf numFmtId="0" fontId="132" fillId="0" borderId="0"/>
    <xf numFmtId="0" fontId="132" fillId="0" borderId="0"/>
    <xf numFmtId="0" fontId="13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2" fillId="0" borderId="0"/>
    <xf numFmtId="0" fontId="134" fillId="0" borderId="0"/>
    <xf numFmtId="0" fontId="2" fillId="0" borderId="0"/>
    <xf numFmtId="0" fontId="132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5" fillId="22" borderId="4" applyNumberFormat="0" applyAlignment="0" applyProtection="0"/>
    <xf numFmtId="0" fontId="65" fillId="22" borderId="4" applyNumberFormat="0" applyAlignment="0" applyProtection="0"/>
    <xf numFmtId="40" fontId="15" fillId="28" borderId="0">
      <alignment horizontal="right"/>
    </xf>
    <xf numFmtId="0" fontId="66" fillId="28" borderId="17"/>
    <xf numFmtId="0" fontId="118" fillId="0" borderId="0">
      <alignment horizontal="center"/>
    </xf>
    <xf numFmtId="0" fontId="119" fillId="0" borderId="0">
      <alignment horizontal="center"/>
    </xf>
    <xf numFmtId="226" fontId="107" fillId="0" borderId="0" applyFont="0" applyFill="0" applyBorder="0" applyAlignment="0" applyProtection="0"/>
    <xf numFmtId="234" fontId="106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17" fillId="0" borderId="18" applyNumberFormat="0" applyBorder="0"/>
    <xf numFmtId="3" fontId="120" fillId="0" borderId="0" applyNumberFormat="0" applyFill="0" applyBorder="0" applyAlignment="0" applyProtection="0"/>
    <xf numFmtId="227" fontId="106" fillId="0" borderId="0" applyFill="0" applyBorder="0" applyAlignment="0"/>
    <xf numFmtId="224" fontId="106" fillId="0" borderId="0" applyFill="0" applyBorder="0" applyAlignment="0"/>
    <xf numFmtId="227" fontId="106" fillId="0" borderId="0" applyFill="0" applyBorder="0" applyAlignment="0"/>
    <xf numFmtId="228" fontId="107" fillId="0" borderId="0" applyFill="0" applyBorder="0" applyAlignment="0"/>
    <xf numFmtId="224" fontId="106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105" fillId="0" borderId="3">
      <alignment horizontal="center"/>
    </xf>
    <xf numFmtId="3" fontId="78" fillId="0" borderId="0" applyFont="0" applyFill="0" applyBorder="0" applyAlignment="0" applyProtection="0"/>
    <xf numFmtId="0" fontId="78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7" fillId="30" borderId="4" applyNumberFormat="0" applyProtection="0">
      <alignment vertical="center"/>
    </xf>
    <xf numFmtId="4" fontId="68" fillId="30" borderId="4" applyNumberFormat="0" applyProtection="0">
      <alignment vertical="center"/>
    </xf>
    <xf numFmtId="4" fontId="67" fillId="30" borderId="4" applyNumberFormat="0" applyProtection="0">
      <alignment horizontal="left" vertical="center" indent="1"/>
    </xf>
    <xf numFmtId="4" fontId="67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32" borderId="4" applyNumberFormat="0" applyProtection="0">
      <alignment horizontal="right" vertical="center"/>
    </xf>
    <xf numFmtId="4" fontId="67" fillId="33" borderId="4" applyNumberFormat="0" applyProtection="0">
      <alignment horizontal="right" vertical="center"/>
    </xf>
    <xf numFmtId="4" fontId="67" fillId="34" borderId="4" applyNumberFormat="0" applyProtection="0">
      <alignment horizontal="right" vertical="center"/>
    </xf>
    <xf numFmtId="4" fontId="67" fillId="35" borderId="4" applyNumberFormat="0" applyProtection="0">
      <alignment horizontal="right" vertical="center"/>
    </xf>
    <xf numFmtId="4" fontId="67" fillId="36" borderId="4" applyNumberFormat="0" applyProtection="0">
      <alignment horizontal="right" vertical="center"/>
    </xf>
    <xf numFmtId="4" fontId="67" fillId="37" borderId="4" applyNumberFormat="0" applyProtection="0">
      <alignment horizontal="right" vertical="center"/>
    </xf>
    <xf numFmtId="4" fontId="67" fillId="38" borderId="4" applyNumberFormat="0" applyProtection="0">
      <alignment horizontal="right" vertical="center"/>
    </xf>
    <xf numFmtId="4" fontId="67" fillId="39" borderId="4" applyNumberFormat="0" applyProtection="0">
      <alignment horizontal="right" vertical="center"/>
    </xf>
    <xf numFmtId="4" fontId="67" fillId="40" borderId="4" applyNumberFormat="0" applyProtection="0">
      <alignment horizontal="right" vertical="center"/>
    </xf>
    <xf numFmtId="4" fontId="69" fillId="41" borderId="4" applyNumberFormat="0" applyProtection="0">
      <alignment horizontal="left" vertical="center" indent="1"/>
    </xf>
    <xf numFmtId="4" fontId="67" fillId="42" borderId="20" applyNumberFormat="0" applyProtection="0">
      <alignment horizontal="left" vertical="center" indent="1"/>
    </xf>
    <xf numFmtId="4" fontId="70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42" borderId="4" applyNumberFormat="0" applyProtection="0">
      <alignment horizontal="left" vertical="center" indent="1"/>
    </xf>
    <xf numFmtId="4" fontId="67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7" fillId="25" borderId="4" applyNumberFormat="0" applyProtection="0">
      <alignment vertical="center"/>
    </xf>
    <xf numFmtId="4" fontId="68" fillId="25" borderId="4" applyNumberFormat="0" applyProtection="0">
      <alignment vertical="center"/>
    </xf>
    <xf numFmtId="4" fontId="67" fillId="25" borderId="4" applyNumberFormat="0" applyProtection="0">
      <alignment horizontal="left" vertical="center" indent="1"/>
    </xf>
    <xf numFmtId="4" fontId="67" fillId="25" borderId="4" applyNumberFormat="0" applyProtection="0">
      <alignment horizontal="left" vertical="center" indent="1"/>
    </xf>
    <xf numFmtId="4" fontId="67" fillId="42" borderId="4" applyNumberFormat="0" applyProtection="0">
      <alignment horizontal="right" vertical="center"/>
    </xf>
    <xf numFmtId="4" fontId="68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1" fillId="0" borderId="0"/>
    <xf numFmtId="4" fontId="72" fillId="42" borderId="4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21" fillId="3" borderId="0" applyNumberFormat="0" applyBorder="0" applyAlignment="0" applyProtection="0"/>
    <xf numFmtId="39" fontId="121" fillId="0" borderId="0"/>
    <xf numFmtId="41" fontId="2" fillId="0" borderId="0" applyFont="0" applyFill="0" applyBorder="0" applyAlignment="0" applyProtection="0"/>
    <xf numFmtId="0" fontId="122" fillId="0" borderId="0" applyNumberFormat="0" applyFont="0" applyBorder="0"/>
    <xf numFmtId="0" fontId="123" fillId="25" borderId="0">
      <alignment wrapText="1"/>
    </xf>
    <xf numFmtId="40" fontId="73" fillId="0" borderId="0" applyBorder="0">
      <alignment horizontal="right"/>
    </xf>
    <xf numFmtId="0" fontId="124" fillId="0" borderId="0" applyBorder="0" applyAlignment="0"/>
    <xf numFmtId="49" fontId="67" fillId="0" borderId="0" applyFill="0" applyBorder="0" applyAlignment="0"/>
    <xf numFmtId="235" fontId="107" fillId="0" borderId="0" applyFill="0" applyBorder="0" applyAlignment="0"/>
    <xf numFmtId="236" fontId="107" fillId="0" borderId="0" applyFill="0" applyBorder="0" applyAlignment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9" applyNumberFormat="0" applyFill="0" applyAlignment="0" applyProtection="0"/>
    <xf numFmtId="0" fontId="75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88" fontId="78" fillId="0" borderId="0" applyFont="0" applyFill="0" applyBorder="0" applyAlignment="0" applyProtection="0"/>
    <xf numFmtId="0" fontId="30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1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3" fillId="23" borderId="7" applyNumberFormat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191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23" borderId="7" applyNumberFormat="0" applyAlignment="0" applyProtection="0"/>
    <xf numFmtId="0" fontId="82" fillId="0" borderId="15" applyNumberFormat="0" applyFill="0" applyAlignment="0" applyProtection="0"/>
    <xf numFmtId="0" fontId="83" fillId="3" borderId="0" applyNumberFormat="0" applyBorder="0" applyAlignment="0" applyProtection="0"/>
    <xf numFmtId="0" fontId="84" fillId="22" borderId="4" applyNumberFormat="0" applyAlignment="0" applyProtection="0"/>
    <xf numFmtId="0" fontId="85" fillId="22" borderId="5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1" fontId="89" fillId="0" borderId="0" applyFont="0" applyFill="0" applyBorder="0" applyAlignment="0" applyProtection="0"/>
    <xf numFmtId="0" fontId="90" fillId="4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2" fillId="0" borderId="0"/>
    <xf numFmtId="0" fontId="92" fillId="7" borderId="5" applyNumberFormat="0" applyAlignment="0" applyProtection="0"/>
    <xf numFmtId="0" fontId="93" fillId="26" borderId="0" applyNumberFormat="0" applyBorder="0" applyAlignment="0" applyProtection="0"/>
    <xf numFmtId="0" fontId="94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4" fillId="0" borderId="0" applyFont="0" applyFill="0" applyBorder="0" applyAlignment="0" applyProtection="0"/>
    <xf numFmtId="213" fontId="44" fillId="0" borderId="0" applyFont="0" applyFill="0" applyBorder="0" applyAlignment="0" applyProtection="0"/>
    <xf numFmtId="237" fontId="127" fillId="0" borderId="0" applyFont="0" applyFill="0" applyBorder="0" applyAlignment="0" applyProtection="0"/>
    <xf numFmtId="238" fontId="127" fillId="0" borderId="0" applyFont="0" applyFill="0" applyBorder="0" applyAlignment="0" applyProtection="0"/>
    <xf numFmtId="214" fontId="44" fillId="0" borderId="0" applyFont="0" applyFill="0" applyBorder="0" applyAlignment="0" applyProtection="0"/>
    <xf numFmtId="215" fontId="44" fillId="0" borderId="0" applyFont="0" applyFill="0" applyBorder="0" applyAlignment="0" applyProtection="0"/>
    <xf numFmtId="0" fontId="91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37" fillId="27" borderId="16" applyNumberFormat="0" applyFont="0" applyAlignment="0" applyProtection="0"/>
    <xf numFmtId="0" fontId="37" fillId="27" borderId="16" applyNumberFormat="0" applyFont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7" fillId="0" borderId="14" applyNumberFormat="0" applyFill="0" applyAlignment="0" applyProtection="0"/>
    <xf numFmtId="0" fontId="97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224" fontId="121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8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0" fontId="129" fillId="0" borderId="0"/>
    <xf numFmtId="0" fontId="130" fillId="0" borderId="0" applyNumberFormat="0" applyFill="0" applyBorder="0" applyAlignment="0" applyProtection="0">
      <alignment vertical="top"/>
      <protection locked="0"/>
    </xf>
    <xf numFmtId="216" fontId="98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99" fillId="0" borderId="0" applyFont="0" applyFill="0" applyBorder="0" applyAlignment="0" applyProtection="0"/>
    <xf numFmtId="218" fontId="99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39" fontId="4" fillId="0" borderId="0"/>
  </cellStyleXfs>
  <cellXfs count="213">
    <xf numFmtId="0" fontId="0" fillId="0" borderId="0" xfId="0"/>
    <xf numFmtId="191" fontId="0" fillId="0" borderId="0" xfId="0" applyNumberFormat="1" applyProtection="1">
      <protection locked="0"/>
    </xf>
    <xf numFmtId="191" fontId="0" fillId="0" borderId="21" xfId="0" applyNumberFormat="1" applyBorder="1" applyProtection="1">
      <protection locked="0"/>
    </xf>
    <xf numFmtId="191" fontId="0" fillId="0" borderId="0" xfId="148" applyFont="1" applyFill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vertical="center"/>
      <protection locked="0"/>
    </xf>
    <xf numFmtId="191" fontId="0" fillId="0" borderId="21" xfId="0" applyNumberFormat="1" applyBorder="1" applyAlignment="1" applyProtection="1">
      <alignment horizontal="right"/>
      <protection locked="0"/>
    </xf>
    <xf numFmtId="191" fontId="0" fillId="0" borderId="21" xfId="137" applyNumberFormat="1" applyFont="1" applyFill="1" applyBorder="1" applyAlignment="1" applyProtection="1">
      <alignment horizontal="right"/>
      <protection locked="0"/>
    </xf>
    <xf numFmtId="191" fontId="0" fillId="0" borderId="0" xfId="439" applyNumberFormat="1" applyFont="1" applyFill="1" applyAlignment="1" applyProtection="1">
      <alignment vertical="center"/>
      <protection locked="0"/>
    </xf>
    <xf numFmtId="49" fontId="9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91" fontId="3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91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49" fontId="11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91" fontId="4" fillId="0" borderId="0" xfId="137" applyNumberFormat="1" applyFont="1" applyFill="1" applyBorder="1" applyAlignment="1" applyProtection="1">
      <alignment horizontal="right"/>
      <protection locked="0"/>
    </xf>
    <xf numFmtId="191" fontId="4" fillId="0" borderId="21" xfId="137" applyNumberFormat="1" applyFont="1" applyFill="1" applyBorder="1" applyAlignment="1" applyProtection="1">
      <alignment horizontal="right"/>
      <protection locked="0"/>
    </xf>
    <xf numFmtId="191" fontId="0" fillId="0" borderId="0" xfId="137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49" fontId="8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91" fontId="0" fillId="0" borderId="0" xfId="146" applyFont="1" applyFill="1" applyBorder="1" applyAlignment="1" applyProtection="1">
      <alignment horizontal="right"/>
      <protection locked="0"/>
    </xf>
    <xf numFmtId="37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91" fontId="3" fillId="0" borderId="0" xfId="148" applyFont="1" applyFill="1" applyBorder="1" applyAlignment="1" applyProtection="1">
      <alignment horizontal="right"/>
      <protection locked="0"/>
    </xf>
    <xf numFmtId="191" fontId="0" fillId="0" borderId="21" xfId="148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196" fontId="4" fillId="0" borderId="0" xfId="153" applyNumberFormat="1" applyFont="1" applyFill="1" applyAlignment="1" applyProtection="1">
      <protection locked="0"/>
    </xf>
    <xf numFmtId="196" fontId="3" fillId="0" borderId="0" xfId="153" applyNumberFormat="1" applyFont="1" applyFill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196" fontId="0" fillId="0" borderId="0" xfId="153" applyNumberFormat="1" applyFont="1" applyFill="1" applyAlignment="1" applyProtection="1">
      <protection locked="0"/>
    </xf>
    <xf numFmtId="196" fontId="0" fillId="0" borderId="0" xfId="153" applyNumberFormat="1" applyFont="1" applyFill="1" applyBorder="1" applyAlignment="1" applyProtection="1">
      <protection locked="0"/>
    </xf>
    <xf numFmtId="196" fontId="4" fillId="0" borderId="0" xfId="153" applyNumberFormat="1" applyFont="1" applyFill="1" applyBorder="1" applyAlignment="1" applyProtection="1">
      <protection locked="0"/>
    </xf>
    <xf numFmtId="196" fontId="0" fillId="0" borderId="21" xfId="153" applyNumberFormat="1" applyFont="1" applyFill="1" applyBorder="1" applyAlignment="1" applyProtection="1">
      <protection locked="0"/>
    </xf>
    <xf numFmtId="191" fontId="4" fillId="0" borderId="21" xfId="148" applyFont="1" applyFill="1" applyBorder="1" applyAlignment="1" applyProtection="1">
      <alignment horizontal="right"/>
      <protection locked="0"/>
    </xf>
    <xf numFmtId="191" fontId="4" fillId="0" borderId="0" xfId="148" applyFont="1" applyFill="1" applyBorder="1" applyAlignment="1" applyProtection="1">
      <alignment horizontal="right"/>
      <protection locked="0"/>
    </xf>
    <xf numFmtId="196" fontId="3" fillId="0" borderId="0" xfId="137" applyNumberFormat="1" applyFont="1" applyFill="1" applyBorder="1" applyProtection="1">
      <protection locked="0"/>
    </xf>
    <xf numFmtId="196" fontId="3" fillId="0" borderId="0" xfId="153" applyNumberFormat="1" applyFont="1" applyFill="1" applyBorder="1" applyAlignment="1" applyProtection="1">
      <protection locked="0"/>
    </xf>
    <xf numFmtId="191" fontId="3" fillId="0" borderId="0" xfId="146" applyFont="1" applyFill="1" applyBorder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91" fontId="4" fillId="0" borderId="0" xfId="146" applyFont="1" applyFill="1" applyAlignment="1" applyProtection="1">
      <alignment horizontal="right"/>
      <protection locked="0"/>
    </xf>
    <xf numFmtId="191" fontId="3" fillId="0" borderId="0" xfId="146" applyFont="1" applyFill="1" applyAlignment="1" applyProtection="1">
      <alignment horizontal="right"/>
      <protection locked="0"/>
    </xf>
    <xf numFmtId="192" fontId="4" fillId="0" borderId="0" xfId="442" applyFont="1" applyFill="1" applyBorder="1" applyAlignment="1" applyProtection="1">
      <alignment horizontal="right"/>
      <protection locked="0"/>
    </xf>
    <xf numFmtId="191" fontId="4" fillId="0" borderId="0" xfId="146" applyFont="1" applyFill="1" applyBorder="1" applyAlignment="1" applyProtection="1">
      <alignment horizontal="right"/>
      <protection locked="0"/>
    </xf>
    <xf numFmtId="196" fontId="0" fillId="0" borderId="0" xfId="0" applyNumberFormat="1" applyProtection="1">
      <protection locked="0"/>
    </xf>
    <xf numFmtId="196" fontId="3" fillId="0" borderId="0" xfId="148" applyNumberFormat="1" applyFont="1" applyFill="1" applyAlignment="1" applyProtection="1">
      <alignment horizontal="right"/>
      <protection locked="0"/>
    </xf>
    <xf numFmtId="191" fontId="4" fillId="0" borderId="0" xfId="148" applyFont="1" applyFill="1" applyAlignment="1" applyProtection="1">
      <alignment horizontal="right"/>
      <protection locked="0"/>
    </xf>
    <xf numFmtId="196" fontId="4" fillId="0" borderId="0" xfId="148" applyNumberFormat="1" applyFont="1" applyFill="1" applyAlignment="1" applyProtection="1">
      <alignment horizontal="right"/>
      <protection locked="0"/>
    </xf>
    <xf numFmtId="191" fontId="3" fillId="0" borderId="0" xfId="148" applyFont="1" applyFill="1" applyAlignment="1" applyProtection="1">
      <alignment horizontal="right"/>
      <protection locked="0"/>
    </xf>
    <xf numFmtId="191" fontId="0" fillId="0" borderId="0" xfId="148" applyFont="1" applyFill="1" applyBorder="1" applyAlignment="1" applyProtection="1">
      <alignment horizontal="right"/>
      <protection locked="0"/>
    </xf>
    <xf numFmtId="192" fontId="3" fillId="0" borderId="0" xfId="442" applyFont="1" applyFill="1" applyBorder="1" applyAlignment="1" applyProtection="1">
      <alignment horizontal="right"/>
      <protection locked="0"/>
    </xf>
    <xf numFmtId="196" fontId="4" fillId="0" borderId="0" xfId="148" applyNumberFormat="1" applyFont="1" applyFill="1" applyBorder="1" applyAlignment="1" applyProtection="1">
      <alignment horizontal="right"/>
      <protection locked="0"/>
    </xf>
    <xf numFmtId="196" fontId="3" fillId="0" borderId="0" xfId="148" applyNumberFormat="1" applyFont="1" applyFill="1" applyBorder="1" applyAlignment="1" applyProtection="1">
      <alignment horizontal="right"/>
      <protection locked="0"/>
    </xf>
    <xf numFmtId="196" fontId="4" fillId="0" borderId="0" xfId="148" applyNumberFormat="1" applyFont="1" applyFill="1" applyBorder="1" applyAlignment="1" applyProtection="1">
      <protection locked="0"/>
    </xf>
    <xf numFmtId="191" fontId="4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right"/>
      <protection locked="0"/>
    </xf>
    <xf numFmtId="191" fontId="0" fillId="0" borderId="0" xfId="152" applyNumberFormat="1" applyFont="1" applyFill="1" applyBorder="1" applyAlignment="1" applyProtection="1">
      <alignment horizontal="center"/>
      <protection locked="0"/>
    </xf>
    <xf numFmtId="191" fontId="4" fillId="0" borderId="0" xfId="153" applyNumberFormat="1" applyFont="1" applyFill="1" applyBorder="1" applyAlignment="1" applyProtection="1">
      <alignment horizontal="right"/>
      <protection locked="0"/>
    </xf>
    <xf numFmtId="191" fontId="3" fillId="0" borderId="0" xfId="153" applyNumberFormat="1" applyFont="1" applyFill="1" applyBorder="1" applyAlignment="1" applyProtection="1">
      <alignment horizontal="right"/>
      <protection locked="0"/>
    </xf>
    <xf numFmtId="191" fontId="4" fillId="0" borderId="0" xfId="152" applyNumberFormat="1" applyFont="1" applyFill="1" applyAlignment="1" applyProtection="1">
      <protection locked="0"/>
    </xf>
    <xf numFmtId="191" fontId="4" fillId="0" borderId="0" xfId="152" applyNumberFormat="1" applyFont="1" applyFill="1" applyBorder="1" applyProtection="1">
      <protection locked="0"/>
    </xf>
    <xf numFmtId="191" fontId="4" fillId="0" borderId="0" xfId="148" applyFont="1" applyFill="1" applyBorder="1" applyAlignment="1" applyProtection="1">
      <protection locked="0"/>
    </xf>
    <xf numFmtId="191" fontId="4" fillId="0" borderId="0" xfId="148" applyFont="1" applyFill="1" applyBorder="1" applyProtection="1">
      <protection locked="0"/>
    </xf>
    <xf numFmtId="191" fontId="3" fillId="0" borderId="0" xfId="148" applyFont="1" applyFill="1" applyBorder="1" applyAlignment="1" applyProtection="1">
      <protection locked="0"/>
    </xf>
    <xf numFmtId="191" fontId="3" fillId="0" borderId="0" xfId="148" applyFont="1" applyFill="1" applyBorder="1" applyProtection="1">
      <protection locked="0"/>
    </xf>
    <xf numFmtId="193" fontId="3" fillId="0" borderId="0" xfId="152" applyFont="1" applyFill="1" applyBorder="1" applyAlignment="1" applyProtection="1">
      <alignment horizontal="righ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194" fontId="6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0" fillId="0" borderId="0" xfId="0" applyNumberFormat="1" applyFont="1" applyProtection="1">
      <protection locked="0"/>
    </xf>
    <xf numFmtId="194" fontId="0" fillId="0" borderId="0" xfId="0" applyNumberFormat="1" applyAlignment="1" applyProtection="1">
      <alignment horizontal="center"/>
      <protection locked="0"/>
    </xf>
    <xf numFmtId="49" fontId="136" fillId="0" borderId="0" xfId="0" applyNumberFormat="1" applyFont="1" applyProtection="1">
      <protection locked="0"/>
    </xf>
    <xf numFmtId="191" fontId="0" fillId="0" borderId="0" xfId="137" applyNumberFormat="1" applyFont="1" applyFill="1" applyAlignme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91" fontId="0" fillId="0" borderId="0" xfId="137" applyNumberFormat="1" applyFont="1" applyFill="1" applyAlignment="1" applyProtection="1">
      <alignment horizontal="right"/>
      <protection locked="0"/>
    </xf>
    <xf numFmtId="191" fontId="0" fillId="0" borderId="0" xfId="137" applyNumberFormat="1" applyFont="1" applyAlignment="1" applyProtection="1">
      <alignment horizontal="right"/>
      <protection locked="0"/>
    </xf>
    <xf numFmtId="191" fontId="0" fillId="0" borderId="0" xfId="153" applyNumberFormat="1" applyFont="1" applyFill="1" applyBorder="1" applyAlignment="1" applyProtection="1">
      <alignment horizontal="right"/>
      <protection locked="0"/>
    </xf>
    <xf numFmtId="191" fontId="4" fillId="0" borderId="0" xfId="137" applyNumberFormat="1" applyFont="1" applyFill="1" applyAlignment="1" applyProtection="1">
      <protection locked="0"/>
    </xf>
    <xf numFmtId="191" fontId="3" fillId="0" borderId="0" xfId="0" applyNumberFormat="1" applyFont="1" applyAlignment="1" applyProtection="1">
      <alignment horizontal="right"/>
      <protection locked="0"/>
    </xf>
    <xf numFmtId="191" fontId="3" fillId="0" borderId="0" xfId="148" applyFont="1" applyFill="1" applyBorder="1" applyAlignment="1" applyProtection="1">
      <alignment horizontal="right"/>
    </xf>
    <xf numFmtId="196" fontId="3" fillId="0" borderId="0" xfId="153" applyNumberFormat="1" applyFont="1" applyFill="1" applyAlignment="1" applyProtection="1"/>
    <xf numFmtId="196" fontId="3" fillId="0" borderId="21" xfId="137" applyNumberFormat="1" applyFont="1" applyFill="1" applyBorder="1" applyProtection="1"/>
    <xf numFmtId="196" fontId="3" fillId="0" borderId="21" xfId="153" applyNumberFormat="1" applyFont="1" applyFill="1" applyBorder="1" applyAlignment="1" applyProtection="1"/>
    <xf numFmtId="196" fontId="3" fillId="0" borderId="23" xfId="153" applyNumberFormat="1" applyFont="1" applyFill="1" applyBorder="1" applyAlignment="1" applyProtection="1"/>
    <xf numFmtId="191" fontId="3" fillId="0" borderId="23" xfId="148" applyFont="1" applyFill="1" applyBorder="1" applyAlignment="1" applyProtection="1">
      <alignment horizontal="right"/>
    </xf>
    <xf numFmtId="191" fontId="3" fillId="0" borderId="21" xfId="148" applyFont="1" applyFill="1" applyBorder="1" applyAlignment="1" applyProtection="1">
      <alignment horizontal="right"/>
    </xf>
    <xf numFmtId="191" fontId="4" fillId="0" borderId="21" xfId="148" applyFont="1" applyFill="1" applyBorder="1" applyAlignment="1" applyProtection="1">
      <alignment horizontal="right"/>
    </xf>
    <xf numFmtId="191" fontId="4" fillId="0" borderId="0" xfId="148" applyFont="1" applyFill="1" applyBorder="1" applyAlignment="1" applyProtection="1">
      <alignment horizontal="right"/>
    </xf>
    <xf numFmtId="191" fontId="4" fillId="0" borderId="0" xfId="148" applyFont="1" applyFill="1" applyAlignment="1" applyProtection="1">
      <alignment horizontal="right"/>
    </xf>
    <xf numFmtId="191" fontId="3" fillId="0" borderId="11" xfId="148" applyFont="1" applyBorder="1" applyAlignment="1" applyProtection="1">
      <alignment horizontal="right"/>
    </xf>
    <xf numFmtId="196" fontId="3" fillId="0" borderId="23" xfId="148" applyNumberFormat="1" applyFont="1" applyFill="1" applyBorder="1" applyAlignment="1" applyProtection="1"/>
    <xf numFmtId="191" fontId="3" fillId="0" borderId="0" xfId="153" applyNumberFormat="1" applyFont="1" applyFill="1" applyBorder="1" applyAlignment="1" applyProtection="1">
      <alignment horizontal="right"/>
    </xf>
    <xf numFmtId="191" fontId="3" fillId="0" borderId="11" xfId="148" applyFont="1" applyFill="1" applyBorder="1" applyAlignment="1" applyProtection="1">
      <alignment horizontal="right"/>
    </xf>
    <xf numFmtId="191" fontId="3" fillId="0" borderId="23" xfId="148" applyFont="1" applyFill="1" applyBorder="1" applyAlignment="1" applyProtection="1"/>
    <xf numFmtId="191" fontId="4" fillId="0" borderId="6" xfId="148" applyFont="1" applyBorder="1" applyAlignment="1" applyProtection="1">
      <alignment horizontal="right"/>
    </xf>
    <xf numFmtId="191" fontId="0" fillId="0" borderId="0" xfId="148" applyFont="1" applyFill="1" applyAlignment="1" applyProtection="1">
      <alignment horizontal="right"/>
    </xf>
    <xf numFmtId="191" fontId="3" fillId="0" borderId="6" xfId="148" applyFont="1" applyBorder="1" applyAlignment="1" applyProtection="1">
      <alignment horizontal="right"/>
    </xf>
    <xf numFmtId="191" fontId="3" fillId="0" borderId="22" xfId="148" applyFont="1" applyFill="1" applyBorder="1" applyAlignment="1" applyProtection="1">
      <alignment horizontal="right"/>
    </xf>
    <xf numFmtId="191" fontId="0" fillId="0" borderId="21" xfId="137" applyNumberFormat="1" applyFont="1" applyFill="1" applyBorder="1" applyAlignment="1" applyProtection="1">
      <alignment horizontal="right"/>
    </xf>
    <xf numFmtId="196" fontId="4" fillId="0" borderId="0" xfId="137" applyNumberFormat="1" applyFont="1" applyFill="1" applyAlignment="1" applyProtection="1">
      <alignment horizontal="right"/>
    </xf>
    <xf numFmtId="196" fontId="0" fillId="0" borderId="0" xfId="137" applyNumberFormat="1" applyFont="1" applyProtection="1">
      <protection locked="0"/>
    </xf>
    <xf numFmtId="196" fontId="0" fillId="0" borderId="0" xfId="137" applyNumberFormat="1" applyFont="1" applyFill="1" applyAlignment="1" applyProtection="1">
      <protection locked="0"/>
    </xf>
    <xf numFmtId="191" fontId="3" fillId="0" borderId="23" xfId="0" applyNumberFormat="1" applyFont="1" applyBorder="1"/>
    <xf numFmtId="191" fontId="3" fillId="0" borderId="21" xfId="0" applyNumberFormat="1" applyFont="1" applyBorder="1"/>
    <xf numFmtId="191" fontId="3" fillId="0" borderId="0" xfId="0" applyNumberFormat="1" applyFont="1"/>
    <xf numFmtId="196" fontId="3" fillId="0" borderId="0" xfId="148" applyNumberFormat="1" applyFont="1" applyFill="1" applyBorder="1" applyAlignment="1" applyProtection="1">
      <protection locked="0"/>
    </xf>
    <xf numFmtId="0" fontId="0" fillId="0" borderId="0" xfId="443" applyNumberFormat="1" applyFont="1" applyAlignment="1" applyProtection="1">
      <alignment horizontal="center"/>
      <protection locked="0"/>
    </xf>
    <xf numFmtId="39" fontId="4" fillId="0" borderId="0" xfId="443" applyAlignment="1" applyProtection="1">
      <alignment horizontal="center"/>
      <protection locked="0"/>
    </xf>
    <xf numFmtId="191" fontId="0" fillId="0" borderId="6" xfId="0" applyNumberFormat="1" applyBorder="1"/>
    <xf numFmtId="191" fontId="0" fillId="0" borderId="21" xfId="0" applyNumberFormat="1" applyBorder="1"/>
    <xf numFmtId="191" fontId="4" fillId="0" borderId="6" xfId="148" applyFont="1" applyFill="1" applyBorder="1" applyAlignment="1" applyProtection="1">
      <alignment horizontal="right"/>
      <protection locked="0"/>
    </xf>
    <xf numFmtId="191" fontId="4" fillId="0" borderId="6" xfId="148" applyFont="1" applyFill="1" applyBorder="1" applyAlignment="1" applyProtection="1">
      <alignment horizontal="right"/>
    </xf>
    <xf numFmtId="191" fontId="0" fillId="0" borderId="6" xfId="148" applyFont="1" applyFill="1" applyBorder="1" applyAlignment="1" applyProtection="1">
      <alignment horizontal="right"/>
      <protection locked="0"/>
    </xf>
    <xf numFmtId="193" fontId="0" fillId="0" borderId="0" xfId="137" applyFont="1" applyFill="1" applyProtection="1">
      <protection locked="0"/>
    </xf>
    <xf numFmtId="0" fontId="6" fillId="0" borderId="0" xfId="0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191" fontId="0" fillId="0" borderId="0" xfId="0" quotePrefix="1" applyNumberFormat="1" applyAlignment="1" applyProtection="1">
      <alignment horizontal="center"/>
      <protection locked="0"/>
    </xf>
    <xf numFmtId="191" fontId="0" fillId="0" borderId="0" xfId="0" quotePrefix="1" applyNumberFormat="1" applyProtection="1">
      <protection locked="0"/>
    </xf>
    <xf numFmtId="194" fontId="15" fillId="0" borderId="0" xfId="0" applyNumberFormat="1" applyFont="1" applyAlignment="1" applyProtection="1">
      <alignment horizontal="right"/>
      <protection locked="0"/>
    </xf>
    <xf numFmtId="191" fontId="15" fillId="0" borderId="0" xfId="0" applyNumberFormat="1" applyFont="1" applyAlignment="1" applyProtection="1">
      <alignment horizontal="right"/>
      <protection locked="0"/>
    </xf>
    <xf numFmtId="194" fontId="15" fillId="0" borderId="0" xfId="0" applyNumberFormat="1" applyFont="1" applyProtection="1">
      <protection locked="0"/>
    </xf>
    <xf numFmtId="191" fontId="15" fillId="0" borderId="0" xfId="0" applyNumberFormat="1" applyFont="1" applyProtection="1">
      <protection locked="0"/>
    </xf>
    <xf numFmtId="194" fontId="16" fillId="0" borderId="0" xfId="0" applyNumberFormat="1" applyFont="1" applyProtection="1">
      <protection locked="0"/>
    </xf>
    <xf numFmtId="191" fontId="16" fillId="0" borderId="0" xfId="0" applyNumberFormat="1" applyFont="1" applyProtection="1">
      <protection locked="0"/>
    </xf>
    <xf numFmtId="194" fontId="0" fillId="0" borderId="0" xfId="0" applyNumberFormat="1" applyProtection="1">
      <protection locked="0"/>
    </xf>
    <xf numFmtId="194" fontId="3" fillId="0" borderId="0" xfId="0" applyNumberFormat="1" applyFont="1" applyProtection="1">
      <protection locked="0"/>
    </xf>
    <xf numFmtId="191" fontId="3" fillId="0" borderId="11" xfId="0" applyNumberFormat="1" applyFont="1" applyBorder="1"/>
    <xf numFmtId="191" fontId="0" fillId="0" borderId="23" xfId="0" applyNumberFormat="1" applyBorder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19" fillId="0" borderId="0" xfId="0" applyNumberFormat="1" applyFont="1" applyAlignment="1" applyProtection="1">
      <alignment horizontal="left"/>
      <protection locked="0"/>
    </xf>
    <xf numFmtId="49" fontId="19" fillId="0" borderId="0" xfId="0" applyNumberFormat="1" applyFont="1" applyProtection="1">
      <protection locked="0"/>
    </xf>
    <xf numFmtId="194" fontId="0" fillId="0" borderId="21" xfId="0" applyNumberFormat="1" applyBorder="1" applyProtection="1">
      <protection locked="0"/>
    </xf>
    <xf numFmtId="191" fontId="3" fillId="0" borderId="11" xfId="146" applyFont="1" applyFill="1" applyBorder="1" applyAlignment="1" applyProtection="1">
      <alignment horizontal="right"/>
    </xf>
    <xf numFmtId="194" fontId="3" fillId="0" borderId="21" xfId="0" applyNumberFormat="1" applyFont="1" applyBorder="1"/>
    <xf numFmtId="194" fontId="18" fillId="0" borderId="0" xfId="0" applyNumberFormat="1" applyFont="1" applyProtection="1">
      <protection locked="0"/>
    </xf>
    <xf numFmtId="37" fontId="3" fillId="0" borderId="11" xfId="0" applyNumberFormat="1" applyFont="1" applyBorder="1"/>
    <xf numFmtId="37" fontId="3" fillId="0" borderId="21" xfId="0" applyNumberFormat="1" applyFont="1" applyBorder="1"/>
    <xf numFmtId="49" fontId="11" fillId="0" borderId="0" xfId="0" applyNumberFormat="1" applyFont="1" applyAlignment="1" applyProtection="1">
      <alignment horizontal="center"/>
      <protection locked="0"/>
    </xf>
    <xf numFmtId="191" fontId="3" fillId="0" borderId="0" xfId="146" applyFont="1" applyFill="1" applyBorder="1" applyAlignment="1" applyProtection="1">
      <alignment horizontal="right"/>
    </xf>
    <xf numFmtId="194" fontId="3" fillId="0" borderId="0" xfId="0" applyNumberFormat="1" applyFont="1"/>
    <xf numFmtId="194" fontId="131" fillId="0" borderId="0" xfId="0" applyNumberFormat="1" applyFont="1" applyProtection="1">
      <protection locked="0"/>
    </xf>
    <xf numFmtId="191" fontId="3" fillId="0" borderId="6" xfId="146" applyFont="1" applyFill="1" applyBorder="1" applyAlignment="1" applyProtection="1">
      <alignment horizontal="right"/>
    </xf>
    <xf numFmtId="191" fontId="3" fillId="0" borderId="23" xfId="146" applyFont="1" applyFill="1" applyBorder="1" applyAlignment="1" applyProtection="1">
      <alignment horizontal="right"/>
    </xf>
    <xf numFmtId="194" fontId="3" fillId="0" borderId="22" xfId="0" applyNumberFormat="1" applyFont="1" applyBorder="1"/>
    <xf numFmtId="195" fontId="0" fillId="0" borderId="0" xfId="0" applyNumberFormat="1" applyProtection="1">
      <protection locked="0"/>
    </xf>
    <xf numFmtId="0" fontId="0" fillId="0" borderId="0" xfId="0" applyAlignment="1" applyProtection="1">
      <alignment wrapText="1"/>
      <protection locked="0"/>
    </xf>
    <xf numFmtId="194" fontId="0" fillId="0" borderId="0" xfId="0" applyNumberFormat="1" applyAlignment="1" applyProtection="1">
      <alignment horizontal="right"/>
      <protection locked="0"/>
    </xf>
    <xf numFmtId="191" fontId="3" fillId="0" borderId="22" xfId="146" applyFont="1" applyFill="1" applyBorder="1" applyAlignment="1" applyProtection="1">
      <alignment horizontal="right"/>
    </xf>
    <xf numFmtId="191" fontId="3" fillId="0" borderId="22" xfId="0" applyNumberFormat="1" applyFont="1" applyBorder="1"/>
    <xf numFmtId="195" fontId="3" fillId="0" borderId="23" xfId="0" applyNumberFormat="1" applyFont="1" applyBorder="1" applyProtection="1">
      <protection locked="0"/>
    </xf>
    <xf numFmtId="195" fontId="3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191" fontId="3" fillId="0" borderId="21" xfId="146" applyFont="1" applyFill="1" applyBorder="1" applyAlignment="1" applyProtection="1">
      <alignment horizontal="right"/>
    </xf>
    <xf numFmtId="196" fontId="3" fillId="0" borderId="0" xfId="137" applyNumberFormat="1" applyFont="1" applyFill="1" applyProtection="1">
      <protection locked="0"/>
    </xf>
    <xf numFmtId="196" fontId="4" fillId="0" borderId="0" xfId="137" applyNumberFormat="1" applyFont="1" applyFill="1" applyProtection="1">
      <protection locked="0"/>
    </xf>
    <xf numFmtId="0" fontId="137" fillId="0" borderId="0" xfId="0" applyFont="1" applyAlignment="1" applyProtection="1">
      <alignment horizontal="left"/>
      <protection locked="0"/>
    </xf>
    <xf numFmtId="191" fontId="0" fillId="0" borderId="0" xfId="146" applyFont="1" applyFill="1" applyAlignment="1" applyProtection="1">
      <alignment horizontal="right"/>
      <protection locked="0"/>
    </xf>
    <xf numFmtId="196" fontId="4" fillId="0" borderId="0" xfId="137" applyNumberFormat="1" applyFont="1" applyFill="1" applyBorder="1" applyProtection="1">
      <protection locked="0"/>
    </xf>
    <xf numFmtId="191" fontId="0" fillId="0" borderId="21" xfId="146" applyFont="1" applyFill="1" applyBorder="1" applyAlignment="1" applyProtection="1">
      <alignment horizontal="right"/>
      <protection locked="0"/>
    </xf>
    <xf numFmtId="191" fontId="0" fillId="0" borderId="6" xfId="146" applyFont="1" applyFill="1" applyBorder="1" applyAlignment="1" applyProtection="1">
      <alignment horizontal="right"/>
      <protection locked="0"/>
    </xf>
    <xf numFmtId="194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wrapText="1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92" fontId="12" fillId="0" borderId="0" xfId="442" applyFont="1" applyFill="1" applyBorder="1" applyProtection="1">
      <protection locked="0"/>
    </xf>
    <xf numFmtId="192" fontId="6" fillId="0" borderId="0" xfId="442" applyFont="1" applyFill="1" applyBorder="1" applyProtection="1">
      <protection locked="0"/>
    </xf>
    <xf numFmtId="49" fontId="3" fillId="0" borderId="0" xfId="0" applyNumberFormat="1" applyFont="1" applyAlignment="1" applyProtection="1">
      <alignment vertical="center"/>
      <protection locked="0"/>
    </xf>
    <xf numFmtId="192" fontId="0" fillId="0" borderId="0" xfId="442" applyFont="1" applyFill="1" applyBorder="1" applyProtection="1"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center" wrapText="1"/>
      <protection locked="0"/>
    </xf>
    <xf numFmtId="192" fontId="0" fillId="0" borderId="0" xfId="442" applyFont="1" applyFill="1" applyBorder="1" applyAlignment="1" applyProtection="1">
      <alignment horizontal="center" wrapText="1"/>
      <protection locked="0"/>
    </xf>
    <xf numFmtId="192" fontId="0" fillId="0" borderId="0" xfId="442" applyFont="1" applyFill="1" applyBorder="1" applyAlignment="1" applyProtection="1">
      <alignment horizontal="center"/>
      <protection locked="0"/>
    </xf>
    <xf numFmtId="192" fontId="0" fillId="0" borderId="0" xfId="442" applyFont="1" applyFill="1" applyBorder="1" applyAlignment="1" applyProtection="1">
      <protection locked="0"/>
    </xf>
    <xf numFmtId="196" fontId="3" fillId="0" borderId="0" xfId="0" applyNumberFormat="1" applyFont="1"/>
    <xf numFmtId="196" fontId="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191" fontId="135" fillId="0" borderId="0" xfId="148" applyFont="1" applyFill="1" applyAlignment="1" applyProtection="1">
      <alignment horizontal="right" vertical="center"/>
      <protection locked="0"/>
    </xf>
    <xf numFmtId="193" fontId="4" fillId="0" borderId="0" xfId="137" applyFont="1" applyFill="1" applyAlignment="1" applyProtection="1">
      <protection locked="0"/>
    </xf>
    <xf numFmtId="196" fontId="4" fillId="0" borderId="0" xfId="137" applyNumberFormat="1" applyFont="1" applyFill="1" applyAlignment="1" applyProtection="1">
      <protection locked="0"/>
    </xf>
    <xf numFmtId="0" fontId="15" fillId="0" borderId="0" xfId="0" applyFont="1" applyProtection="1">
      <protection locked="0"/>
    </xf>
    <xf numFmtId="196" fontId="3" fillId="0" borderId="0" xfId="148" applyNumberFormat="1" applyFont="1" applyFill="1" applyBorder="1" applyProtection="1">
      <protection locked="0"/>
    </xf>
    <xf numFmtId="196" fontId="4" fillId="0" borderId="0" xfId="148" applyNumberFormat="1" applyFont="1" applyFill="1" applyBorder="1" applyProtection="1">
      <protection locked="0"/>
    </xf>
    <xf numFmtId="191" fontId="0" fillId="0" borderId="0" xfId="148" applyFont="1" applyFill="1" applyAlignment="1" applyProtection="1">
      <alignment horizontal="right" vertical="center"/>
      <protection locked="0"/>
    </xf>
    <xf numFmtId="191" fontId="3" fillId="0" borderId="0" xfId="148" applyFont="1" applyFill="1" applyAlignment="1" applyProtection="1">
      <alignment vertical="center"/>
      <protection locked="0"/>
    </xf>
    <xf numFmtId="196" fontId="4" fillId="0" borderId="0" xfId="0" applyNumberFormat="1" applyFont="1" applyProtection="1">
      <protection locked="0"/>
    </xf>
    <xf numFmtId="191" fontId="3" fillId="0" borderId="0" xfId="0" applyNumberFormat="1" applyFont="1" applyAlignment="1" applyProtection="1">
      <alignment horizontal="center"/>
      <protection locked="0"/>
    </xf>
    <xf numFmtId="191" fontId="7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</cellXfs>
  <cellStyles count="44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’??? [0.00]_TMCA Spreadsheet(body)" xfId="14" xr:uid="{00000000-0005-0000-0000-00000D000000}"/>
    <cellStyle name="’???_TMCA Spreadsheet(body)" xfId="15" xr:uid="{00000000-0005-0000-0000-00000E000000}"/>
    <cellStyle name="•W?_TMCA Spreadsheet(body)" xfId="16" xr:uid="{00000000-0005-0000-0000-00000F000000}"/>
    <cellStyle name="20 % - Akzent1" xfId="17" xr:uid="{00000000-0005-0000-0000-000010000000}"/>
    <cellStyle name="20 % - Akzent2" xfId="18" xr:uid="{00000000-0005-0000-0000-000011000000}"/>
    <cellStyle name="20 % - Akzent3" xfId="19" xr:uid="{00000000-0005-0000-0000-000012000000}"/>
    <cellStyle name="20 % - Akzent4" xfId="20" xr:uid="{00000000-0005-0000-0000-000013000000}"/>
    <cellStyle name="20 % - Akzent5" xfId="21" xr:uid="{00000000-0005-0000-0000-000014000000}"/>
    <cellStyle name="20 % - Akzent6" xfId="22" xr:uid="{00000000-0005-0000-0000-000015000000}"/>
    <cellStyle name="20% - Accent1 2" xfId="23" xr:uid="{00000000-0005-0000-0000-000016000000}"/>
    <cellStyle name="20% - Accent1 3" xfId="24" xr:uid="{00000000-0005-0000-0000-000017000000}"/>
    <cellStyle name="20% - Accent2 2" xfId="25" xr:uid="{00000000-0005-0000-0000-000018000000}"/>
    <cellStyle name="20% - Accent2 3" xfId="26" xr:uid="{00000000-0005-0000-0000-000019000000}"/>
    <cellStyle name="20% - Accent3 2" xfId="27" xr:uid="{00000000-0005-0000-0000-00001A000000}"/>
    <cellStyle name="20% - Accent3 3" xfId="28" xr:uid="{00000000-0005-0000-0000-00001B000000}"/>
    <cellStyle name="20% - Accent4 2" xfId="29" xr:uid="{00000000-0005-0000-0000-00001C000000}"/>
    <cellStyle name="20% - Accent4 3" xfId="30" xr:uid="{00000000-0005-0000-0000-00001D000000}"/>
    <cellStyle name="20% - Accent5 2" xfId="31" xr:uid="{00000000-0005-0000-0000-00001E000000}"/>
    <cellStyle name="20% - Accent5 3" xfId="32" xr:uid="{00000000-0005-0000-0000-00001F000000}"/>
    <cellStyle name="20% - Accent6 2" xfId="33" xr:uid="{00000000-0005-0000-0000-000020000000}"/>
    <cellStyle name="20% - Accent6 3" xfId="34" xr:uid="{00000000-0005-0000-0000-000021000000}"/>
    <cellStyle name="20% - ส่วนที่ถูกเน้น1" xfId="35" xr:uid="{00000000-0005-0000-0000-000022000000}"/>
    <cellStyle name="20% - ส่วนที่ถูกเน้น2" xfId="36" xr:uid="{00000000-0005-0000-0000-000023000000}"/>
    <cellStyle name="20% - ส่วนที่ถูกเน้น3" xfId="37" xr:uid="{00000000-0005-0000-0000-000024000000}"/>
    <cellStyle name="20% - ส่วนที่ถูกเน้น4" xfId="38" xr:uid="{00000000-0005-0000-0000-000025000000}"/>
    <cellStyle name="20% - ส่วนที่ถูกเน้น5" xfId="39" xr:uid="{00000000-0005-0000-0000-000026000000}"/>
    <cellStyle name="20% - ส่วนที่ถูกเน้น6" xfId="40" xr:uid="{00000000-0005-0000-0000-000027000000}"/>
    <cellStyle name="40 % - Akzent1" xfId="41" xr:uid="{00000000-0005-0000-0000-000028000000}"/>
    <cellStyle name="40 % - Akzent2" xfId="42" xr:uid="{00000000-0005-0000-0000-000029000000}"/>
    <cellStyle name="40 % - Akzent3" xfId="43" xr:uid="{00000000-0005-0000-0000-00002A000000}"/>
    <cellStyle name="40 % - Akzent4" xfId="44" xr:uid="{00000000-0005-0000-0000-00002B000000}"/>
    <cellStyle name="40 % - Akzent5" xfId="45" xr:uid="{00000000-0005-0000-0000-00002C000000}"/>
    <cellStyle name="40 % - Akzent6" xfId="46" xr:uid="{00000000-0005-0000-0000-00002D000000}"/>
    <cellStyle name="40% - Accent1 2" xfId="47" xr:uid="{00000000-0005-0000-0000-00002E000000}"/>
    <cellStyle name="40% - Accent1 3" xfId="48" xr:uid="{00000000-0005-0000-0000-00002F000000}"/>
    <cellStyle name="40% - Accent2 2" xfId="49" xr:uid="{00000000-0005-0000-0000-000030000000}"/>
    <cellStyle name="40% - Accent2 3" xfId="50" xr:uid="{00000000-0005-0000-0000-000031000000}"/>
    <cellStyle name="40% - Accent3 2" xfId="51" xr:uid="{00000000-0005-0000-0000-000032000000}"/>
    <cellStyle name="40% - Accent3 3" xfId="52" xr:uid="{00000000-0005-0000-0000-000033000000}"/>
    <cellStyle name="40% - Accent4 2" xfId="53" xr:uid="{00000000-0005-0000-0000-000034000000}"/>
    <cellStyle name="40% - Accent4 3" xfId="54" xr:uid="{00000000-0005-0000-0000-000035000000}"/>
    <cellStyle name="40% - Accent5 2" xfId="55" xr:uid="{00000000-0005-0000-0000-000036000000}"/>
    <cellStyle name="40% - Accent5 3" xfId="56" xr:uid="{00000000-0005-0000-0000-000037000000}"/>
    <cellStyle name="40% - Accent6 2" xfId="57" xr:uid="{00000000-0005-0000-0000-000038000000}"/>
    <cellStyle name="40% - Accent6 3" xfId="58" xr:uid="{00000000-0005-0000-0000-000039000000}"/>
    <cellStyle name="40% - ส่วนที่ถูกเน้น1" xfId="59" xr:uid="{00000000-0005-0000-0000-00003A000000}"/>
    <cellStyle name="40% - ส่วนที่ถูกเน้น2" xfId="60" xr:uid="{00000000-0005-0000-0000-00003B000000}"/>
    <cellStyle name="40% - ส่วนที่ถูกเน้น3" xfId="61" xr:uid="{00000000-0005-0000-0000-00003C000000}"/>
    <cellStyle name="40% - ส่วนที่ถูกเน้น4" xfId="62" xr:uid="{00000000-0005-0000-0000-00003D000000}"/>
    <cellStyle name="40% - ส่วนที่ถูกเน้น5" xfId="63" xr:uid="{00000000-0005-0000-0000-00003E000000}"/>
    <cellStyle name="40% - ส่วนที่ถูกเน้น6" xfId="64" xr:uid="{00000000-0005-0000-0000-00003F000000}"/>
    <cellStyle name="594941.25" xfId="65" xr:uid="{00000000-0005-0000-0000-000040000000}"/>
    <cellStyle name="60 % - Akzent1" xfId="66" xr:uid="{00000000-0005-0000-0000-000041000000}"/>
    <cellStyle name="60 % - Akzent2" xfId="67" xr:uid="{00000000-0005-0000-0000-000042000000}"/>
    <cellStyle name="60 % - Akzent3" xfId="68" xr:uid="{00000000-0005-0000-0000-000043000000}"/>
    <cellStyle name="60 % - Akzent4" xfId="69" xr:uid="{00000000-0005-0000-0000-000044000000}"/>
    <cellStyle name="60 % - Akzent5" xfId="70" xr:uid="{00000000-0005-0000-0000-000045000000}"/>
    <cellStyle name="60 % - Akzent6" xfId="71" xr:uid="{00000000-0005-0000-0000-000046000000}"/>
    <cellStyle name="60% - Accent1 2" xfId="72" xr:uid="{00000000-0005-0000-0000-000047000000}"/>
    <cellStyle name="60% - Accent1 3" xfId="73" xr:uid="{00000000-0005-0000-0000-000048000000}"/>
    <cellStyle name="60% - Accent2 2" xfId="74" xr:uid="{00000000-0005-0000-0000-000049000000}"/>
    <cellStyle name="60% - Accent2 3" xfId="75" xr:uid="{00000000-0005-0000-0000-00004A000000}"/>
    <cellStyle name="60% - Accent3 2" xfId="76" xr:uid="{00000000-0005-0000-0000-00004B000000}"/>
    <cellStyle name="60% - Accent3 3" xfId="77" xr:uid="{00000000-0005-0000-0000-00004C000000}"/>
    <cellStyle name="60% - Accent4 2" xfId="78" xr:uid="{00000000-0005-0000-0000-00004D000000}"/>
    <cellStyle name="60% - Accent4 3" xfId="79" xr:uid="{00000000-0005-0000-0000-00004E000000}"/>
    <cellStyle name="60% - Accent5 2" xfId="80" xr:uid="{00000000-0005-0000-0000-00004F000000}"/>
    <cellStyle name="60% - Accent5 3" xfId="81" xr:uid="{00000000-0005-0000-0000-000050000000}"/>
    <cellStyle name="60% - Accent6 2" xfId="82" xr:uid="{00000000-0005-0000-0000-000051000000}"/>
    <cellStyle name="60% - Accent6 3" xfId="83" xr:uid="{00000000-0005-0000-0000-000052000000}"/>
    <cellStyle name="60% - ส่วนที่ถูกเน้น1" xfId="84" xr:uid="{00000000-0005-0000-0000-000053000000}"/>
    <cellStyle name="60% - ส่วนที่ถูกเน้น2" xfId="85" xr:uid="{00000000-0005-0000-0000-000054000000}"/>
    <cellStyle name="60% - ส่วนที่ถูกเน้น3" xfId="86" xr:uid="{00000000-0005-0000-0000-000055000000}"/>
    <cellStyle name="60% - ส่วนที่ถูกเน้น4" xfId="87" xr:uid="{00000000-0005-0000-0000-000056000000}"/>
    <cellStyle name="60% - ส่วนที่ถูกเน้น5" xfId="88" xr:uid="{00000000-0005-0000-0000-000057000000}"/>
    <cellStyle name="60% - ส่วนที่ถูกเน้น6" xfId="89" xr:uid="{00000000-0005-0000-0000-000058000000}"/>
    <cellStyle name="75" xfId="90" xr:uid="{00000000-0005-0000-0000-000059000000}"/>
    <cellStyle name="AA FRAME" xfId="91" xr:uid="{00000000-0005-0000-0000-00005A000000}"/>
    <cellStyle name="AA HEADING" xfId="92" xr:uid="{00000000-0005-0000-0000-00005B000000}"/>
    <cellStyle name="AA INITIALS" xfId="93" xr:uid="{00000000-0005-0000-0000-00005C000000}"/>
    <cellStyle name="AA INPUT" xfId="94" xr:uid="{00000000-0005-0000-0000-00005D000000}"/>
    <cellStyle name="AA LOCK" xfId="95" xr:uid="{00000000-0005-0000-0000-00005E000000}"/>
    <cellStyle name="AA MGR NAME" xfId="96" xr:uid="{00000000-0005-0000-0000-00005F000000}"/>
    <cellStyle name="AA NORMAL" xfId="97" xr:uid="{00000000-0005-0000-0000-000060000000}"/>
    <cellStyle name="AA NUMBER" xfId="98" xr:uid="{00000000-0005-0000-0000-000061000000}"/>
    <cellStyle name="AA NUMBER2" xfId="99" xr:uid="{00000000-0005-0000-0000-000062000000}"/>
    <cellStyle name="AA QUESTION" xfId="100" xr:uid="{00000000-0005-0000-0000-000063000000}"/>
    <cellStyle name="AA SHADE" xfId="101" xr:uid="{00000000-0005-0000-0000-000064000000}"/>
    <cellStyle name="Accent1 2" xfId="102" xr:uid="{00000000-0005-0000-0000-000065000000}"/>
    <cellStyle name="Accent1 3" xfId="103" xr:uid="{00000000-0005-0000-0000-000066000000}"/>
    <cellStyle name="Accent2 2" xfId="104" xr:uid="{00000000-0005-0000-0000-000067000000}"/>
    <cellStyle name="Accent2 3" xfId="105" xr:uid="{00000000-0005-0000-0000-000068000000}"/>
    <cellStyle name="Accent3 2" xfId="106" xr:uid="{00000000-0005-0000-0000-000069000000}"/>
    <cellStyle name="Accent3 3" xfId="107" xr:uid="{00000000-0005-0000-0000-00006A000000}"/>
    <cellStyle name="Accent4 2" xfId="108" xr:uid="{00000000-0005-0000-0000-00006B000000}"/>
    <cellStyle name="Accent4 3" xfId="109" xr:uid="{00000000-0005-0000-0000-00006C000000}"/>
    <cellStyle name="Accent5 2" xfId="110" xr:uid="{00000000-0005-0000-0000-00006D000000}"/>
    <cellStyle name="Accent5 3" xfId="111" xr:uid="{00000000-0005-0000-0000-00006E000000}"/>
    <cellStyle name="Accent6 2" xfId="112" xr:uid="{00000000-0005-0000-0000-00006F000000}"/>
    <cellStyle name="Accent6 3" xfId="113" xr:uid="{00000000-0005-0000-0000-000070000000}"/>
    <cellStyle name="Akzent1" xfId="114" xr:uid="{00000000-0005-0000-0000-000071000000}"/>
    <cellStyle name="Akzent2" xfId="115" xr:uid="{00000000-0005-0000-0000-000072000000}"/>
    <cellStyle name="Akzent3" xfId="116" xr:uid="{00000000-0005-0000-0000-000073000000}"/>
    <cellStyle name="Akzent4" xfId="117" xr:uid="{00000000-0005-0000-0000-000074000000}"/>
    <cellStyle name="Akzent5" xfId="118" xr:uid="{00000000-0005-0000-0000-000075000000}"/>
    <cellStyle name="Akzent6" xfId="119" xr:uid="{00000000-0005-0000-0000-000076000000}"/>
    <cellStyle name="Ausgabe" xfId="120" xr:uid="{00000000-0005-0000-0000-000077000000}"/>
    <cellStyle name="Bad 2" xfId="121" xr:uid="{00000000-0005-0000-0000-000078000000}"/>
    <cellStyle name="Bad 3" xfId="122" xr:uid="{00000000-0005-0000-0000-000079000000}"/>
    <cellStyle name="Berechnung" xfId="123" xr:uid="{00000000-0005-0000-0000-00007A000000}"/>
    <cellStyle name="Border" xfId="124" xr:uid="{00000000-0005-0000-0000-00007B000000}"/>
    <cellStyle name="Calc Currency (0)" xfId="125" xr:uid="{00000000-0005-0000-0000-00007C000000}"/>
    <cellStyle name="Calc Currency (2)" xfId="126" xr:uid="{00000000-0005-0000-0000-00007D000000}"/>
    <cellStyle name="Calc Percent (0)" xfId="127" xr:uid="{00000000-0005-0000-0000-00007E000000}"/>
    <cellStyle name="Calc Percent (1)" xfId="128" xr:uid="{00000000-0005-0000-0000-00007F000000}"/>
    <cellStyle name="Calc Percent (2)" xfId="129" xr:uid="{00000000-0005-0000-0000-000080000000}"/>
    <cellStyle name="Calc Units (0)" xfId="130" xr:uid="{00000000-0005-0000-0000-000081000000}"/>
    <cellStyle name="Calc Units (1)" xfId="131" xr:uid="{00000000-0005-0000-0000-000082000000}"/>
    <cellStyle name="Calc Units (2)" xfId="132" xr:uid="{00000000-0005-0000-0000-000083000000}"/>
    <cellStyle name="Calculation 2" xfId="133" xr:uid="{00000000-0005-0000-0000-000084000000}"/>
    <cellStyle name="Calculation 3" xfId="134" xr:uid="{00000000-0005-0000-0000-000085000000}"/>
    <cellStyle name="Check Cell 2" xfId="135" xr:uid="{00000000-0005-0000-0000-000086000000}"/>
    <cellStyle name="Check Cell 3" xfId="136" xr:uid="{00000000-0005-0000-0000-000087000000}"/>
    <cellStyle name="Comma" xfId="137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[0]" xfId="146" builtinId="6"/>
    <cellStyle name="Comma [0] 2" xfId="147" xr:uid="{00000000-0005-0000-0000-000092000000}"/>
    <cellStyle name="Comma [0] 2 2" xfId="148" xr:uid="{00000000-0005-0000-0000-000093000000}"/>
    <cellStyle name="Comma [0] 2 2 2" xfId="441" xr:uid="{38DF3EA9-6B3F-41FD-928D-0F6C0A987E04}"/>
    <cellStyle name="Comma [0] 3" xfId="440" xr:uid="{8A8559F0-5253-4A4F-8F68-199DE9BE687A}"/>
    <cellStyle name="Comma [00]" xfId="149" xr:uid="{00000000-0005-0000-0000-000094000000}"/>
    <cellStyle name="Comma 10" xfId="150" xr:uid="{00000000-0005-0000-0000-000095000000}"/>
    <cellStyle name="Comma 10 2 2" xfId="439" xr:uid="{D08C32E5-5327-473C-B292-B8E79385EB1C}"/>
    <cellStyle name="Comma 2" xfId="151" xr:uid="{00000000-0005-0000-0000-000096000000}"/>
    <cellStyle name="Comma 2 10" xfId="152" xr:uid="{00000000-0005-0000-0000-000097000000}"/>
    <cellStyle name="Comma 2 2" xfId="153" xr:uid="{00000000-0005-0000-0000-000098000000}"/>
    <cellStyle name="Comma 2 2 14" xfId="154" xr:uid="{00000000-0005-0000-0000-000099000000}"/>
    <cellStyle name="Comma 2 2 2" xfId="155" xr:uid="{00000000-0005-0000-0000-00009A000000}"/>
    <cellStyle name="Comma 2 3" xfId="156" xr:uid="{00000000-0005-0000-0000-00009B000000}"/>
    <cellStyle name="Comma 2 4" xfId="157" xr:uid="{00000000-0005-0000-0000-00009C000000}"/>
    <cellStyle name="Comma 2 5" xfId="158" xr:uid="{00000000-0005-0000-0000-00009D000000}"/>
    <cellStyle name="Comma 2 6" xfId="159" xr:uid="{00000000-0005-0000-0000-00009E000000}"/>
    <cellStyle name="Comma 3" xfId="160" xr:uid="{00000000-0005-0000-0000-00009F000000}"/>
    <cellStyle name="Comma 3 2" xfId="161" xr:uid="{00000000-0005-0000-0000-0000A0000000}"/>
    <cellStyle name="Comma 4" xfId="162" xr:uid="{00000000-0005-0000-0000-0000A1000000}"/>
    <cellStyle name="Comma 5" xfId="163" xr:uid="{00000000-0005-0000-0000-0000A2000000}"/>
    <cellStyle name="Comma 6" xfId="164" xr:uid="{00000000-0005-0000-0000-0000A3000000}"/>
    <cellStyle name="Comma 7" xfId="165" xr:uid="{00000000-0005-0000-0000-0000A4000000}"/>
    <cellStyle name="Comma 8" xfId="166" xr:uid="{00000000-0005-0000-0000-0000A5000000}"/>
    <cellStyle name="Comma 9" xfId="167" xr:uid="{00000000-0005-0000-0000-0000A6000000}"/>
    <cellStyle name="comma zerodec" xfId="168" xr:uid="{00000000-0005-0000-0000-0000A7000000}"/>
    <cellStyle name="Comma0" xfId="169" xr:uid="{00000000-0005-0000-0000-0000A8000000}"/>
    <cellStyle name="Copied" xfId="170" xr:uid="{00000000-0005-0000-0000-0000A9000000}"/>
    <cellStyle name="Curren - Style3" xfId="171" xr:uid="{00000000-0005-0000-0000-0000AA000000}"/>
    <cellStyle name="Curren - Style4" xfId="172" xr:uid="{00000000-0005-0000-0000-0000AB000000}"/>
    <cellStyle name="Currency" xfId="442" builtinId="4"/>
    <cellStyle name="Currency [00]" xfId="173" xr:uid="{00000000-0005-0000-0000-0000AC000000}"/>
    <cellStyle name="Currency0" xfId="174" xr:uid="{00000000-0005-0000-0000-0000AD000000}"/>
    <cellStyle name="Currency1" xfId="175" xr:uid="{00000000-0005-0000-0000-0000AE000000}"/>
    <cellStyle name="Currency2" xfId="176" xr:uid="{00000000-0005-0000-0000-0000AF000000}"/>
    <cellStyle name="Dan" xfId="177" xr:uid="{00000000-0005-0000-0000-0000B0000000}"/>
    <cellStyle name="Date" xfId="178" xr:uid="{00000000-0005-0000-0000-0000B1000000}"/>
    <cellStyle name="Date Short" xfId="179" xr:uid="{00000000-0005-0000-0000-0000B2000000}"/>
    <cellStyle name="DELTA" xfId="180" xr:uid="{00000000-0005-0000-0000-0000B3000000}"/>
    <cellStyle name="Dezimal [0]_35ERI8T2gbIEMixb4v26icuOo" xfId="181" xr:uid="{00000000-0005-0000-0000-0000B4000000}"/>
    <cellStyle name="Dezimal_35ERI8T2gbIEMixb4v26icuOo" xfId="182" xr:uid="{00000000-0005-0000-0000-0000B5000000}"/>
    <cellStyle name="Dollar (zero dec)" xfId="183" xr:uid="{00000000-0005-0000-0000-0000B6000000}"/>
    <cellStyle name="Eingabe" xfId="184" xr:uid="{00000000-0005-0000-0000-0000B7000000}"/>
    <cellStyle name="Enter Currency (0)" xfId="185" xr:uid="{00000000-0005-0000-0000-0000B8000000}"/>
    <cellStyle name="Enter Currency (2)" xfId="186" xr:uid="{00000000-0005-0000-0000-0000B9000000}"/>
    <cellStyle name="Enter Units (0)" xfId="187" xr:uid="{00000000-0005-0000-0000-0000BA000000}"/>
    <cellStyle name="Enter Units (1)" xfId="188" xr:uid="{00000000-0005-0000-0000-0000BB000000}"/>
    <cellStyle name="Enter Units (2)" xfId="189" xr:uid="{00000000-0005-0000-0000-0000BC000000}"/>
    <cellStyle name="Entered" xfId="190" xr:uid="{00000000-0005-0000-0000-0000BD000000}"/>
    <cellStyle name="Ergebnis" xfId="191" xr:uid="{00000000-0005-0000-0000-0000BE000000}"/>
    <cellStyle name="Erklärender Text" xfId="192" xr:uid="{00000000-0005-0000-0000-0000BF000000}"/>
    <cellStyle name="Explanatory Text 2" xfId="193" xr:uid="{00000000-0005-0000-0000-0000C0000000}"/>
    <cellStyle name="Explanatory Text 3" xfId="194" xr:uid="{00000000-0005-0000-0000-0000C1000000}"/>
    <cellStyle name="Fixed" xfId="195" xr:uid="{00000000-0005-0000-0000-0000C2000000}"/>
    <cellStyle name="Format Number Column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Gut" xfId="200" xr:uid="{00000000-0005-0000-0000-0000C7000000}"/>
    <cellStyle name="Header1" xfId="201" xr:uid="{00000000-0005-0000-0000-0000C8000000}"/>
    <cellStyle name="Header2" xfId="202" xr:uid="{00000000-0005-0000-0000-0000C9000000}"/>
    <cellStyle name="Heading" xfId="203" xr:uid="{00000000-0005-0000-0000-0000CA000000}"/>
    <cellStyle name="Heading 1 2" xfId="204" xr:uid="{00000000-0005-0000-0000-0000CB000000}"/>
    <cellStyle name="Heading 1 3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 2" xfId="210" xr:uid="{00000000-0005-0000-0000-0000D1000000}"/>
    <cellStyle name="Heading 4 3" xfId="211" xr:uid="{00000000-0005-0000-0000-0000D2000000}"/>
    <cellStyle name="Indent" xfId="212" xr:uid="{00000000-0005-0000-0000-0000D3000000}"/>
    <cellStyle name="Info_Main" xfId="213" xr:uid="{00000000-0005-0000-0000-0000D4000000}"/>
    <cellStyle name="Input [yellow]" xfId="214" xr:uid="{00000000-0005-0000-0000-0000D5000000}"/>
    <cellStyle name="Input 2" xfId="215" xr:uid="{00000000-0005-0000-0000-0000D6000000}"/>
    <cellStyle name="Input 3" xfId="216" xr:uid="{00000000-0005-0000-0000-0000D7000000}"/>
    <cellStyle name="InputCurrency" xfId="217" xr:uid="{00000000-0005-0000-0000-0000D8000000}"/>
    <cellStyle name="InputPercent1" xfId="218" xr:uid="{00000000-0005-0000-0000-0000D9000000}"/>
    <cellStyle name="KPMG Heading 1" xfId="219" xr:uid="{00000000-0005-0000-0000-0000DA000000}"/>
    <cellStyle name="KPMG Heading 2" xfId="220" xr:uid="{00000000-0005-0000-0000-0000DB000000}"/>
    <cellStyle name="KPMG Heading 3" xfId="221" xr:uid="{00000000-0005-0000-0000-0000DC000000}"/>
    <cellStyle name="KPMG Heading 4" xfId="222" xr:uid="{00000000-0005-0000-0000-0000DD000000}"/>
    <cellStyle name="KPMG Normal" xfId="223" xr:uid="{00000000-0005-0000-0000-0000DE000000}"/>
    <cellStyle name="KPMG Normal Text" xfId="224" xr:uid="{00000000-0005-0000-0000-0000DF000000}"/>
    <cellStyle name="left" xfId="225" xr:uid="{00000000-0005-0000-0000-0000E0000000}"/>
    <cellStyle name="Link Currency (0)" xfId="226" xr:uid="{00000000-0005-0000-0000-0000E1000000}"/>
    <cellStyle name="Link Currency (2)" xfId="227" xr:uid="{00000000-0005-0000-0000-0000E2000000}"/>
    <cellStyle name="Link Units (0)" xfId="228" xr:uid="{00000000-0005-0000-0000-0000E3000000}"/>
    <cellStyle name="Link Units (1)" xfId="229" xr:uid="{00000000-0005-0000-0000-0000E4000000}"/>
    <cellStyle name="Link Units (2)" xfId="230" xr:uid="{00000000-0005-0000-0000-0000E5000000}"/>
    <cellStyle name="Linked Cell 2" xfId="231" xr:uid="{00000000-0005-0000-0000-0000E6000000}"/>
    <cellStyle name="Linked Cell 3" xfId="232" xr:uid="{00000000-0005-0000-0000-0000E7000000}"/>
    <cellStyle name="Miglia - Stile1" xfId="233" xr:uid="{00000000-0005-0000-0000-0000E8000000}"/>
    <cellStyle name="Miglia - Stile2" xfId="234" xr:uid="{00000000-0005-0000-0000-0000E9000000}"/>
    <cellStyle name="Miglia - Stile3" xfId="235" xr:uid="{00000000-0005-0000-0000-0000EA000000}"/>
    <cellStyle name="Miglia - Stile4" xfId="236" xr:uid="{00000000-0005-0000-0000-0000EB000000}"/>
    <cellStyle name="Miglia - Stile5" xfId="237" xr:uid="{00000000-0005-0000-0000-0000EC000000}"/>
    <cellStyle name="Migliaia (0)" xfId="238" xr:uid="{00000000-0005-0000-0000-0000ED000000}"/>
    <cellStyle name="Milliers [0]_AR1194" xfId="239" xr:uid="{00000000-0005-0000-0000-0000EE000000}"/>
    <cellStyle name="Milliers_AR1194" xfId="240" xr:uid="{00000000-0005-0000-0000-0000EF000000}"/>
    <cellStyle name="Mon?taire [0]_AR1194" xfId="241" xr:uid="{00000000-0005-0000-0000-0000F0000000}"/>
    <cellStyle name="Mon?taire_AR1194" xfId="242" xr:uid="{00000000-0005-0000-0000-0000F1000000}"/>
    <cellStyle name="Monétaire [0]_laroux" xfId="243" xr:uid="{00000000-0005-0000-0000-0000F2000000}"/>
    <cellStyle name="Monétaire_laroux" xfId="244" xr:uid="{00000000-0005-0000-0000-0000F3000000}"/>
    <cellStyle name="Neutral 2" xfId="245" xr:uid="{00000000-0005-0000-0000-0000F4000000}"/>
    <cellStyle name="Neutral 3" xfId="246" xr:uid="{00000000-0005-0000-0000-0000F5000000}"/>
    <cellStyle name="no dec" xfId="247" xr:uid="{00000000-0005-0000-0000-0000F6000000}"/>
    <cellStyle name="Normal" xfId="0" builtinId="0"/>
    <cellStyle name="Normal - Stile6" xfId="248" xr:uid="{00000000-0005-0000-0000-0000F8000000}"/>
    <cellStyle name="Normal - Stile7" xfId="249" xr:uid="{00000000-0005-0000-0000-0000F9000000}"/>
    <cellStyle name="Normal - Stile8" xfId="250" xr:uid="{00000000-0005-0000-0000-0000FA000000}"/>
    <cellStyle name="Normal - Style1" xfId="251" xr:uid="{00000000-0005-0000-0000-0000FB000000}"/>
    <cellStyle name="Normal - Style2" xfId="252" xr:uid="{00000000-0005-0000-0000-0000FC000000}"/>
    <cellStyle name="Normal - Style5" xfId="253" xr:uid="{00000000-0005-0000-0000-0000FD000000}"/>
    <cellStyle name="Normal 10" xfId="254" xr:uid="{00000000-0005-0000-0000-0000FE000000}"/>
    <cellStyle name="Normal 11" xfId="255" xr:uid="{00000000-0005-0000-0000-0000FF000000}"/>
    <cellStyle name="Normal 12" xfId="256" xr:uid="{00000000-0005-0000-0000-000000010000}"/>
    <cellStyle name="Normal 13" xfId="257" xr:uid="{00000000-0005-0000-0000-000001010000}"/>
    <cellStyle name="Normal 14" xfId="258" xr:uid="{00000000-0005-0000-0000-000002010000}"/>
    <cellStyle name="Normal 2" xfId="259" xr:uid="{00000000-0005-0000-0000-000003010000}"/>
    <cellStyle name="Normal 2 2" xfId="260" xr:uid="{00000000-0005-0000-0000-000004010000}"/>
    <cellStyle name="Normal 2 3" xfId="261" xr:uid="{00000000-0005-0000-0000-000005010000}"/>
    <cellStyle name="Normal 3" xfId="262" xr:uid="{00000000-0005-0000-0000-000006010000}"/>
    <cellStyle name="Normal 3 2" xfId="263" xr:uid="{00000000-0005-0000-0000-000007010000}"/>
    <cellStyle name="Normal 3 2 2" xfId="264" xr:uid="{00000000-0005-0000-0000-000008010000}"/>
    <cellStyle name="Normal 3 3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2 3" xfId="269" xr:uid="{00000000-0005-0000-0000-00000D010000}"/>
    <cellStyle name="Normal 4 3" xfId="270" xr:uid="{00000000-0005-0000-0000-00000E010000}"/>
    <cellStyle name="Normal 5" xfId="271" xr:uid="{00000000-0005-0000-0000-00000F010000}"/>
    <cellStyle name="Normal 5 2" xfId="272" xr:uid="{00000000-0005-0000-0000-000010010000}"/>
    <cellStyle name="Normal 6" xfId="273" xr:uid="{00000000-0005-0000-0000-000011010000}"/>
    <cellStyle name="Normal 7" xfId="274" xr:uid="{00000000-0005-0000-0000-000012010000}"/>
    <cellStyle name="Normal 8" xfId="275" xr:uid="{00000000-0005-0000-0000-000013010000}"/>
    <cellStyle name="Normal 9" xfId="276" xr:uid="{00000000-0005-0000-0000-000014010000}"/>
    <cellStyle name="Normal_IVL_Company Only_FS 2008_V1" xfId="443" xr:uid="{492990BB-8B1B-426F-B0CB-2D83AED26707}"/>
    <cellStyle name="Normal0" xfId="277" xr:uid="{00000000-0005-0000-0000-000016010000}"/>
    <cellStyle name="Note 2" xfId="278" xr:uid="{00000000-0005-0000-0000-000017010000}"/>
    <cellStyle name="Note 2 2" xfId="279" xr:uid="{00000000-0005-0000-0000-000018010000}"/>
    <cellStyle name="Note 3" xfId="280" xr:uid="{00000000-0005-0000-0000-000019010000}"/>
    <cellStyle name="Notiz" xfId="281" xr:uid="{00000000-0005-0000-0000-00001A010000}"/>
    <cellStyle name="Output 2" xfId="282" xr:uid="{00000000-0005-0000-0000-00001B010000}"/>
    <cellStyle name="Output 3" xfId="283" xr:uid="{00000000-0005-0000-0000-00001C010000}"/>
    <cellStyle name="Output Amounts" xfId="284" xr:uid="{00000000-0005-0000-0000-00001D010000}"/>
    <cellStyle name="Output Line Items" xfId="285" xr:uid="{00000000-0005-0000-0000-00001E010000}"/>
    <cellStyle name="PageSubTitle" xfId="286" xr:uid="{00000000-0005-0000-0000-00001F010000}"/>
    <cellStyle name="PageTitle" xfId="287" xr:uid="{00000000-0005-0000-0000-000020010000}"/>
    <cellStyle name="Percent [0]" xfId="288" xr:uid="{00000000-0005-0000-0000-000021010000}"/>
    <cellStyle name="Percent [00]" xfId="289" xr:uid="{00000000-0005-0000-0000-000022010000}"/>
    <cellStyle name="Percent [2]" xfId="290" xr:uid="{00000000-0005-0000-0000-000023010000}"/>
    <cellStyle name="Percent 1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3" xfId="294" xr:uid="{00000000-0005-0000-0000-000027010000}"/>
    <cellStyle name="Percent 4" xfId="295" xr:uid="{00000000-0005-0000-0000-000028010000}"/>
    <cellStyle name="Percent 5" xfId="296" xr:uid="{00000000-0005-0000-0000-000029010000}"/>
    <cellStyle name="PERCENTAGE" xfId="297" xr:uid="{00000000-0005-0000-0000-00002A010000}"/>
    <cellStyle name="PLAN" xfId="298" xr:uid="{00000000-0005-0000-0000-00002B010000}"/>
    <cellStyle name="PrePop Currency (0)" xfId="299" xr:uid="{00000000-0005-0000-0000-00002C010000}"/>
    <cellStyle name="PrePop Currency (2)" xfId="300" xr:uid="{00000000-0005-0000-0000-00002D010000}"/>
    <cellStyle name="PrePop Units (0)" xfId="301" xr:uid="{00000000-0005-0000-0000-00002E010000}"/>
    <cellStyle name="PrePop Units (1)" xfId="302" xr:uid="{00000000-0005-0000-0000-00002F010000}"/>
    <cellStyle name="PrePop Units (2)" xfId="303" xr:uid="{00000000-0005-0000-0000-000030010000}"/>
    <cellStyle name="PSChar" xfId="304" xr:uid="{00000000-0005-0000-0000-000031010000}"/>
    <cellStyle name="PSDate" xfId="305" xr:uid="{00000000-0005-0000-0000-000032010000}"/>
    <cellStyle name="PSDec" xfId="306" xr:uid="{00000000-0005-0000-0000-000033010000}"/>
    <cellStyle name="PSHeading" xfId="307" xr:uid="{00000000-0005-0000-0000-000034010000}"/>
    <cellStyle name="PSInt" xfId="308" xr:uid="{00000000-0005-0000-0000-000035010000}"/>
    <cellStyle name="PSSpacer" xfId="309" xr:uid="{00000000-0005-0000-0000-000036010000}"/>
    <cellStyle name="pwstyle" xfId="310" xr:uid="{00000000-0005-0000-0000-000037010000}"/>
    <cellStyle name="Quantity" xfId="311" xr:uid="{00000000-0005-0000-0000-000038010000}"/>
    <cellStyle name="RevList" xfId="312" xr:uid="{00000000-0005-0000-0000-000039010000}"/>
    <cellStyle name="SAPBEXaggData" xfId="313" xr:uid="{00000000-0005-0000-0000-00003A010000}"/>
    <cellStyle name="SAPBEXaggDataEmph" xfId="314" xr:uid="{00000000-0005-0000-0000-00003B010000}"/>
    <cellStyle name="SAPBEXaggItem" xfId="315" xr:uid="{00000000-0005-0000-0000-00003C010000}"/>
    <cellStyle name="SAPBEXaggItemX" xfId="316" xr:uid="{00000000-0005-0000-0000-00003D010000}"/>
    <cellStyle name="SAPBEXchaText" xfId="317" xr:uid="{00000000-0005-0000-0000-00003E010000}"/>
    <cellStyle name="SAPBEXexcBad7" xfId="318" xr:uid="{00000000-0005-0000-0000-00003F010000}"/>
    <cellStyle name="SAPBEXexcBad8" xfId="319" xr:uid="{00000000-0005-0000-0000-000040010000}"/>
    <cellStyle name="SAPBEXexcBad9" xfId="320" xr:uid="{00000000-0005-0000-0000-000041010000}"/>
    <cellStyle name="SAPBEXexcCritical4" xfId="321" xr:uid="{00000000-0005-0000-0000-000042010000}"/>
    <cellStyle name="SAPBEXexcCritical5" xfId="322" xr:uid="{00000000-0005-0000-0000-000043010000}"/>
    <cellStyle name="SAPBEXexcCritical6" xfId="323" xr:uid="{00000000-0005-0000-0000-000044010000}"/>
    <cellStyle name="SAPBEXexcGood1" xfId="324" xr:uid="{00000000-0005-0000-0000-000045010000}"/>
    <cellStyle name="SAPBEXexcGood2" xfId="325" xr:uid="{00000000-0005-0000-0000-000046010000}"/>
    <cellStyle name="SAPBEXexcGood3" xfId="326" xr:uid="{00000000-0005-0000-0000-000047010000}"/>
    <cellStyle name="SAPBEXfilterDrill" xfId="327" xr:uid="{00000000-0005-0000-0000-000048010000}"/>
    <cellStyle name="SAPBEXfilterItem" xfId="328" xr:uid="{00000000-0005-0000-0000-000049010000}"/>
    <cellStyle name="SAPBEXfilterText" xfId="329" xr:uid="{00000000-0005-0000-0000-00004A010000}"/>
    <cellStyle name="SAPBEXformats" xfId="330" xr:uid="{00000000-0005-0000-0000-00004B010000}"/>
    <cellStyle name="SAPBEXheaderItem" xfId="331" xr:uid="{00000000-0005-0000-0000-00004C010000}"/>
    <cellStyle name="SAPBEXheaderText" xfId="332" xr:uid="{00000000-0005-0000-0000-00004D010000}"/>
    <cellStyle name="SAPBEXHLevel0" xfId="333" xr:uid="{00000000-0005-0000-0000-00004E010000}"/>
    <cellStyle name="SAPBEXHLevel0X" xfId="334" xr:uid="{00000000-0005-0000-0000-00004F010000}"/>
    <cellStyle name="SAPBEXHLevel1" xfId="335" xr:uid="{00000000-0005-0000-0000-000050010000}"/>
    <cellStyle name="SAPBEXHLevel1X" xfId="336" xr:uid="{00000000-0005-0000-0000-000051010000}"/>
    <cellStyle name="SAPBEXHLevel2" xfId="337" xr:uid="{00000000-0005-0000-0000-000052010000}"/>
    <cellStyle name="SAPBEXHLevel2X" xfId="338" xr:uid="{00000000-0005-0000-0000-000053010000}"/>
    <cellStyle name="SAPBEXHLevel3" xfId="339" xr:uid="{00000000-0005-0000-0000-000054010000}"/>
    <cellStyle name="SAPBEXHLevel3X" xfId="340" xr:uid="{00000000-0005-0000-0000-000055010000}"/>
    <cellStyle name="SAPBEXresData" xfId="341" xr:uid="{00000000-0005-0000-0000-000056010000}"/>
    <cellStyle name="SAPBEXresDataEmph" xfId="342" xr:uid="{00000000-0005-0000-0000-000057010000}"/>
    <cellStyle name="SAPBEXresItem" xfId="343" xr:uid="{00000000-0005-0000-0000-000058010000}"/>
    <cellStyle name="SAPBEXresItemX" xfId="344" xr:uid="{00000000-0005-0000-0000-000059010000}"/>
    <cellStyle name="SAPBEXstdData" xfId="345" xr:uid="{00000000-0005-0000-0000-00005A010000}"/>
    <cellStyle name="SAPBEXstdDataEmph" xfId="346" xr:uid="{00000000-0005-0000-0000-00005B010000}"/>
    <cellStyle name="SAPBEXstdItem" xfId="347" xr:uid="{00000000-0005-0000-0000-00005C010000}"/>
    <cellStyle name="SAPBEXstdItemX" xfId="348" xr:uid="{00000000-0005-0000-0000-00005D010000}"/>
    <cellStyle name="SAPBEXtitle" xfId="349" xr:uid="{00000000-0005-0000-0000-00005E010000}"/>
    <cellStyle name="SAPBEXundefined" xfId="350" xr:uid="{00000000-0005-0000-0000-00005F010000}"/>
    <cellStyle name="SCH1" xfId="351" xr:uid="{00000000-0005-0000-0000-000060010000}"/>
    <cellStyle name="Schlecht" xfId="352" xr:uid="{00000000-0005-0000-0000-000061010000}"/>
    <cellStyle name="Standard_9912(4)" xfId="353" xr:uid="{00000000-0005-0000-0000-000062010000}"/>
    <cellStyle name="Style 1" xfId="354" xr:uid="{00000000-0005-0000-0000-000063010000}"/>
    <cellStyle name="style1" xfId="355" xr:uid="{00000000-0005-0000-0000-000064010000}"/>
    <cellStyle name="SubHeading" xfId="356" xr:uid="{00000000-0005-0000-0000-000065010000}"/>
    <cellStyle name="Subtotal" xfId="357" xr:uid="{00000000-0005-0000-0000-000066010000}"/>
    <cellStyle name="TED STANDARD" xfId="358" xr:uid="{00000000-0005-0000-0000-000067010000}"/>
    <cellStyle name="Text Indent A" xfId="359" xr:uid="{00000000-0005-0000-0000-000068010000}"/>
    <cellStyle name="Text Indent B" xfId="360" xr:uid="{00000000-0005-0000-0000-000069010000}"/>
    <cellStyle name="Text Indent C" xfId="361" xr:uid="{00000000-0005-0000-0000-00006A010000}"/>
    <cellStyle name="Title 2" xfId="362" xr:uid="{00000000-0005-0000-0000-00006B010000}"/>
    <cellStyle name="Title 3" xfId="363" xr:uid="{00000000-0005-0000-0000-00006C010000}"/>
    <cellStyle name="Total 2" xfId="364" xr:uid="{00000000-0005-0000-0000-00006D010000}"/>
    <cellStyle name="Total 3" xfId="365" xr:uid="{00000000-0005-0000-0000-00006E010000}"/>
    <cellStyle name="Überschrift" xfId="366" xr:uid="{00000000-0005-0000-0000-00006F010000}"/>
    <cellStyle name="Überschrift 1" xfId="367" xr:uid="{00000000-0005-0000-0000-000070010000}"/>
    <cellStyle name="Überschrift 2" xfId="368" xr:uid="{00000000-0005-0000-0000-000071010000}"/>
    <cellStyle name="Überschrift 3" xfId="369" xr:uid="{00000000-0005-0000-0000-000072010000}"/>
    <cellStyle name="Überschrift 4" xfId="370" xr:uid="{00000000-0005-0000-0000-000073010000}"/>
    <cellStyle name="Überschrift_Abraham verbl. OR 31.12.2011" xfId="371" xr:uid="{00000000-0005-0000-0000-000074010000}"/>
    <cellStyle name="Valuta (0)" xfId="372" xr:uid="{00000000-0005-0000-0000-000075010000}"/>
    <cellStyle name="Verknüpfte Zelle" xfId="373" xr:uid="{00000000-0005-0000-0000-000076010000}"/>
    <cellStyle name="Warnender Text" xfId="374" xr:uid="{00000000-0005-0000-0000-000077010000}"/>
    <cellStyle name="Warning Text 2" xfId="375" xr:uid="{00000000-0005-0000-0000-000078010000}"/>
    <cellStyle name="Warning Text 3" xfId="376" xr:uid="{00000000-0005-0000-0000-000079010000}"/>
    <cellStyle name="wrap" xfId="377" xr:uid="{00000000-0005-0000-0000-00007A010000}"/>
    <cellStyle name="Wไhrung [0]_35ERI8T2gbIEMixb4v26icuOo" xfId="378" xr:uid="{00000000-0005-0000-0000-00007B010000}"/>
    <cellStyle name="Wไhrung_35ERI8T2gbIEMixb4v26icuOo" xfId="379" xr:uid="{00000000-0005-0000-0000-00007C010000}"/>
    <cellStyle name="Zelle überprüfen" xfId="380" xr:uid="{00000000-0005-0000-0000-00007D010000}"/>
    <cellStyle name="ｵﾒﾁ｡ﾒﾃ爼ﾗ靉ﾁ篦ｧﾋﾅﾒﾂﾁﾔｵﾔ" xfId="381" xr:uid="{00000000-0005-0000-0000-00007E010000}"/>
    <cellStyle name="การคำนวณ" xfId="391" xr:uid="{00000000-0005-0000-0000-000088010000}"/>
    <cellStyle name="ข้อความเตือน" xfId="392" xr:uid="{00000000-0005-0000-0000-000089010000}"/>
    <cellStyle name="ข้อความอธิบาย" xfId="393" xr:uid="{00000000-0005-0000-0000-00008A010000}"/>
    <cellStyle name="เครื่องหมายจุลภาค [0]_AP US" xfId="382" xr:uid="{00000000-0005-0000-0000-00007F010000}"/>
    <cellStyle name="เครื่องหมายจุลภาค_120010" xfId="383" xr:uid="{00000000-0005-0000-0000-000080010000}"/>
    <cellStyle name="เครื่องหมายสกุลเงิน [0]_AP US" xfId="384" xr:uid="{00000000-0005-0000-0000-000081010000}"/>
    <cellStyle name="เครื่องหมายสกุลเงิน_AP US" xfId="385" xr:uid="{00000000-0005-0000-0000-000082010000}"/>
    <cellStyle name="ชื่อเรื่อง" xfId="394" xr:uid="{00000000-0005-0000-0000-00008B010000}"/>
    <cellStyle name="เชื่อมโยงหลายมิติ" xfId="386" xr:uid="{00000000-0005-0000-0000-000083010000}"/>
    <cellStyle name="เซลล์ตรวจสอบ" xfId="387" xr:uid="{00000000-0005-0000-0000-000084010000}"/>
    <cellStyle name="เซลล์ที่มีการเชื่อมโยง" xfId="388" xr:uid="{00000000-0005-0000-0000-000085010000}"/>
    <cellStyle name="ณfน๔_NTCณ๘ป๙ (2)" xfId="395" xr:uid="{00000000-0005-0000-0000-00008C010000}"/>
    <cellStyle name="ดี" xfId="396" xr:uid="{00000000-0005-0000-0000-00008D010000}"/>
    <cellStyle name="ตามการเชื่อมโยงหลายมิติ" xfId="397" xr:uid="{00000000-0005-0000-0000-00008E010000}"/>
    <cellStyle name="น้บะภฒ_95" xfId="398" xr:uid="{00000000-0005-0000-0000-00008F010000}"/>
    <cellStyle name="ปกติ_01-Planing_&amp;_Booking" xfId="399" xr:uid="{00000000-0005-0000-0000-000090010000}"/>
    <cellStyle name="ป้อนค่า" xfId="400" xr:uid="{00000000-0005-0000-0000-000091010000}"/>
    <cellStyle name="ปานกลาง" xfId="401" xr:uid="{00000000-0005-0000-0000-000092010000}"/>
    <cellStyle name="ผลรวม" xfId="402" xr:uid="{00000000-0005-0000-0000-000093010000}"/>
    <cellStyle name="แย่" xfId="389" xr:uid="{00000000-0005-0000-0000-000086010000}"/>
    <cellStyle name="ฤ?ธถ [0]_95" xfId="403" xr:uid="{00000000-0005-0000-0000-000094010000}"/>
    <cellStyle name="ฤ?ธถ_95" xfId="404" xr:uid="{00000000-0005-0000-0000-000095010000}"/>
    <cellStyle name="ฤธถ [0]_95" xfId="405" xr:uid="{00000000-0005-0000-0000-000096010000}"/>
    <cellStyle name="ฤธถ_95" xfId="406" xr:uid="{00000000-0005-0000-0000-000097010000}"/>
    <cellStyle name="ลEญ [0]_laroux" xfId="407" xr:uid="{00000000-0005-0000-0000-000098010000}"/>
    <cellStyle name="ลEญ_laroux" xfId="408" xr:uid="{00000000-0005-0000-0000-000099010000}"/>
    <cellStyle name="ล๋ศญ [0]_95" xfId="409" xr:uid="{00000000-0005-0000-0000-00009A010000}"/>
    <cellStyle name="ล๋ศญ_95" xfId="410" xr:uid="{00000000-0005-0000-0000-00009B010000}"/>
    <cellStyle name="วฅมุ_4ฟ๙ฝวภ๛" xfId="411" xr:uid="{00000000-0005-0000-0000-00009C010000}"/>
    <cellStyle name="ส่วนที่ถูกเน้น1" xfId="412" xr:uid="{00000000-0005-0000-0000-00009D010000}"/>
    <cellStyle name="ส่วนที่ถูกเน้น2" xfId="413" xr:uid="{00000000-0005-0000-0000-00009E010000}"/>
    <cellStyle name="ส่วนที่ถูกเน้น3" xfId="414" xr:uid="{00000000-0005-0000-0000-00009F010000}"/>
    <cellStyle name="ส่วนที่ถูกเน้น4" xfId="415" xr:uid="{00000000-0005-0000-0000-0000A0010000}"/>
    <cellStyle name="ส่วนที่ถูกเน้น5" xfId="416" xr:uid="{00000000-0005-0000-0000-0000A1010000}"/>
    <cellStyle name="ส่วนที่ถูกเน้น6" xfId="417" xr:uid="{00000000-0005-0000-0000-0000A2010000}"/>
    <cellStyle name="แสดงผล" xfId="390" xr:uid="{00000000-0005-0000-0000-000087010000}"/>
    <cellStyle name="หมายเหตุ" xfId="418" xr:uid="{00000000-0005-0000-0000-0000A3010000}"/>
    <cellStyle name="หมายเหตุ 2" xfId="419" xr:uid="{00000000-0005-0000-0000-0000A4010000}"/>
    <cellStyle name="หัวเรื่อง 1" xfId="420" xr:uid="{00000000-0005-0000-0000-0000A5010000}"/>
    <cellStyle name="หัวเรื่อง 2" xfId="421" xr:uid="{00000000-0005-0000-0000-0000A6010000}"/>
    <cellStyle name="หัวเรื่อง 3" xfId="422" xr:uid="{00000000-0005-0000-0000-0000A7010000}"/>
    <cellStyle name="หัวเรื่อง 4" xfId="423" xr:uid="{00000000-0005-0000-0000-0000A8010000}"/>
    <cellStyle name="_x001d_๐&quot;_x000c_์๒_x000c_฿U_x0001_ญ_x0005_J_x000f__x0007__x0001__x0001_" xfId="424" xr:uid="{00000000-0005-0000-0000-0000A9010000}"/>
    <cellStyle name="_x001d_๐๏%$ฟ&amp;_x0017__x000b__x0008_ศ_x001c__x001d__x0007__x0001__x0001_" xfId="425" xr:uid="{00000000-0005-0000-0000-0000AA010000}"/>
    <cellStyle name="一般_0006(1)" xfId="426" xr:uid="{00000000-0005-0000-0000-0000AB010000}"/>
    <cellStyle name="千分位[0]_LC (2)" xfId="427" xr:uid="{00000000-0005-0000-0000-0000AC010000}"/>
    <cellStyle name="千分位_LC (2)" xfId="428" xr:uid="{00000000-0005-0000-0000-0000AD010000}"/>
    <cellStyle name="未定義" xfId="429" xr:uid="{00000000-0005-0000-0000-0000AE010000}"/>
    <cellStyle name="桁区切り [0.00]_part price" xfId="430" xr:uid="{00000000-0005-0000-0000-0000AF010000}"/>
    <cellStyle name="桁区切り_part price" xfId="431" xr:uid="{00000000-0005-0000-0000-0000B0010000}"/>
    <cellStyle name="標準_05_AR862為替評価替え確認リスト印刷_帳票レイアウト" xfId="432" xr:uid="{00000000-0005-0000-0000-0000B1010000}"/>
    <cellStyle name="爼ﾗ靉ﾁ篦ｧﾋﾅﾒﾂﾁﾔｵﾔ" xfId="433" xr:uid="{00000000-0005-0000-0000-0000B2010000}"/>
    <cellStyle name="貨幣 [0]_liz-ss" xfId="434" xr:uid="{00000000-0005-0000-0000-0000B3010000}"/>
    <cellStyle name="貨幣[0]_LC (2)" xfId="435" xr:uid="{00000000-0005-0000-0000-0000B4010000}"/>
    <cellStyle name="貨幣_LC (2)" xfId="436" xr:uid="{00000000-0005-0000-0000-0000B5010000}"/>
    <cellStyle name="通貨 [0.00]_part price" xfId="437" xr:uid="{00000000-0005-0000-0000-0000B6010000}"/>
    <cellStyle name="通貨_part price" xfId="438" xr:uid="{00000000-0005-0000-0000-0000B7010000}"/>
  </cellStyles>
  <dxfs count="0"/>
  <tableStyles count="0" defaultTableStyle="TableStyleMedium9" defaultPivotStyle="PivotStyleLight16"/>
  <colors>
    <mruColors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F4A5-656B-4DD9-8378-74EABF8306FD}">
  <sheetPr>
    <pageSetUpPr fitToPage="1"/>
  </sheetPr>
  <dimension ref="A1:J165"/>
  <sheetViews>
    <sheetView tabSelected="1" view="pageBreakPreview" zoomScaleNormal="86" zoomScaleSheetLayoutView="100" workbookViewId="0"/>
  </sheetViews>
  <sheetFormatPr defaultColWidth="9.1796875" defaultRowHeight="14"/>
  <cols>
    <col min="1" max="1" width="39.453125" style="15" customWidth="1"/>
    <col min="2" max="2" width="6.453125" style="12" customWidth="1"/>
    <col min="3" max="3" width="1.08984375" style="11" customWidth="1"/>
    <col min="4" max="4" width="13.6328125" style="1" customWidth="1"/>
    <col min="5" max="5" width="1.08984375" style="1" customWidth="1"/>
    <col min="6" max="6" width="13.6328125" style="1" customWidth="1"/>
    <col min="7" max="7" width="1.08984375" style="1" customWidth="1"/>
    <col min="8" max="8" width="13.6328125" style="1" customWidth="1"/>
    <col min="9" max="9" width="1.08984375" style="1" customWidth="1"/>
    <col min="10" max="10" width="13.6328125" style="1" customWidth="1"/>
    <col min="11" max="16384" width="9.1796875" style="11"/>
  </cols>
  <sheetData>
    <row r="1" spans="1:10" ht="20.25" customHeight="1">
      <c r="A1" s="9" t="s">
        <v>58</v>
      </c>
      <c r="B1" s="9"/>
      <c r="C1" s="10"/>
      <c r="D1" s="11"/>
      <c r="E1" s="11"/>
      <c r="F1" s="11"/>
      <c r="G1" s="131"/>
      <c r="H1" s="131"/>
      <c r="I1" s="131"/>
      <c r="J1" s="131"/>
    </row>
    <row r="2" spans="1:10" ht="20.25" customHeight="1">
      <c r="A2" s="132" t="s">
        <v>89</v>
      </c>
    </row>
    <row r="3" spans="1:10" ht="20.25" customHeight="1">
      <c r="A3" s="13"/>
    </row>
    <row r="4" spans="1:10" ht="20.25" customHeight="1">
      <c r="A4" s="13"/>
      <c r="D4" s="204" t="s">
        <v>3</v>
      </c>
      <c r="E4" s="204"/>
      <c r="F4" s="204"/>
      <c r="G4" s="14"/>
      <c r="H4" s="204" t="s">
        <v>137</v>
      </c>
      <c r="I4" s="204"/>
      <c r="J4" s="204"/>
    </row>
    <row r="5" spans="1:10" ht="20.25" customHeight="1">
      <c r="C5" s="133"/>
      <c r="D5" s="204" t="s">
        <v>52</v>
      </c>
      <c r="E5" s="204"/>
      <c r="F5" s="204"/>
      <c r="G5" s="14"/>
      <c r="H5" s="204" t="s">
        <v>52</v>
      </c>
      <c r="I5" s="204"/>
      <c r="J5" s="204"/>
    </row>
    <row r="6" spans="1:10" ht="20.25" customHeight="1">
      <c r="C6" s="133"/>
      <c r="D6" s="134" t="s">
        <v>303</v>
      </c>
      <c r="E6" s="135"/>
      <c r="F6" s="135" t="s">
        <v>34</v>
      </c>
      <c r="G6" s="16"/>
      <c r="H6" s="134" t="s">
        <v>303</v>
      </c>
      <c r="I6" s="136"/>
      <c r="J6" s="135" t="s">
        <v>34</v>
      </c>
    </row>
    <row r="7" spans="1:10" ht="20.25" customHeight="1">
      <c r="A7" s="17" t="s">
        <v>15</v>
      </c>
      <c r="B7" s="12" t="s">
        <v>28</v>
      </c>
      <c r="C7" s="18"/>
      <c r="D7" s="18">
        <v>2026</v>
      </c>
      <c r="E7" s="18"/>
      <c r="F7" s="18">
        <v>2025</v>
      </c>
      <c r="G7" s="18"/>
      <c r="H7" s="18">
        <v>2026</v>
      </c>
      <c r="I7" s="18"/>
      <c r="J7" s="18">
        <v>2025</v>
      </c>
    </row>
    <row r="8" spans="1:10" ht="20.25" customHeight="1">
      <c r="A8" s="17"/>
      <c r="C8" s="18"/>
      <c r="D8" s="18" t="s">
        <v>153</v>
      </c>
      <c r="E8" s="18"/>
      <c r="F8" s="18"/>
      <c r="G8" s="18"/>
      <c r="H8" s="18" t="s">
        <v>153</v>
      </c>
      <c r="I8" s="18"/>
      <c r="J8" s="18"/>
    </row>
    <row r="9" spans="1:10" ht="20.25" customHeight="1">
      <c r="A9" s="17"/>
      <c r="C9" s="12"/>
      <c r="D9" s="205" t="s">
        <v>33</v>
      </c>
      <c r="E9" s="205"/>
      <c r="F9" s="205"/>
      <c r="G9" s="205"/>
      <c r="H9" s="205"/>
      <c r="I9" s="205"/>
      <c r="J9" s="205"/>
    </row>
    <row r="10" spans="1:10" ht="20.25" customHeight="1">
      <c r="A10" s="20" t="s">
        <v>16</v>
      </c>
      <c r="C10" s="137"/>
      <c r="D10" s="138"/>
      <c r="E10" s="138"/>
      <c r="F10" s="138"/>
    </row>
    <row r="11" spans="1:10" ht="20.25" customHeight="1">
      <c r="A11" s="15" t="s">
        <v>0</v>
      </c>
      <c r="B11" s="21">
        <v>8</v>
      </c>
      <c r="C11" s="139"/>
      <c r="D11" s="1">
        <v>43259798</v>
      </c>
      <c r="E11" s="140"/>
      <c r="F11" s="1">
        <v>53207146</v>
      </c>
      <c r="H11" s="1">
        <v>22352410</v>
      </c>
      <c r="J11" s="1">
        <v>24427430</v>
      </c>
    </row>
    <row r="12" spans="1:10" ht="20.25" customHeight="1">
      <c r="A12" s="15" t="s">
        <v>1</v>
      </c>
      <c r="B12" s="21"/>
      <c r="C12" s="139"/>
      <c r="D12" s="1">
        <v>294426</v>
      </c>
      <c r="E12" s="140"/>
      <c r="F12" s="1">
        <v>353577</v>
      </c>
      <c r="H12" s="1">
        <v>0</v>
      </c>
      <c r="J12" s="1">
        <v>0</v>
      </c>
    </row>
    <row r="13" spans="1:10" ht="20.25" customHeight="1">
      <c r="A13" s="15" t="s">
        <v>43</v>
      </c>
      <c r="B13" s="12" t="s">
        <v>311</v>
      </c>
      <c r="C13" s="139"/>
      <c r="D13" s="1">
        <v>4948084</v>
      </c>
      <c r="E13" s="140"/>
      <c r="F13" s="1">
        <v>5241391</v>
      </c>
      <c r="H13" s="1">
        <v>152559</v>
      </c>
      <c r="J13" s="1">
        <v>183217</v>
      </c>
    </row>
    <row r="14" spans="1:10" ht="20.25" customHeight="1">
      <c r="A14" s="15" t="s">
        <v>113</v>
      </c>
      <c r="B14" s="12" t="s">
        <v>311</v>
      </c>
      <c r="C14" s="139"/>
      <c r="D14" s="1">
        <v>19940851</v>
      </c>
      <c r="E14" s="140"/>
      <c r="F14" s="1">
        <v>19386264</v>
      </c>
      <c r="H14" s="1">
        <v>12234920</v>
      </c>
      <c r="J14" s="1">
        <v>12778069</v>
      </c>
    </row>
    <row r="15" spans="1:10" ht="20.25" customHeight="1">
      <c r="A15" s="15" t="s">
        <v>107</v>
      </c>
      <c r="B15" s="12">
        <v>3</v>
      </c>
      <c r="C15" s="139"/>
      <c r="D15" s="1">
        <v>0</v>
      </c>
      <c r="E15" s="140"/>
      <c r="F15" s="1">
        <v>0</v>
      </c>
      <c r="H15" s="1">
        <v>1300000</v>
      </c>
      <c r="J15" s="1">
        <v>5626004</v>
      </c>
    </row>
    <row r="16" spans="1:10" ht="20.25" customHeight="1">
      <c r="A16" s="15" t="s">
        <v>11</v>
      </c>
      <c r="C16" s="139"/>
      <c r="D16" s="1">
        <v>68562327</v>
      </c>
      <c r="E16" s="140"/>
      <c r="F16" s="1">
        <v>74143469</v>
      </c>
      <c r="H16" s="1">
        <v>25024427</v>
      </c>
      <c r="J16" s="1">
        <v>24586048</v>
      </c>
    </row>
    <row r="17" spans="1:10" ht="20.25" customHeight="1">
      <c r="A17" s="15" t="s">
        <v>161</v>
      </c>
      <c r="B17" s="12" t="s">
        <v>328</v>
      </c>
      <c r="C17" s="139"/>
      <c r="D17" s="3">
        <v>99761</v>
      </c>
      <c r="E17" s="140"/>
      <c r="F17" s="3">
        <v>1286</v>
      </c>
      <c r="H17" s="3">
        <v>0</v>
      </c>
      <c r="J17" s="1">
        <v>0</v>
      </c>
    </row>
    <row r="18" spans="1:10" ht="20.25" customHeight="1">
      <c r="A18" s="15" t="s">
        <v>4</v>
      </c>
      <c r="C18" s="139"/>
      <c r="D18" s="2">
        <v>202661</v>
      </c>
      <c r="E18" s="140"/>
      <c r="F18" s="2">
        <v>224322</v>
      </c>
      <c r="H18" s="2">
        <v>99142</v>
      </c>
      <c r="J18" s="2">
        <v>108017</v>
      </c>
    </row>
    <row r="19" spans="1:10" ht="20.25" customHeight="1">
      <c r="A19" s="13" t="s">
        <v>17</v>
      </c>
      <c r="C19" s="141"/>
      <c r="D19" s="119">
        <f>SUM(D11:D18)</f>
        <v>137307908</v>
      </c>
      <c r="E19" s="140"/>
      <c r="F19" s="119">
        <f>SUM(F11:F18)</f>
        <v>152557455</v>
      </c>
      <c r="G19" s="14"/>
      <c r="H19" s="119">
        <f>SUM(H11:H18)</f>
        <v>61163458</v>
      </c>
      <c r="I19" s="14"/>
      <c r="J19" s="119">
        <f>SUM(J11:J18)</f>
        <v>67708785</v>
      </c>
    </row>
    <row r="20" spans="1:10" ht="20.25" customHeight="1">
      <c r="C20" s="139"/>
      <c r="D20" s="140"/>
      <c r="E20" s="140"/>
      <c r="F20" s="140"/>
    </row>
    <row r="21" spans="1:10" ht="20.25" customHeight="1">
      <c r="A21" s="20" t="s">
        <v>18</v>
      </c>
      <c r="C21" s="139"/>
      <c r="D21" s="140"/>
      <c r="E21" s="140"/>
      <c r="F21" s="140"/>
    </row>
    <row r="22" spans="1:10" ht="20.25" customHeight="1">
      <c r="A22" s="15" t="s">
        <v>67</v>
      </c>
      <c r="B22" s="21">
        <v>5</v>
      </c>
      <c r="C22" s="139"/>
      <c r="D22" s="1">
        <v>0</v>
      </c>
      <c r="E22" s="140"/>
      <c r="F22" s="1">
        <v>0</v>
      </c>
      <c r="H22" s="1">
        <v>286238380</v>
      </c>
      <c r="J22" s="22">
        <v>282549375</v>
      </c>
    </row>
    <row r="23" spans="1:10" ht="20.25" customHeight="1">
      <c r="A23" s="15" t="s">
        <v>198</v>
      </c>
      <c r="B23" s="21">
        <v>5</v>
      </c>
      <c r="C23" s="139"/>
      <c r="D23" s="1">
        <v>9043719</v>
      </c>
      <c r="E23" s="140"/>
      <c r="F23" s="1">
        <v>9083633</v>
      </c>
      <c r="H23" s="3">
        <v>0</v>
      </c>
      <c r="J23" s="22">
        <v>0</v>
      </c>
    </row>
    <row r="24" spans="1:10" ht="20.25" customHeight="1">
      <c r="A24" s="15" t="s">
        <v>199</v>
      </c>
      <c r="B24" s="21">
        <v>5</v>
      </c>
      <c r="C24" s="139"/>
      <c r="D24" s="1">
        <v>6296972</v>
      </c>
      <c r="E24" s="140"/>
      <c r="F24" s="1">
        <v>6203883</v>
      </c>
      <c r="H24" s="3">
        <v>0</v>
      </c>
      <c r="J24" s="22">
        <v>0</v>
      </c>
    </row>
    <row r="25" spans="1:10" ht="20.25" customHeight="1">
      <c r="A25" s="15" t="s">
        <v>200</v>
      </c>
      <c r="B25" s="21" t="s">
        <v>329</v>
      </c>
      <c r="C25" s="139"/>
      <c r="D25" s="1">
        <v>2703506</v>
      </c>
      <c r="E25" s="140"/>
      <c r="F25" s="1">
        <v>2704842</v>
      </c>
      <c r="H25" s="1">
        <v>1898278</v>
      </c>
      <c r="J25" s="22">
        <v>1916133</v>
      </c>
    </row>
    <row r="26" spans="1:10" ht="20.25" customHeight="1">
      <c r="A26" s="15" t="s">
        <v>254</v>
      </c>
      <c r="B26" s="21">
        <v>14</v>
      </c>
      <c r="C26" s="139"/>
      <c r="D26" s="1">
        <v>791520</v>
      </c>
      <c r="E26" s="140"/>
      <c r="F26" s="1">
        <v>796562</v>
      </c>
      <c r="H26" s="3">
        <v>0</v>
      </c>
      <c r="J26" s="22">
        <v>0</v>
      </c>
    </row>
    <row r="27" spans="1:10" ht="20.25" customHeight="1">
      <c r="A27" s="15" t="s">
        <v>112</v>
      </c>
      <c r="B27" s="21">
        <v>3</v>
      </c>
      <c r="C27" s="139"/>
      <c r="D27" s="1">
        <v>1437714</v>
      </c>
      <c r="E27" s="140"/>
      <c r="F27" s="1">
        <v>1286370</v>
      </c>
      <c r="H27" s="3">
        <v>0</v>
      </c>
      <c r="J27" s="22">
        <v>0</v>
      </c>
    </row>
    <row r="28" spans="1:10" ht="20.25" customHeight="1">
      <c r="A28" s="15" t="s">
        <v>96</v>
      </c>
      <c r="B28" s="21"/>
      <c r="C28" s="139"/>
      <c r="D28" s="1">
        <v>61429554</v>
      </c>
      <c r="E28" s="140"/>
      <c r="F28" s="1">
        <v>59906784</v>
      </c>
      <c r="H28" s="3">
        <v>0</v>
      </c>
      <c r="J28" s="22">
        <v>0</v>
      </c>
    </row>
    <row r="29" spans="1:10" ht="20.25" customHeight="1">
      <c r="A29" s="15" t="s">
        <v>44</v>
      </c>
      <c r="B29" s="12">
        <v>6</v>
      </c>
      <c r="C29" s="139"/>
      <c r="D29" s="1">
        <v>223107421</v>
      </c>
      <c r="E29" s="140"/>
      <c r="F29" s="1">
        <v>223118540</v>
      </c>
      <c r="H29" s="1">
        <v>49277175</v>
      </c>
      <c r="J29" s="22">
        <v>49359017</v>
      </c>
    </row>
    <row r="30" spans="1:10" ht="20.25" customHeight="1">
      <c r="A30" s="15" t="s">
        <v>149</v>
      </c>
      <c r="B30" s="12">
        <v>7</v>
      </c>
      <c r="C30" s="139"/>
      <c r="D30" s="1">
        <v>104156162</v>
      </c>
      <c r="E30" s="140"/>
      <c r="F30" s="1">
        <v>102378814</v>
      </c>
      <c r="G30" s="140"/>
      <c r="H30" s="1">
        <v>53573608</v>
      </c>
      <c r="I30" s="140"/>
      <c r="J30" s="22">
        <v>53070499</v>
      </c>
    </row>
    <row r="31" spans="1:10" ht="20.25" customHeight="1">
      <c r="A31" s="15" t="s">
        <v>97</v>
      </c>
      <c r="C31" s="139"/>
      <c r="D31" s="1">
        <v>363655227</v>
      </c>
      <c r="E31" s="140"/>
      <c r="F31" s="1">
        <v>363655227</v>
      </c>
      <c r="G31" s="140"/>
      <c r="H31" s="3">
        <v>0</v>
      </c>
      <c r="I31" s="140"/>
      <c r="J31" s="22">
        <v>0</v>
      </c>
    </row>
    <row r="32" spans="1:10" ht="20.25" customHeight="1">
      <c r="A32" s="11" t="s">
        <v>154</v>
      </c>
      <c r="C32" s="139"/>
      <c r="D32" s="1">
        <v>54679491</v>
      </c>
      <c r="E32" s="140"/>
      <c r="F32" s="1">
        <v>54624949</v>
      </c>
      <c r="G32" s="140"/>
      <c r="H32" s="3">
        <v>2572573</v>
      </c>
      <c r="I32" s="140"/>
      <c r="J32" s="22">
        <v>2586365</v>
      </c>
    </row>
    <row r="33" spans="1:10" ht="20.25" customHeight="1">
      <c r="A33" s="15" t="s">
        <v>138</v>
      </c>
      <c r="C33" s="139"/>
      <c r="D33" s="1">
        <v>2208976</v>
      </c>
      <c r="E33" s="140"/>
      <c r="F33" s="1">
        <v>2182808</v>
      </c>
      <c r="H33" s="3">
        <v>1834591</v>
      </c>
      <c r="J33" s="22">
        <v>1801951</v>
      </c>
    </row>
    <row r="34" spans="1:10" ht="20.25" customHeight="1">
      <c r="A34" s="15" t="s">
        <v>2</v>
      </c>
      <c r="B34" s="21">
        <v>3</v>
      </c>
      <c r="C34" s="139"/>
      <c r="D34" s="2">
        <v>4340882</v>
      </c>
      <c r="E34" s="140"/>
      <c r="F34" s="2">
        <v>4313713</v>
      </c>
      <c r="H34" s="2">
        <v>1193000</v>
      </c>
      <c r="J34" s="23">
        <v>1183048</v>
      </c>
    </row>
    <row r="35" spans="1:10" ht="20.25" customHeight="1">
      <c r="A35" s="13" t="s">
        <v>19</v>
      </c>
      <c r="B35" s="21"/>
      <c r="C35" s="141"/>
      <c r="D35" s="119">
        <f>SUM(D22:D34)</f>
        <v>833851144</v>
      </c>
      <c r="E35" s="142"/>
      <c r="F35" s="119">
        <f>SUM(F22:F34)</f>
        <v>830256125</v>
      </c>
      <c r="G35" s="14"/>
      <c r="H35" s="119">
        <f>SUM(H22:H34)</f>
        <v>396587605</v>
      </c>
      <c r="I35" s="14"/>
      <c r="J35" s="119">
        <f>SUM(J22:J34)</f>
        <v>392466388</v>
      </c>
    </row>
    <row r="36" spans="1:10" ht="20.25" customHeight="1">
      <c r="C36" s="139"/>
      <c r="D36" s="140"/>
      <c r="E36" s="140"/>
      <c r="F36" s="140"/>
    </row>
    <row r="37" spans="1:10" ht="20.25" customHeight="1" thickBot="1">
      <c r="A37" s="13" t="s">
        <v>20</v>
      </c>
      <c r="C37" s="141"/>
      <c r="D37" s="118">
        <f>SUM(D19,D35)</f>
        <v>971159052</v>
      </c>
      <c r="E37" s="142"/>
      <c r="F37" s="118">
        <f>SUM(F19,F35)</f>
        <v>982813580</v>
      </c>
      <c r="H37" s="118">
        <f>SUM(H19,H35)</f>
        <v>457751063</v>
      </c>
      <c r="I37" s="14"/>
      <c r="J37" s="118">
        <f>SUM(J19,J35)</f>
        <v>460175173</v>
      </c>
    </row>
    <row r="38" spans="1:10" ht="20.25" customHeight="1" thickTop="1">
      <c r="C38" s="143"/>
    </row>
    <row r="39" spans="1:10" ht="20.25" customHeight="1">
      <c r="A39" s="9" t="s">
        <v>58</v>
      </c>
      <c r="B39" s="9"/>
      <c r="C39" s="10"/>
      <c r="D39" s="11"/>
      <c r="E39" s="11"/>
      <c r="F39" s="11"/>
      <c r="G39" s="131"/>
      <c r="H39" s="131"/>
      <c r="I39" s="131"/>
      <c r="J39" s="131"/>
    </row>
    <row r="40" spans="1:10" ht="20.25" customHeight="1">
      <c r="A40" s="132" t="s">
        <v>89</v>
      </c>
    </row>
    <row r="41" spans="1:10" ht="19.5" customHeight="1">
      <c r="A41" s="13"/>
    </row>
    <row r="42" spans="1:10" ht="20.25" customHeight="1">
      <c r="A42" s="13"/>
      <c r="D42" s="204" t="s">
        <v>3</v>
      </c>
      <c r="E42" s="204"/>
      <c r="F42" s="204"/>
      <c r="G42" s="14"/>
      <c r="H42" s="204" t="s">
        <v>137</v>
      </c>
      <c r="I42" s="204"/>
      <c r="J42" s="204"/>
    </row>
    <row r="43" spans="1:10" ht="20.25" customHeight="1">
      <c r="C43" s="133"/>
      <c r="D43" s="204" t="s">
        <v>52</v>
      </c>
      <c r="E43" s="204"/>
      <c r="F43" s="204"/>
      <c r="G43" s="14"/>
      <c r="H43" s="204" t="s">
        <v>52</v>
      </c>
      <c r="I43" s="204"/>
      <c r="J43" s="204"/>
    </row>
    <row r="44" spans="1:10" ht="20.25" customHeight="1">
      <c r="C44" s="133"/>
      <c r="D44" s="134" t="s">
        <v>303</v>
      </c>
      <c r="E44" s="135"/>
      <c r="F44" s="135" t="s">
        <v>34</v>
      </c>
      <c r="G44" s="16"/>
      <c r="H44" s="134" t="s">
        <v>303</v>
      </c>
      <c r="I44" s="136"/>
      <c r="J44" s="135" t="s">
        <v>34</v>
      </c>
    </row>
    <row r="45" spans="1:10" ht="20.25" customHeight="1">
      <c r="A45" s="17" t="s">
        <v>69</v>
      </c>
      <c r="B45" s="12" t="s">
        <v>28</v>
      </c>
      <c r="C45" s="18"/>
      <c r="D45" s="18">
        <v>2026</v>
      </c>
      <c r="E45" s="18"/>
      <c r="F45" s="18">
        <v>2025</v>
      </c>
      <c r="G45" s="18"/>
      <c r="H45" s="18">
        <v>2026</v>
      </c>
      <c r="I45" s="18"/>
      <c r="J45" s="18">
        <v>2025</v>
      </c>
    </row>
    <row r="46" spans="1:10" ht="20.25" customHeight="1">
      <c r="A46" s="17"/>
      <c r="C46" s="18"/>
      <c r="D46" s="18" t="s">
        <v>153</v>
      </c>
      <c r="E46" s="18"/>
      <c r="F46" s="18"/>
      <c r="G46" s="18"/>
      <c r="H46" s="18" t="s">
        <v>153</v>
      </c>
      <c r="I46" s="18"/>
      <c r="J46" s="18"/>
    </row>
    <row r="47" spans="1:10" ht="20.25" customHeight="1">
      <c r="A47" s="17"/>
      <c r="C47" s="12"/>
      <c r="D47" s="205" t="s">
        <v>33</v>
      </c>
      <c r="E47" s="205"/>
      <c r="F47" s="205"/>
      <c r="G47" s="205"/>
      <c r="H47" s="205"/>
      <c r="I47" s="205"/>
      <c r="J47" s="205"/>
    </row>
    <row r="48" spans="1:10" ht="20.25" customHeight="1">
      <c r="A48" s="20" t="s">
        <v>21</v>
      </c>
      <c r="C48" s="143"/>
    </row>
    <row r="49" spans="1:10" ht="20.25" customHeight="1">
      <c r="A49" s="15" t="s">
        <v>108</v>
      </c>
    </row>
    <row r="50" spans="1:10" ht="20.25" customHeight="1">
      <c r="A50" s="15" t="s">
        <v>102</v>
      </c>
      <c r="C50" s="143"/>
      <c r="D50" s="4">
        <v>17031684</v>
      </c>
      <c r="F50" s="1">
        <v>17934692</v>
      </c>
      <c r="H50" s="22">
        <v>0</v>
      </c>
      <c r="J50" s="22">
        <v>2000000</v>
      </c>
    </row>
    <row r="51" spans="1:10" ht="20.25" customHeight="1">
      <c r="A51" s="15" t="s">
        <v>5</v>
      </c>
      <c r="B51" s="12" t="s">
        <v>330</v>
      </c>
      <c r="C51" s="143"/>
      <c r="D51" s="4">
        <v>123606427</v>
      </c>
      <c r="F51" s="1">
        <v>134423697</v>
      </c>
      <c r="H51" s="1">
        <v>55055213</v>
      </c>
      <c r="J51" s="22">
        <v>55837259</v>
      </c>
    </row>
    <row r="52" spans="1:10" ht="20.25" customHeight="1">
      <c r="A52" s="15" t="s">
        <v>114</v>
      </c>
      <c r="B52" s="12" t="s">
        <v>330</v>
      </c>
      <c r="C52" s="143"/>
      <c r="D52" s="4">
        <v>30412956</v>
      </c>
      <c r="F52" s="1">
        <v>34677193</v>
      </c>
      <c r="H52" s="1">
        <v>17782013</v>
      </c>
      <c r="J52" s="22">
        <v>16450923</v>
      </c>
    </row>
    <row r="53" spans="1:10" ht="20.25" customHeight="1">
      <c r="A53" s="15" t="s">
        <v>236</v>
      </c>
      <c r="C53" s="143"/>
      <c r="D53" s="4">
        <v>757971</v>
      </c>
      <c r="F53" s="1">
        <v>712916</v>
      </c>
      <c r="H53" s="4">
        <v>0</v>
      </c>
      <c r="J53" s="22">
        <v>0</v>
      </c>
    </row>
    <row r="54" spans="1:10" ht="20.25" customHeight="1">
      <c r="A54" s="15" t="s">
        <v>252</v>
      </c>
      <c r="B54" s="12">
        <v>3</v>
      </c>
      <c r="C54" s="143"/>
      <c r="D54" s="4">
        <v>0</v>
      </c>
      <c r="F54" s="4">
        <v>0</v>
      </c>
      <c r="H54" s="4">
        <v>2500000</v>
      </c>
      <c r="J54" s="22">
        <v>2700000</v>
      </c>
    </row>
    <row r="55" spans="1:10" ht="20.25" customHeight="1">
      <c r="A55" s="15" t="s">
        <v>106</v>
      </c>
      <c r="B55" s="12" t="s">
        <v>331</v>
      </c>
      <c r="C55" s="143"/>
      <c r="D55" s="4">
        <v>43270491</v>
      </c>
      <c r="F55" s="1">
        <v>41889886</v>
      </c>
      <c r="H55" s="1">
        <v>24484832</v>
      </c>
      <c r="J55" s="22">
        <v>28518316</v>
      </c>
    </row>
    <row r="56" spans="1:10" ht="20.25" customHeight="1">
      <c r="A56" s="15" t="s">
        <v>185</v>
      </c>
      <c r="C56" s="143"/>
      <c r="D56" s="5"/>
      <c r="H56" s="4"/>
      <c r="J56" s="22"/>
    </row>
    <row r="57" spans="1:10" ht="20.25" customHeight="1">
      <c r="A57" s="15" t="s">
        <v>186</v>
      </c>
      <c r="B57" s="12">
        <v>14</v>
      </c>
      <c r="C57" s="139"/>
      <c r="D57" s="4">
        <v>2372774</v>
      </c>
      <c r="E57" s="140"/>
      <c r="F57" s="1">
        <v>4241338</v>
      </c>
      <c r="G57" s="140"/>
      <c r="H57" s="4">
        <v>0</v>
      </c>
      <c r="I57" s="140"/>
      <c r="J57" s="22">
        <v>0</v>
      </c>
    </row>
    <row r="58" spans="1:10" ht="20.25" customHeight="1">
      <c r="A58" s="15" t="s">
        <v>150</v>
      </c>
      <c r="B58" s="12">
        <v>3</v>
      </c>
      <c r="C58" s="139"/>
      <c r="D58" s="4">
        <v>12060563</v>
      </c>
      <c r="E58" s="140"/>
      <c r="F58" s="1">
        <v>11818983</v>
      </c>
      <c r="G58" s="140"/>
      <c r="H58" s="1">
        <v>7892740</v>
      </c>
      <c r="I58" s="140"/>
      <c r="J58" s="22">
        <v>7879515</v>
      </c>
    </row>
    <row r="59" spans="1:10" ht="20.25" customHeight="1">
      <c r="A59" s="15" t="s">
        <v>201</v>
      </c>
      <c r="C59" s="143"/>
      <c r="D59" s="4">
        <v>3818585</v>
      </c>
      <c r="F59" s="1">
        <v>2295737</v>
      </c>
      <c r="H59" s="1">
        <v>2112179</v>
      </c>
      <c r="J59" s="22">
        <v>1094874</v>
      </c>
    </row>
    <row r="60" spans="1:10" ht="20.25" customHeight="1">
      <c r="A60" s="15" t="s">
        <v>173</v>
      </c>
      <c r="B60" s="21">
        <v>14</v>
      </c>
      <c r="C60" s="143"/>
      <c r="D60" s="1">
        <v>2695</v>
      </c>
      <c r="F60" s="1">
        <v>37441</v>
      </c>
      <c r="H60" s="4">
        <v>0</v>
      </c>
      <c r="J60" s="22">
        <v>0</v>
      </c>
    </row>
    <row r="61" spans="1:10" ht="20.25" customHeight="1">
      <c r="A61" s="11" t="s">
        <v>6</v>
      </c>
      <c r="C61" s="143"/>
      <c r="D61" s="6">
        <v>2624746</v>
      </c>
      <c r="F61" s="2">
        <v>2547214</v>
      </c>
      <c r="H61" s="2">
        <v>457858</v>
      </c>
      <c r="J61" s="23">
        <v>502808</v>
      </c>
    </row>
    <row r="62" spans="1:10" ht="20.25" customHeight="1">
      <c r="A62" s="13" t="s">
        <v>22</v>
      </c>
      <c r="C62" s="144"/>
      <c r="D62" s="119">
        <f>SUM(D50:D61)</f>
        <v>235958892</v>
      </c>
      <c r="F62" s="119">
        <f>SUM(F50:F61)</f>
        <v>250579097</v>
      </c>
      <c r="G62" s="14"/>
      <c r="H62" s="119">
        <f>SUM(H50:H61)</f>
        <v>110284835</v>
      </c>
      <c r="I62" s="14"/>
      <c r="J62" s="119">
        <f>SUM(J50:J61)</f>
        <v>114983695</v>
      </c>
    </row>
    <row r="63" spans="1:10" ht="17" customHeight="1">
      <c r="A63" s="13"/>
      <c r="C63" s="144"/>
      <c r="D63" s="14"/>
      <c r="F63" s="14"/>
      <c r="G63" s="14"/>
      <c r="H63" s="14"/>
      <c r="I63" s="14"/>
      <c r="J63" s="14"/>
    </row>
    <row r="64" spans="1:10" ht="20.25" customHeight="1">
      <c r="A64" s="20" t="s">
        <v>23</v>
      </c>
      <c r="C64" s="143"/>
    </row>
    <row r="65" spans="1:10" ht="20.25" customHeight="1">
      <c r="A65" s="15" t="s">
        <v>98</v>
      </c>
      <c r="B65" s="21" t="s">
        <v>331</v>
      </c>
      <c r="C65" s="139"/>
      <c r="D65" s="4">
        <v>234432366</v>
      </c>
      <c r="E65" s="140"/>
      <c r="F65" s="4">
        <v>245688780</v>
      </c>
      <c r="G65" s="140"/>
      <c r="H65" s="4">
        <v>176794996</v>
      </c>
      <c r="I65" s="140"/>
      <c r="J65" s="4">
        <v>182754545</v>
      </c>
    </row>
    <row r="66" spans="1:10" ht="20.25" customHeight="1">
      <c r="A66" s="11" t="s">
        <v>109</v>
      </c>
      <c r="C66" s="139"/>
      <c r="E66" s="140"/>
      <c r="F66" s="4"/>
      <c r="G66" s="11"/>
      <c r="H66" s="11"/>
      <c r="I66" s="11"/>
      <c r="J66" s="4"/>
    </row>
    <row r="67" spans="1:10" ht="20.25" customHeight="1">
      <c r="A67" s="11" t="s">
        <v>102</v>
      </c>
      <c r="B67" s="12" t="s">
        <v>328</v>
      </c>
      <c r="C67" s="139"/>
      <c r="D67" s="4">
        <v>16472855</v>
      </c>
      <c r="E67" s="140"/>
      <c r="F67" s="4">
        <v>16515822</v>
      </c>
      <c r="G67" s="140"/>
      <c r="H67" s="4">
        <v>0</v>
      </c>
      <c r="I67" s="140"/>
      <c r="J67" s="4">
        <v>0</v>
      </c>
    </row>
    <row r="68" spans="1:10" ht="20.25" customHeight="1">
      <c r="A68" s="15" t="s">
        <v>235</v>
      </c>
      <c r="C68" s="139"/>
      <c r="D68" s="4">
        <v>24837</v>
      </c>
      <c r="E68" s="140"/>
      <c r="F68" s="4">
        <v>30912</v>
      </c>
      <c r="G68" s="140"/>
      <c r="H68" s="4">
        <v>0</v>
      </c>
      <c r="I68" s="140"/>
      <c r="J68" s="4">
        <v>0</v>
      </c>
    </row>
    <row r="69" spans="1:10" ht="20.25" customHeight="1">
      <c r="A69" s="11" t="s">
        <v>155</v>
      </c>
      <c r="B69" s="21">
        <v>3</v>
      </c>
      <c r="C69" s="139"/>
      <c r="D69" s="4">
        <v>106500543</v>
      </c>
      <c r="E69" s="140"/>
      <c r="F69" s="4">
        <v>104249865</v>
      </c>
      <c r="G69" s="140"/>
      <c r="H69" s="4">
        <v>49201137</v>
      </c>
      <c r="I69" s="140"/>
      <c r="J69" s="4">
        <v>48639552</v>
      </c>
    </row>
    <row r="70" spans="1:10" ht="20.25" customHeight="1">
      <c r="A70" s="15" t="s">
        <v>128</v>
      </c>
      <c r="B70" s="21"/>
      <c r="C70" s="139"/>
      <c r="D70" s="4">
        <v>9009251</v>
      </c>
      <c r="E70" s="140"/>
      <c r="F70" s="4">
        <v>8894807</v>
      </c>
      <c r="G70" s="140"/>
      <c r="H70" s="4">
        <v>4510666</v>
      </c>
      <c r="I70" s="140"/>
      <c r="J70" s="4">
        <v>4436612</v>
      </c>
    </row>
    <row r="71" spans="1:10" ht="20.25" customHeight="1">
      <c r="A71" s="15" t="s">
        <v>177</v>
      </c>
      <c r="B71" s="21"/>
      <c r="C71" s="139"/>
      <c r="D71" s="4">
        <v>2648034</v>
      </c>
      <c r="E71" s="140"/>
      <c r="F71" s="4">
        <v>2592115</v>
      </c>
      <c r="G71" s="140"/>
      <c r="H71" s="4">
        <v>224164</v>
      </c>
      <c r="I71" s="140"/>
      <c r="J71" s="4">
        <v>221989</v>
      </c>
    </row>
    <row r="72" spans="1:10" ht="20.25" customHeight="1">
      <c r="A72" s="15" t="s">
        <v>174</v>
      </c>
      <c r="B72" s="21"/>
      <c r="C72" s="139"/>
      <c r="D72" s="4">
        <v>1600478</v>
      </c>
      <c r="E72" s="140"/>
      <c r="F72" s="4">
        <v>1574680</v>
      </c>
      <c r="G72" s="140"/>
      <c r="H72" s="4">
        <v>0</v>
      </c>
      <c r="I72" s="140"/>
      <c r="J72" s="4">
        <v>0</v>
      </c>
    </row>
    <row r="73" spans="1:10" ht="20.25" customHeight="1">
      <c r="A73" s="11" t="s">
        <v>77</v>
      </c>
      <c r="B73" s="21">
        <v>14</v>
      </c>
      <c r="C73" s="139"/>
      <c r="D73" s="4">
        <v>4389937</v>
      </c>
      <c r="E73" s="140"/>
      <c r="F73" s="4">
        <v>4367073</v>
      </c>
      <c r="G73" s="140"/>
      <c r="H73" s="4">
        <v>4332336</v>
      </c>
      <c r="I73" s="140"/>
      <c r="J73" s="4">
        <v>4291763</v>
      </c>
    </row>
    <row r="74" spans="1:10" ht="20.25" customHeight="1">
      <c r="A74" s="11" t="s">
        <v>103</v>
      </c>
      <c r="B74" s="21"/>
      <c r="C74" s="139"/>
      <c r="D74" s="4">
        <v>16317514</v>
      </c>
      <c r="E74" s="140"/>
      <c r="F74" s="4">
        <v>16357364</v>
      </c>
      <c r="G74" s="140"/>
      <c r="H74" s="4">
        <v>0</v>
      </c>
      <c r="I74" s="140"/>
      <c r="J74" s="4">
        <v>0</v>
      </c>
    </row>
    <row r="75" spans="1:10" ht="20.25" customHeight="1">
      <c r="A75" s="15" t="s">
        <v>99</v>
      </c>
      <c r="B75" s="21"/>
      <c r="C75" s="139"/>
      <c r="D75" s="6">
        <v>443960</v>
      </c>
      <c r="E75" s="140"/>
      <c r="F75" s="4">
        <v>418690</v>
      </c>
      <c r="G75" s="140"/>
      <c r="H75" s="4">
        <v>0</v>
      </c>
      <c r="I75" s="140"/>
      <c r="J75" s="4">
        <v>0</v>
      </c>
    </row>
    <row r="76" spans="1:10" ht="20.25" customHeight="1">
      <c r="A76" s="13" t="s">
        <v>24</v>
      </c>
      <c r="C76" s="144"/>
      <c r="D76" s="145">
        <f>SUM(D65:D75)</f>
        <v>391839775</v>
      </c>
      <c r="E76" s="14"/>
      <c r="F76" s="145">
        <f>SUM(F65:F75)</f>
        <v>400690108</v>
      </c>
      <c r="G76" s="14"/>
      <c r="H76" s="145">
        <f>SUM(H65:H75)</f>
        <v>235063299</v>
      </c>
      <c r="I76" s="14"/>
      <c r="J76" s="145">
        <f>SUM(J65:J75)</f>
        <v>240344461</v>
      </c>
    </row>
    <row r="77" spans="1:10" ht="17" customHeight="1">
      <c r="A77" s="13"/>
      <c r="C77" s="144"/>
      <c r="F77" s="14"/>
      <c r="G77" s="14"/>
      <c r="I77" s="14"/>
      <c r="J77" s="14"/>
    </row>
    <row r="78" spans="1:10" ht="20.25" customHeight="1">
      <c r="A78" s="13" t="s">
        <v>25</v>
      </c>
      <c r="C78" s="144"/>
      <c r="D78" s="119">
        <f>SUM(D62,D76)</f>
        <v>627798667</v>
      </c>
      <c r="F78" s="119">
        <f>SUM(F62,F76)</f>
        <v>651269205</v>
      </c>
      <c r="G78" s="14"/>
      <c r="H78" s="119">
        <f>SUM(H62,H76)</f>
        <v>345348134</v>
      </c>
      <c r="I78" s="14"/>
      <c r="J78" s="119">
        <f>SUM(J62,J76)</f>
        <v>355328156</v>
      </c>
    </row>
    <row r="79" spans="1:10" ht="20.25" customHeight="1">
      <c r="A79" s="13"/>
      <c r="C79" s="143"/>
    </row>
    <row r="80" spans="1:10" ht="20.25" customHeight="1">
      <c r="A80" s="9" t="s">
        <v>58</v>
      </c>
      <c r="B80" s="9"/>
      <c r="C80" s="10"/>
      <c r="D80" s="11"/>
      <c r="E80" s="11"/>
      <c r="F80" s="11"/>
      <c r="G80" s="131"/>
      <c r="H80" s="131"/>
      <c r="I80" s="131"/>
      <c r="J80" s="131"/>
    </row>
    <row r="81" spans="1:10" ht="20.25" customHeight="1">
      <c r="A81" s="132" t="s">
        <v>89</v>
      </c>
    </row>
    <row r="82" spans="1:10" ht="20.25" customHeight="1">
      <c r="A82" s="13"/>
    </row>
    <row r="83" spans="1:10" ht="20.25" customHeight="1">
      <c r="A83" s="13"/>
      <c r="D83" s="204" t="s">
        <v>3</v>
      </c>
      <c r="E83" s="204"/>
      <c r="F83" s="204"/>
      <c r="G83" s="14"/>
      <c r="H83" s="204" t="s">
        <v>137</v>
      </c>
      <c r="I83" s="204"/>
      <c r="J83" s="204"/>
    </row>
    <row r="84" spans="1:10" ht="20.25" customHeight="1">
      <c r="C84" s="133"/>
      <c r="D84" s="204" t="s">
        <v>52</v>
      </c>
      <c r="E84" s="204"/>
      <c r="F84" s="204"/>
      <c r="G84" s="14"/>
      <c r="H84" s="204" t="s">
        <v>52</v>
      </c>
      <c r="I84" s="204"/>
      <c r="J84" s="204"/>
    </row>
    <row r="85" spans="1:10" ht="20.25" customHeight="1">
      <c r="C85" s="133"/>
      <c r="D85" s="134" t="s">
        <v>303</v>
      </c>
      <c r="E85" s="135"/>
      <c r="F85" s="135" t="s">
        <v>34</v>
      </c>
      <c r="G85" s="16"/>
      <c r="H85" s="134" t="s">
        <v>303</v>
      </c>
      <c r="I85" s="136"/>
      <c r="J85" s="135" t="s">
        <v>34</v>
      </c>
    </row>
    <row r="86" spans="1:10" ht="20.25" customHeight="1">
      <c r="A86" s="17" t="s">
        <v>104</v>
      </c>
      <c r="B86" s="12" t="s">
        <v>28</v>
      </c>
      <c r="C86" s="18"/>
      <c r="D86" s="18">
        <v>2026</v>
      </c>
      <c r="E86" s="18"/>
      <c r="F86" s="18">
        <v>2025</v>
      </c>
      <c r="G86" s="18"/>
      <c r="H86" s="18">
        <v>2026</v>
      </c>
      <c r="I86" s="18"/>
      <c r="J86" s="18">
        <v>2025</v>
      </c>
    </row>
    <row r="87" spans="1:10" ht="20.25" customHeight="1">
      <c r="A87" s="17"/>
      <c r="C87" s="18"/>
      <c r="D87" s="18" t="s">
        <v>153</v>
      </c>
      <c r="E87" s="18"/>
      <c r="F87" s="18"/>
      <c r="G87" s="18"/>
      <c r="H87" s="18" t="s">
        <v>153</v>
      </c>
      <c r="I87" s="18"/>
      <c r="J87" s="18"/>
    </row>
    <row r="88" spans="1:10" ht="20.25" customHeight="1">
      <c r="A88" s="17"/>
      <c r="C88" s="12"/>
      <c r="D88" s="205" t="s">
        <v>33</v>
      </c>
      <c r="E88" s="205"/>
      <c r="F88" s="205"/>
      <c r="G88" s="205"/>
      <c r="H88" s="205"/>
      <c r="I88" s="205"/>
      <c r="J88" s="205"/>
    </row>
    <row r="89" spans="1:10" ht="20.25" customHeight="1">
      <c r="A89" s="20" t="s">
        <v>68</v>
      </c>
      <c r="C89" s="143"/>
    </row>
    <row r="90" spans="1:10" ht="20.25" customHeight="1">
      <c r="A90" s="15" t="s">
        <v>7</v>
      </c>
      <c r="B90" s="21"/>
      <c r="C90" s="143"/>
    </row>
    <row r="91" spans="1:10" ht="20.25" customHeight="1">
      <c r="A91" s="15" t="s">
        <v>45</v>
      </c>
      <c r="B91" s="21"/>
      <c r="C91" s="143"/>
    </row>
    <row r="92" spans="1:10" ht="20.25" customHeight="1">
      <c r="A92" s="10" t="s">
        <v>146</v>
      </c>
      <c r="B92" s="21"/>
      <c r="C92" s="143"/>
    </row>
    <row r="93" spans="1:10" ht="20.25" customHeight="1" thickBot="1">
      <c r="A93" s="10" t="s">
        <v>147</v>
      </c>
      <c r="B93" s="21"/>
      <c r="C93" s="143"/>
      <c r="D93" s="146">
        <v>8986296</v>
      </c>
      <c r="F93" s="146">
        <v>8986296</v>
      </c>
      <c r="H93" s="146">
        <v>8986296</v>
      </c>
      <c r="J93" s="146">
        <v>8986296</v>
      </c>
    </row>
    <row r="94" spans="1:10" ht="20.25" customHeight="1" thickTop="1">
      <c r="A94" s="147" t="s">
        <v>46</v>
      </c>
      <c r="B94" s="21"/>
      <c r="C94" s="143"/>
    </row>
    <row r="95" spans="1:10" ht="20.25" customHeight="1">
      <c r="A95" s="10" t="s">
        <v>148</v>
      </c>
      <c r="B95" s="21"/>
      <c r="C95" s="143"/>
    </row>
    <row r="96" spans="1:10" ht="20.25" customHeight="1">
      <c r="A96" s="10" t="s">
        <v>147</v>
      </c>
      <c r="B96" s="21"/>
      <c r="C96" s="143"/>
      <c r="D96" s="1">
        <v>8983101</v>
      </c>
      <c r="F96" s="1">
        <v>8983101</v>
      </c>
      <c r="H96" s="1">
        <v>8983101</v>
      </c>
      <c r="J96" s="1">
        <v>8983101</v>
      </c>
    </row>
    <row r="97" spans="1:10" ht="20.25" customHeight="1">
      <c r="A97" s="15" t="s">
        <v>64</v>
      </c>
      <c r="B97" s="21"/>
      <c r="C97" s="143"/>
    </row>
    <row r="98" spans="1:10" ht="20.25" customHeight="1">
      <c r="A98" s="15" t="s">
        <v>65</v>
      </c>
      <c r="B98" s="21"/>
      <c r="C98" s="143"/>
      <c r="D98" s="1">
        <v>1684317</v>
      </c>
      <c r="F98" s="1">
        <v>1684317</v>
      </c>
      <c r="H98" s="1">
        <v>1684317</v>
      </c>
      <c r="J98" s="1">
        <v>1684317</v>
      </c>
    </row>
    <row r="99" spans="1:10" ht="20.25" customHeight="1">
      <c r="A99" s="15" t="s">
        <v>202</v>
      </c>
      <c r="B99" s="21"/>
      <c r="C99" s="1"/>
      <c r="E99" s="4"/>
    </row>
    <row r="100" spans="1:10" ht="20.25" customHeight="1">
      <c r="A100" s="15" t="s">
        <v>240</v>
      </c>
      <c r="B100" s="21"/>
      <c r="C100" s="1"/>
      <c r="D100" s="1">
        <v>294547</v>
      </c>
      <c r="E100" s="4"/>
      <c r="F100" s="1">
        <v>294547</v>
      </c>
      <c r="G100" s="4"/>
      <c r="H100" s="24">
        <v>0</v>
      </c>
      <c r="I100" s="4"/>
      <c r="J100" s="22">
        <v>0</v>
      </c>
    </row>
    <row r="101" spans="1:10" ht="20.25" customHeight="1">
      <c r="A101" s="15" t="s">
        <v>42</v>
      </c>
      <c r="B101" s="21"/>
      <c r="C101" s="143"/>
      <c r="D101" s="25"/>
    </row>
    <row r="102" spans="1:10" ht="20.25" customHeight="1">
      <c r="A102" s="15" t="s">
        <v>48</v>
      </c>
      <c r="B102" s="21"/>
      <c r="C102" s="143"/>
    </row>
    <row r="103" spans="1:10" ht="20.25" customHeight="1">
      <c r="A103" s="15" t="s">
        <v>110</v>
      </c>
      <c r="B103" s="21"/>
      <c r="C103" s="143"/>
      <c r="D103" s="1">
        <v>900000</v>
      </c>
      <c r="F103" s="1">
        <v>900000</v>
      </c>
      <c r="H103" s="1">
        <v>900000</v>
      </c>
      <c r="J103" s="1">
        <v>900000</v>
      </c>
    </row>
    <row r="104" spans="1:10" ht="20.25" customHeight="1">
      <c r="A104" s="15" t="s">
        <v>250</v>
      </c>
      <c r="B104" s="21"/>
      <c r="C104" s="143"/>
      <c r="D104" s="1">
        <v>3359471</v>
      </c>
      <c r="F104" s="1">
        <v>3359471</v>
      </c>
      <c r="H104" s="1">
        <v>3359471</v>
      </c>
      <c r="J104" s="1">
        <v>3359471</v>
      </c>
    </row>
    <row r="105" spans="1:10" ht="20.25" customHeight="1">
      <c r="A105" s="15" t="s">
        <v>47</v>
      </c>
      <c r="C105" s="143"/>
      <c r="D105" s="1">
        <v>126694325</v>
      </c>
      <c r="F105" s="1">
        <v>117576503</v>
      </c>
      <c r="H105" s="1">
        <v>90524663</v>
      </c>
      <c r="J105" s="1">
        <v>82954467</v>
      </c>
    </row>
    <row r="106" spans="1:10" ht="20.25" customHeight="1">
      <c r="A106" s="15" t="s">
        <v>249</v>
      </c>
      <c r="B106" s="12" t="s">
        <v>332</v>
      </c>
      <c r="C106" s="143"/>
      <c r="D106" s="1">
        <v>-3359471</v>
      </c>
      <c r="F106" s="1">
        <v>-3359471</v>
      </c>
      <c r="H106" s="1">
        <v>-3359471</v>
      </c>
      <c r="J106" s="1">
        <v>-3359471</v>
      </c>
    </row>
    <row r="107" spans="1:10" ht="20.25" customHeight="1">
      <c r="A107" s="15" t="s">
        <v>156</v>
      </c>
      <c r="C107" s="143"/>
      <c r="D107" s="1">
        <v>9955000</v>
      </c>
      <c r="F107" s="1">
        <v>9955000</v>
      </c>
      <c r="H107" s="1">
        <v>9955000</v>
      </c>
      <c r="J107" s="1">
        <v>9955000</v>
      </c>
    </row>
    <row r="108" spans="1:10" ht="20.25" customHeight="1">
      <c r="A108" s="15" t="s">
        <v>162</v>
      </c>
      <c r="C108" s="143"/>
      <c r="D108" s="2">
        <v>-283527</v>
      </c>
      <c r="F108" s="2">
        <v>-1252101</v>
      </c>
      <c r="H108" s="2">
        <v>355848</v>
      </c>
      <c r="J108" s="2">
        <v>370132</v>
      </c>
    </row>
    <row r="109" spans="1:10" ht="20.25" customHeight="1">
      <c r="A109" s="26" t="s">
        <v>111</v>
      </c>
      <c r="C109" s="144"/>
      <c r="H109" s="14"/>
      <c r="J109" s="14"/>
    </row>
    <row r="110" spans="1:10" ht="20.25" customHeight="1">
      <c r="A110" s="13" t="s">
        <v>90</v>
      </c>
      <c r="C110" s="144"/>
      <c r="D110" s="120">
        <f>SUM(D96:D108)</f>
        <v>148227763</v>
      </c>
      <c r="E110" s="14"/>
      <c r="F110" s="120">
        <f>SUM(F96:F108)</f>
        <v>138141367</v>
      </c>
      <c r="H110" s="120">
        <f>SUM(H96:H108)</f>
        <v>112402929</v>
      </c>
      <c r="J110" s="120">
        <f>SUM(J96:J108)</f>
        <v>104847017</v>
      </c>
    </row>
    <row r="111" spans="1:10" ht="20.25" customHeight="1">
      <c r="A111" s="15" t="s">
        <v>79</v>
      </c>
      <c r="C111" s="143"/>
      <c r="D111" s="2">
        <v>195132622</v>
      </c>
      <c r="F111" s="2">
        <v>193403008</v>
      </c>
      <c r="G111" s="14"/>
      <c r="H111" s="7">
        <v>0</v>
      </c>
      <c r="J111" s="23">
        <v>0</v>
      </c>
    </row>
    <row r="112" spans="1:10" ht="20.25" customHeight="1">
      <c r="A112" s="13" t="s">
        <v>129</v>
      </c>
      <c r="C112" s="144"/>
      <c r="D112" s="119">
        <f>SUM(D110:D111)</f>
        <v>343360385</v>
      </c>
      <c r="E112" s="14"/>
      <c r="F112" s="119">
        <f>+F110+F111</f>
        <v>331544375</v>
      </c>
      <c r="G112" s="14"/>
      <c r="H112" s="119">
        <f>SUM(H110:H111)</f>
        <v>112402929</v>
      </c>
      <c r="J112" s="119">
        <f>+J110+J111</f>
        <v>104847017</v>
      </c>
    </row>
    <row r="113" spans="1:10" ht="20.25" customHeight="1">
      <c r="A113" s="13"/>
      <c r="C113" s="143"/>
    </row>
    <row r="114" spans="1:10" ht="20.25" customHeight="1" thickBot="1">
      <c r="A114" s="13" t="s">
        <v>130</v>
      </c>
      <c r="C114" s="143"/>
      <c r="D114" s="118">
        <f>D78+D112</f>
        <v>971159052</v>
      </c>
      <c r="F114" s="118">
        <f>+F78+F112</f>
        <v>982813580</v>
      </c>
      <c r="H114" s="118">
        <f>H78+H112</f>
        <v>457751063</v>
      </c>
      <c r="I114" s="14"/>
      <c r="J114" s="118">
        <f>+J78+J112</f>
        <v>460175173</v>
      </c>
    </row>
    <row r="115" spans="1:10" ht="20.25" customHeight="1" thickTop="1">
      <c r="A115" s="13"/>
      <c r="C115" s="143"/>
    </row>
    <row r="137" ht="20.25" customHeight="1"/>
    <row r="139" ht="14.5" customHeight="1"/>
    <row r="147" ht="14.5" customHeight="1"/>
    <row r="161" ht="14.5" customHeight="1"/>
    <row r="165" ht="14.5" customHeight="1"/>
  </sheetData>
  <sheetProtection sheet="1" formatCells="0" formatColumns="0" formatRows="0" insertColumns="0" insertRows="0" insertHyperlinks="0" deleteColumns="0" deleteRows="0" sort="0" autoFilter="0" pivotTables="0"/>
  <mergeCells count="15">
    <mergeCell ref="D88:J88"/>
    <mergeCell ref="H43:J43"/>
    <mergeCell ref="D47:J47"/>
    <mergeCell ref="H83:J83"/>
    <mergeCell ref="H84:J84"/>
    <mergeCell ref="D43:F43"/>
    <mergeCell ref="D83:F83"/>
    <mergeCell ref="D84:F84"/>
    <mergeCell ref="H42:J42"/>
    <mergeCell ref="H4:J4"/>
    <mergeCell ref="H5:J5"/>
    <mergeCell ref="D9:J9"/>
    <mergeCell ref="D4:F4"/>
    <mergeCell ref="D5:F5"/>
    <mergeCell ref="D42:F42"/>
  </mergeCells>
  <pageMargins left="0.7" right="0.7" top="0.48" bottom="0.5" header="0.5" footer="0.5"/>
  <pageSetup paperSize="9" scale="85" firstPageNumber="2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2" manualBreakCount="2">
    <brk id="38" max="16383" man="1"/>
    <brk id="79" max="16383" man="1"/>
  </rowBreaks>
  <customProperties>
    <customPr name="EpmWorksheetKeyString_GUID" r:id="rId2"/>
    <customPr name="OrphanNamesChecke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5"/>
  <sheetViews>
    <sheetView view="pageBreakPreview" zoomScaleNormal="90" zoomScaleSheetLayoutView="100" workbookViewId="0"/>
  </sheetViews>
  <sheetFormatPr defaultColWidth="9.1796875" defaultRowHeight="20.25" customHeight="1"/>
  <cols>
    <col min="1" max="1" width="39.453125" style="48" customWidth="1"/>
    <col min="2" max="2" width="6.453125" style="48" customWidth="1"/>
    <col min="3" max="3" width="1.08984375" style="10" customWidth="1"/>
    <col min="4" max="4" width="13.6328125" style="32" customWidth="1"/>
    <col min="5" max="5" width="1.08984375" style="32" customWidth="1"/>
    <col min="6" max="6" width="13.6328125" style="32" customWidth="1"/>
    <col min="7" max="7" width="1.08984375" style="32" customWidth="1"/>
    <col min="8" max="8" width="13.6328125" style="32" customWidth="1"/>
    <col min="9" max="9" width="1.08984375" style="32" customWidth="1"/>
    <col min="10" max="10" width="13.6328125" style="32" customWidth="1"/>
    <col min="11" max="16" width="9.1796875" style="11"/>
    <col min="17" max="17" width="25.6328125" style="129" bestFit="1" customWidth="1"/>
    <col min="18" max="18" width="9.1796875" style="11"/>
    <col min="19" max="19" width="25.6328125" style="129" bestFit="1" customWidth="1"/>
    <col min="20" max="16384" width="9.1796875" style="11"/>
  </cols>
  <sheetData>
    <row r="1" spans="1:10" ht="20.25" customHeight="1">
      <c r="A1" s="9" t="s">
        <v>58</v>
      </c>
      <c r="B1" s="9"/>
      <c r="D1" s="11"/>
      <c r="E1" s="11"/>
      <c r="F1" s="11"/>
      <c r="G1" s="131"/>
      <c r="H1" s="131"/>
      <c r="I1" s="131"/>
      <c r="J1" s="131"/>
    </row>
    <row r="2" spans="1:10" ht="20.25" customHeight="1">
      <c r="A2" s="132" t="s">
        <v>93</v>
      </c>
      <c r="B2" s="132"/>
      <c r="C2" s="148"/>
      <c r="D2" s="27"/>
      <c r="E2" s="27"/>
      <c r="F2" s="27"/>
      <c r="G2" s="27"/>
      <c r="H2" s="27"/>
      <c r="I2" s="27"/>
      <c r="J2" s="27"/>
    </row>
    <row r="3" spans="1:10" ht="20.25" customHeight="1">
      <c r="A3" s="149"/>
      <c r="B3" s="149"/>
      <c r="C3" s="28"/>
      <c r="D3" s="27"/>
      <c r="E3" s="27"/>
      <c r="F3" s="27"/>
      <c r="G3" s="27"/>
      <c r="H3" s="130"/>
      <c r="I3" s="130"/>
      <c r="J3" s="130"/>
    </row>
    <row r="4" spans="1:10" ht="20.25" customHeight="1">
      <c r="A4" s="149"/>
      <c r="B4" s="149"/>
      <c r="D4" s="207" t="s">
        <v>3</v>
      </c>
      <c r="E4" s="207"/>
      <c r="F4" s="207"/>
      <c r="G4" s="29"/>
      <c r="H4" s="207" t="s">
        <v>54</v>
      </c>
      <c r="I4" s="207"/>
      <c r="J4" s="207"/>
    </row>
    <row r="5" spans="1:10" ht="20.25" customHeight="1">
      <c r="A5" s="150"/>
      <c r="B5" s="150"/>
      <c r="C5" s="11"/>
      <c r="D5" s="207" t="s">
        <v>52</v>
      </c>
      <c r="E5" s="207"/>
      <c r="F5" s="207"/>
      <c r="G5" s="29"/>
      <c r="H5" s="207" t="s">
        <v>52</v>
      </c>
      <c r="I5" s="207"/>
      <c r="J5" s="207"/>
    </row>
    <row r="6" spans="1:10" ht="20.25" customHeight="1">
      <c r="A6" s="13"/>
      <c r="B6" s="13"/>
      <c r="C6" s="11"/>
      <c r="D6" s="208" t="s">
        <v>209</v>
      </c>
      <c r="E6" s="208"/>
      <c r="F6" s="208"/>
      <c r="G6" s="18"/>
      <c r="H6" s="208" t="s">
        <v>209</v>
      </c>
      <c r="I6" s="208"/>
      <c r="J6" s="208"/>
    </row>
    <row r="7" spans="1:10" ht="20.25" customHeight="1">
      <c r="A7" s="13"/>
      <c r="B7" s="13"/>
      <c r="C7" s="11"/>
      <c r="D7" s="208" t="s">
        <v>304</v>
      </c>
      <c r="E7" s="208"/>
      <c r="F7" s="208"/>
      <c r="G7" s="18"/>
      <c r="H7" s="208" t="s">
        <v>304</v>
      </c>
      <c r="I7" s="208"/>
      <c r="J7" s="208"/>
    </row>
    <row r="8" spans="1:10" ht="20.25" customHeight="1">
      <c r="A8" s="15"/>
      <c r="B8" s="12" t="s">
        <v>28</v>
      </c>
      <c r="C8" s="12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20.25" customHeight="1">
      <c r="A9" s="15"/>
      <c r="B9" s="15"/>
      <c r="D9" s="206" t="s">
        <v>33</v>
      </c>
      <c r="E9" s="206"/>
      <c r="F9" s="206"/>
      <c r="G9" s="206"/>
      <c r="H9" s="206"/>
      <c r="I9" s="206"/>
      <c r="J9" s="206"/>
    </row>
    <row r="10" spans="1:10" ht="20.25" customHeight="1">
      <c r="A10" s="20" t="s">
        <v>119</v>
      </c>
      <c r="B10" s="12" t="s">
        <v>190</v>
      </c>
      <c r="C10" s="12"/>
      <c r="D10" s="143"/>
      <c r="E10" s="143"/>
      <c r="F10" s="143"/>
      <c r="G10" s="143"/>
      <c r="H10" s="143"/>
      <c r="I10" s="143"/>
      <c r="J10" s="143"/>
    </row>
    <row r="11" spans="1:10" ht="20.25" customHeight="1">
      <c r="A11" s="15" t="s">
        <v>56</v>
      </c>
      <c r="B11" s="15"/>
      <c r="C11" s="12"/>
      <c r="D11" s="11"/>
      <c r="E11" s="143"/>
      <c r="F11" s="11"/>
      <c r="G11" s="143"/>
      <c r="H11" s="143"/>
      <c r="I11" s="143"/>
      <c r="J11" s="143"/>
    </row>
    <row r="12" spans="1:10" ht="20.25" customHeight="1">
      <c r="A12" s="15" t="s">
        <v>50</v>
      </c>
      <c r="B12" s="15"/>
      <c r="C12" s="12"/>
      <c r="D12" s="4">
        <v>259355442</v>
      </c>
      <c r="E12" s="143"/>
      <c r="F12" s="143">
        <v>245798457</v>
      </c>
      <c r="G12" s="143"/>
      <c r="H12" s="1">
        <v>121958134</v>
      </c>
      <c r="I12" s="143"/>
      <c r="J12" s="143">
        <v>113969952</v>
      </c>
    </row>
    <row r="13" spans="1:10" ht="20.25" customHeight="1">
      <c r="A13" s="15" t="s">
        <v>8</v>
      </c>
      <c r="B13" s="15"/>
      <c r="C13" s="12"/>
      <c r="D13" s="4">
        <v>115571</v>
      </c>
      <c r="E13" s="143"/>
      <c r="F13" s="143">
        <v>166140</v>
      </c>
      <c r="G13" s="143"/>
      <c r="H13" s="1">
        <v>56200</v>
      </c>
      <c r="I13" s="143"/>
      <c r="J13" s="143">
        <v>84824</v>
      </c>
    </row>
    <row r="14" spans="1:10" ht="20.25" customHeight="1">
      <c r="A14" s="15" t="s">
        <v>55</v>
      </c>
      <c r="B14" s="15"/>
      <c r="C14" s="12"/>
      <c r="D14" s="4">
        <v>162</v>
      </c>
      <c r="E14" s="143"/>
      <c r="F14" s="143">
        <v>155</v>
      </c>
      <c r="G14" s="143"/>
      <c r="H14" s="1">
        <v>1449994</v>
      </c>
      <c r="I14" s="1"/>
      <c r="J14" s="24">
        <v>1219995</v>
      </c>
    </row>
    <row r="15" spans="1:10" ht="20.25" customHeight="1">
      <c r="A15" s="15" t="s">
        <v>57</v>
      </c>
      <c r="B15" s="15"/>
      <c r="C15" s="12"/>
      <c r="D15" s="22">
        <v>191739</v>
      </c>
      <c r="E15" s="143"/>
      <c r="F15" s="30">
        <v>25012</v>
      </c>
      <c r="G15" s="143"/>
      <c r="H15" s="22">
        <v>105822</v>
      </c>
      <c r="I15" s="1"/>
      <c r="J15" s="24">
        <v>0</v>
      </c>
    </row>
    <row r="16" spans="1:10" ht="20.25" customHeight="1">
      <c r="A16" s="15" t="s">
        <v>29</v>
      </c>
      <c r="B16" s="15"/>
      <c r="C16" s="12"/>
      <c r="D16" s="6">
        <v>8009466</v>
      </c>
      <c r="E16" s="143"/>
      <c r="F16" s="151">
        <v>6891437</v>
      </c>
      <c r="G16" s="143"/>
      <c r="H16" s="2">
        <v>7819552</v>
      </c>
      <c r="I16" s="143"/>
      <c r="J16" s="151">
        <v>6655242</v>
      </c>
    </row>
    <row r="17" spans="1:19" ht="20.25" customHeight="1">
      <c r="A17" s="13" t="s">
        <v>120</v>
      </c>
      <c r="B17" s="13"/>
      <c r="C17" s="133"/>
      <c r="D17" s="152">
        <f>SUM(D12:D16)</f>
        <v>267672380</v>
      </c>
      <c r="E17" s="144"/>
      <c r="F17" s="153">
        <f>SUM(F12:F16)</f>
        <v>252881201</v>
      </c>
      <c r="G17" s="144"/>
      <c r="H17" s="152">
        <f>SUM(H11:H16)</f>
        <v>131389702</v>
      </c>
      <c r="I17" s="144"/>
      <c r="J17" s="153">
        <f>SUM(J11:J16)</f>
        <v>121930013</v>
      </c>
    </row>
    <row r="18" spans="1:19" ht="14.5" customHeight="1">
      <c r="A18" s="15"/>
      <c r="B18" s="15"/>
      <c r="C18" s="133"/>
      <c r="D18" s="143"/>
      <c r="E18" s="143"/>
      <c r="F18" s="143"/>
      <c r="G18" s="143"/>
      <c r="H18" s="143"/>
      <c r="I18" s="143"/>
      <c r="J18" s="143"/>
    </row>
    <row r="19" spans="1:19" ht="20.25" customHeight="1">
      <c r="A19" s="20" t="s">
        <v>26</v>
      </c>
      <c r="B19" s="12" t="s">
        <v>190</v>
      </c>
      <c r="C19" s="133"/>
      <c r="D19" s="25"/>
      <c r="E19" s="25"/>
      <c r="F19" s="25"/>
      <c r="G19" s="25"/>
      <c r="H19" s="25"/>
      <c r="I19" s="25"/>
      <c r="J19" s="25"/>
    </row>
    <row r="20" spans="1:19" ht="20.25" customHeight="1">
      <c r="A20" s="15" t="s">
        <v>116</v>
      </c>
      <c r="B20" s="15"/>
      <c r="C20" s="133"/>
      <c r="D20" s="25"/>
      <c r="E20" s="25"/>
      <c r="F20" s="25"/>
      <c r="G20" s="25"/>
      <c r="H20" s="25"/>
      <c r="I20" s="25"/>
      <c r="J20" s="25"/>
    </row>
    <row r="21" spans="1:19" ht="20.25" customHeight="1">
      <c r="A21" s="15" t="s">
        <v>49</v>
      </c>
      <c r="B21" s="15"/>
      <c r="C21" s="133"/>
      <c r="D21" s="4">
        <v>200386050</v>
      </c>
      <c r="E21" s="154"/>
      <c r="F21" s="143">
        <v>189685011</v>
      </c>
      <c r="G21" s="154"/>
      <c r="H21" s="4">
        <v>85803673</v>
      </c>
      <c r="I21" s="154"/>
      <c r="J21" s="143">
        <v>80465164</v>
      </c>
    </row>
    <row r="22" spans="1:19" ht="20.25" customHeight="1">
      <c r="A22" s="15" t="s">
        <v>118</v>
      </c>
      <c r="B22" s="15"/>
      <c r="C22" s="133"/>
      <c r="D22" s="4">
        <v>43759504</v>
      </c>
      <c r="E22" s="154"/>
      <c r="F22" s="143">
        <v>41067936</v>
      </c>
      <c r="G22" s="154"/>
      <c r="H22" s="4">
        <v>29889223</v>
      </c>
      <c r="I22" s="154"/>
      <c r="J22" s="143">
        <v>27644566</v>
      </c>
    </row>
    <row r="23" spans="1:19" ht="20.25" customHeight="1">
      <c r="A23" s="15" t="s">
        <v>70</v>
      </c>
      <c r="B23" s="15"/>
      <c r="C23" s="133"/>
      <c r="D23" s="4">
        <v>7549521</v>
      </c>
      <c r="E23" s="154"/>
      <c r="F23" s="143">
        <v>7882854</v>
      </c>
      <c r="G23" s="154"/>
      <c r="H23" s="4">
        <v>4577307</v>
      </c>
      <c r="I23" s="154"/>
      <c r="J23" s="143">
        <v>4112136</v>
      </c>
    </row>
    <row r="24" spans="1:19" ht="20.25" customHeight="1">
      <c r="A24" s="15" t="s">
        <v>191</v>
      </c>
      <c r="B24" s="15"/>
      <c r="C24" s="133"/>
      <c r="D24" s="4">
        <v>0</v>
      </c>
      <c r="E24" s="1"/>
      <c r="F24" s="7">
        <v>0</v>
      </c>
      <c r="G24" s="154"/>
      <c r="H24" s="4">
        <v>0</v>
      </c>
      <c r="I24" s="1"/>
      <c r="J24" s="7">
        <v>1106</v>
      </c>
    </row>
    <row r="25" spans="1:19" ht="20.25" customHeight="1">
      <c r="A25" s="13" t="s">
        <v>27</v>
      </c>
      <c r="B25" s="13"/>
      <c r="C25" s="133"/>
      <c r="D25" s="152">
        <f>SUM(D21:D24)</f>
        <v>251695075</v>
      </c>
      <c r="E25" s="31"/>
      <c r="F25" s="155">
        <f>SUM(F21:F24)</f>
        <v>238635801</v>
      </c>
      <c r="G25" s="31"/>
      <c r="H25" s="152">
        <f>SUM(H21:H24)</f>
        <v>120270203</v>
      </c>
      <c r="I25" s="31"/>
      <c r="J25" s="156">
        <f>SUM(J21:J24)</f>
        <v>112222972</v>
      </c>
    </row>
    <row r="26" spans="1:19" ht="14.5" customHeight="1">
      <c r="A26" s="13"/>
      <c r="B26" s="13"/>
      <c r="C26" s="133"/>
      <c r="D26" s="31"/>
      <c r="E26" s="31"/>
      <c r="F26" s="31"/>
      <c r="G26" s="31"/>
      <c r="H26" s="31"/>
      <c r="I26" s="31"/>
      <c r="J26" s="31"/>
    </row>
    <row r="27" spans="1:19" s="26" customFormat="1" ht="20.25" customHeight="1">
      <c r="A27" s="13" t="s">
        <v>151</v>
      </c>
      <c r="B27" s="13"/>
      <c r="C27" s="157"/>
      <c r="D27" s="158">
        <f>D17-D25</f>
        <v>15977305</v>
      </c>
      <c r="E27" s="143"/>
      <c r="F27" s="159">
        <f>F17-F25</f>
        <v>14245400</v>
      </c>
      <c r="G27" s="144"/>
      <c r="H27" s="158">
        <f>H17-H25</f>
        <v>11119499</v>
      </c>
      <c r="I27" s="144"/>
      <c r="J27" s="159">
        <f>J17-J25</f>
        <v>9707041</v>
      </c>
      <c r="L27" s="11"/>
      <c r="Q27" s="129"/>
      <c r="S27" s="129"/>
    </row>
    <row r="28" spans="1:19" ht="20.25" customHeight="1">
      <c r="A28" s="15" t="s">
        <v>208</v>
      </c>
      <c r="B28" s="15"/>
      <c r="C28" s="12"/>
      <c r="D28" s="3"/>
      <c r="E28" s="154"/>
      <c r="F28" s="3"/>
      <c r="G28" s="154"/>
      <c r="H28" s="3"/>
      <c r="I28" s="154"/>
      <c r="J28" s="3"/>
    </row>
    <row r="29" spans="1:19" ht="20.25" customHeight="1">
      <c r="A29" s="15" t="s">
        <v>192</v>
      </c>
      <c r="B29" s="15"/>
      <c r="C29" s="12"/>
      <c r="E29" s="154"/>
      <c r="G29" s="154"/>
      <c r="I29" s="154"/>
    </row>
    <row r="30" spans="1:19" ht="20.25" customHeight="1">
      <c r="A30" s="15" t="s">
        <v>193</v>
      </c>
      <c r="B30" s="12" t="s">
        <v>312</v>
      </c>
      <c r="C30" s="12"/>
      <c r="D30" s="6">
        <v>179651</v>
      </c>
      <c r="E30" s="154"/>
      <c r="F30" s="34">
        <v>105727</v>
      </c>
      <c r="G30" s="154"/>
      <c r="H30" s="34">
        <v>0</v>
      </c>
      <c r="I30" s="154"/>
      <c r="J30" s="43">
        <v>0</v>
      </c>
    </row>
    <row r="31" spans="1:19" ht="20.25" customHeight="1">
      <c r="A31" s="13" t="s">
        <v>175</v>
      </c>
      <c r="B31" s="13"/>
      <c r="C31" s="12"/>
      <c r="E31" s="154"/>
      <c r="G31" s="154"/>
      <c r="H31" s="62"/>
      <c r="I31" s="154"/>
      <c r="J31" s="62"/>
    </row>
    <row r="32" spans="1:19" ht="20.25" customHeight="1">
      <c r="A32" s="13" t="s">
        <v>205</v>
      </c>
      <c r="B32" s="13"/>
      <c r="C32" s="12"/>
      <c r="D32" s="158">
        <f>D27+D30</f>
        <v>16156956</v>
      </c>
      <c r="E32" s="160"/>
      <c r="F32" s="95">
        <f>F27+F30</f>
        <v>14351127</v>
      </c>
      <c r="G32" s="160"/>
      <c r="H32" s="158">
        <f>SUM(H27:H30)</f>
        <v>11119499</v>
      </c>
      <c r="I32" s="160"/>
      <c r="J32" s="159">
        <f>SUM(J27:J30)</f>
        <v>9707041</v>
      </c>
    </row>
    <row r="33" spans="1:10" ht="20.25" customHeight="1">
      <c r="A33" s="15" t="s">
        <v>66</v>
      </c>
      <c r="B33" s="12" t="s">
        <v>190</v>
      </c>
      <c r="C33" s="12"/>
      <c r="D33" s="6">
        <v>3594045</v>
      </c>
      <c r="E33" s="154"/>
      <c r="F33" s="34">
        <v>3769088</v>
      </c>
      <c r="G33" s="154"/>
      <c r="H33" s="34">
        <v>2303986</v>
      </c>
      <c r="I33" s="154"/>
      <c r="J33" s="34">
        <v>2362126</v>
      </c>
    </row>
    <row r="34" spans="1:10" ht="20.25" customHeight="1">
      <c r="A34" s="13" t="s">
        <v>206</v>
      </c>
      <c r="B34" s="13"/>
      <c r="C34" s="12"/>
      <c r="D34" s="161">
        <f>D27+D30-D33</f>
        <v>12562911</v>
      </c>
      <c r="E34" s="143"/>
      <c r="F34" s="159">
        <f>F27+F30-F33</f>
        <v>10582039</v>
      </c>
      <c r="G34" s="143"/>
      <c r="H34" s="161">
        <f>H32-H33</f>
        <v>8815513</v>
      </c>
      <c r="I34" s="143"/>
      <c r="J34" s="159">
        <f>J32-J33</f>
        <v>7344915</v>
      </c>
    </row>
    <row r="35" spans="1:10" ht="20.25" customHeight="1">
      <c r="A35" s="15" t="s">
        <v>207</v>
      </c>
      <c r="B35" s="12" t="s">
        <v>313</v>
      </c>
      <c r="C35" s="12"/>
      <c r="D35" s="2">
        <v>2374422</v>
      </c>
      <c r="E35" s="143"/>
      <c r="F35" s="151">
        <v>1954908</v>
      </c>
      <c r="G35" s="143"/>
      <c r="H35" s="2">
        <v>1245317</v>
      </c>
      <c r="I35" s="143"/>
      <c r="J35" s="151">
        <v>980099</v>
      </c>
    </row>
    <row r="36" spans="1:10" ht="20.25" customHeight="1" thickBot="1">
      <c r="A36" s="13" t="s">
        <v>63</v>
      </c>
      <c r="B36" s="13"/>
      <c r="C36" s="133"/>
      <c r="D36" s="162">
        <f>D34-D35</f>
        <v>10188489</v>
      </c>
      <c r="E36" s="143"/>
      <c r="F36" s="163">
        <f>F34-F35</f>
        <v>8627131</v>
      </c>
      <c r="G36" s="144"/>
      <c r="H36" s="162">
        <f>H34-H35</f>
        <v>7570196</v>
      </c>
      <c r="I36" s="144"/>
      <c r="J36" s="163">
        <f>J34-J35</f>
        <v>6364816</v>
      </c>
    </row>
    <row r="37" spans="1:10" ht="14.5" customHeight="1" thickTop="1">
      <c r="A37" s="13"/>
      <c r="B37" s="13"/>
      <c r="C37" s="133"/>
      <c r="D37" s="144"/>
      <c r="E37" s="143"/>
      <c r="F37" s="144"/>
      <c r="G37" s="144"/>
      <c r="H37" s="144"/>
      <c r="I37" s="144"/>
      <c r="J37" s="144"/>
    </row>
    <row r="38" spans="1:10" ht="20.25" customHeight="1">
      <c r="A38" s="13" t="s">
        <v>85</v>
      </c>
      <c r="B38" s="13"/>
      <c r="C38" s="133"/>
      <c r="D38" s="164"/>
      <c r="E38" s="164"/>
      <c r="F38" s="164"/>
      <c r="G38" s="164"/>
      <c r="H38" s="164"/>
      <c r="I38" s="164"/>
      <c r="J38" s="164"/>
    </row>
    <row r="39" spans="1:10" ht="20.25" customHeight="1">
      <c r="A39" s="165" t="s">
        <v>127</v>
      </c>
      <c r="B39" s="165"/>
      <c r="C39" s="133"/>
      <c r="D39" s="1">
        <v>9117822</v>
      </c>
      <c r="E39" s="143"/>
      <c r="F39" s="143">
        <v>7585238</v>
      </c>
      <c r="G39" s="143"/>
      <c r="H39" s="1">
        <v>7570196</v>
      </c>
      <c r="I39" s="143"/>
      <c r="J39" s="143">
        <v>6364816</v>
      </c>
    </row>
    <row r="40" spans="1:10" ht="20.25" customHeight="1">
      <c r="A40" s="165" t="s">
        <v>79</v>
      </c>
      <c r="B40" s="165"/>
      <c r="C40" s="133"/>
      <c r="D40" s="2">
        <v>1070667</v>
      </c>
      <c r="E40" s="143"/>
      <c r="F40" s="151">
        <v>1041893</v>
      </c>
      <c r="G40" s="143"/>
      <c r="H40" s="2">
        <v>0</v>
      </c>
      <c r="I40" s="166"/>
      <c r="J40" s="34">
        <v>0</v>
      </c>
    </row>
    <row r="41" spans="1:10" ht="20.25" customHeight="1" thickBot="1">
      <c r="A41" s="13" t="s">
        <v>63</v>
      </c>
      <c r="B41" s="13"/>
      <c r="C41" s="133"/>
      <c r="D41" s="167">
        <f>SUM(D39:D40)</f>
        <v>10188489</v>
      </c>
      <c r="E41" s="143"/>
      <c r="F41" s="163">
        <f>SUM(F39:F40)</f>
        <v>8627131</v>
      </c>
      <c r="G41" s="144"/>
      <c r="H41" s="168">
        <f>SUM(H39:H40)</f>
        <v>7570196</v>
      </c>
      <c r="I41" s="144"/>
      <c r="J41" s="163">
        <f>SUM(J39:J40)</f>
        <v>6364816</v>
      </c>
    </row>
    <row r="42" spans="1:10" ht="14.5" customHeight="1" thickTop="1">
      <c r="A42" s="13"/>
      <c r="B42" s="13"/>
      <c r="C42" s="133"/>
      <c r="D42" s="144"/>
      <c r="E42" s="143"/>
      <c r="F42" s="144"/>
      <c r="G42" s="144"/>
      <c r="H42" s="144"/>
      <c r="I42" s="144"/>
      <c r="J42" s="144"/>
    </row>
    <row r="43" spans="1:10" ht="20.25" customHeight="1" thickBot="1">
      <c r="A43" s="13" t="s">
        <v>125</v>
      </c>
      <c r="B43" s="12" t="s">
        <v>268</v>
      </c>
      <c r="C43" s="133"/>
      <c r="D43" s="169">
        <v>1.01</v>
      </c>
      <c r="E43" s="164"/>
      <c r="F43" s="169">
        <v>0.83</v>
      </c>
      <c r="G43" s="170"/>
      <c r="H43" s="169">
        <v>0.84</v>
      </c>
      <c r="I43" s="170"/>
      <c r="J43" s="169">
        <v>0.7</v>
      </c>
    </row>
    <row r="44" spans="1:10" ht="20.25" customHeight="1" thickTop="1">
      <c r="A44" s="13"/>
      <c r="B44" s="13"/>
      <c r="C44" s="133"/>
      <c r="D44" s="170"/>
      <c r="E44" s="170"/>
      <c r="F44" s="170"/>
      <c r="G44" s="170"/>
      <c r="H44" s="170"/>
      <c r="I44" s="170"/>
      <c r="J44" s="170"/>
    </row>
    <row r="45" spans="1:10" ht="20.25" customHeight="1">
      <c r="A45" s="9" t="s">
        <v>58</v>
      </c>
      <c r="B45" s="9"/>
      <c r="D45" s="11"/>
      <c r="E45" s="11"/>
      <c r="F45" s="11"/>
      <c r="G45" s="131"/>
      <c r="H45" s="131"/>
      <c r="I45" s="131"/>
      <c r="J45" s="131"/>
    </row>
    <row r="46" spans="1:10" ht="20.25" customHeight="1">
      <c r="A46" s="132" t="s">
        <v>94</v>
      </c>
      <c r="B46" s="132"/>
      <c r="C46" s="148"/>
      <c r="D46" s="27"/>
      <c r="E46" s="27"/>
      <c r="F46" s="27"/>
      <c r="G46" s="27"/>
      <c r="H46" s="27"/>
      <c r="I46" s="27"/>
      <c r="J46" s="27"/>
    </row>
    <row r="47" spans="1:10" ht="20.25" customHeight="1">
      <c r="A47" s="149"/>
      <c r="B47" s="149"/>
      <c r="C47" s="148"/>
      <c r="D47" s="27"/>
      <c r="E47" s="27"/>
      <c r="F47" s="27"/>
      <c r="G47" s="27"/>
      <c r="H47" s="130"/>
      <c r="I47" s="130"/>
      <c r="J47" s="130"/>
    </row>
    <row r="48" spans="1:10" ht="20.25" customHeight="1">
      <c r="A48" s="149"/>
      <c r="B48" s="149"/>
      <c r="C48" s="15"/>
      <c r="D48" s="207" t="s">
        <v>3</v>
      </c>
      <c r="E48" s="207"/>
      <c r="F48" s="207"/>
      <c r="G48" s="29"/>
      <c r="H48" s="207" t="s">
        <v>54</v>
      </c>
      <c r="I48" s="207"/>
      <c r="J48" s="207"/>
    </row>
    <row r="49" spans="1:10" ht="20.25" customHeight="1">
      <c r="A49" s="150"/>
      <c r="B49" s="150"/>
      <c r="C49" s="11"/>
      <c r="D49" s="207" t="s">
        <v>52</v>
      </c>
      <c r="E49" s="207"/>
      <c r="F49" s="207"/>
      <c r="G49" s="29"/>
      <c r="H49" s="207" t="s">
        <v>52</v>
      </c>
      <c r="I49" s="207"/>
      <c r="J49" s="207"/>
    </row>
    <row r="50" spans="1:10" ht="20.25" customHeight="1">
      <c r="A50" s="13"/>
      <c r="B50" s="13"/>
      <c r="C50" s="11"/>
      <c r="D50" s="208" t="s">
        <v>209</v>
      </c>
      <c r="E50" s="208"/>
      <c r="F50" s="208"/>
      <c r="G50" s="18"/>
      <c r="H50" s="208" t="s">
        <v>209</v>
      </c>
      <c r="I50" s="208"/>
      <c r="J50" s="208"/>
    </row>
    <row r="51" spans="1:10" ht="20.25" customHeight="1">
      <c r="A51" s="13"/>
      <c r="B51" s="13"/>
      <c r="C51" s="11"/>
      <c r="D51" s="208" t="s">
        <v>304</v>
      </c>
      <c r="E51" s="208"/>
      <c r="F51" s="208"/>
      <c r="G51" s="18"/>
      <c r="H51" s="208" t="s">
        <v>304</v>
      </c>
      <c r="I51" s="208"/>
      <c r="J51" s="208"/>
    </row>
    <row r="52" spans="1:10" ht="20.25" customHeight="1">
      <c r="A52" s="15"/>
      <c r="B52" s="12"/>
      <c r="C52" s="133"/>
      <c r="D52" s="18">
        <v>2026</v>
      </c>
      <c r="E52" s="18"/>
      <c r="F52" s="18">
        <v>2025</v>
      </c>
      <c r="G52" s="18"/>
      <c r="H52" s="18">
        <v>2026</v>
      </c>
      <c r="I52" s="18"/>
      <c r="J52" s="18">
        <v>2025</v>
      </c>
    </row>
    <row r="53" spans="1:10" ht="20.25" customHeight="1">
      <c r="A53" s="15"/>
      <c r="B53" s="15"/>
      <c r="C53" s="15"/>
      <c r="D53" s="206" t="s">
        <v>33</v>
      </c>
      <c r="E53" s="206"/>
      <c r="F53" s="206"/>
      <c r="G53" s="206"/>
      <c r="H53" s="206"/>
      <c r="I53" s="206"/>
      <c r="J53" s="206"/>
    </row>
    <row r="54" spans="1:10" ht="11" customHeight="1">
      <c r="A54" s="15"/>
      <c r="B54" s="15"/>
      <c r="C54" s="15"/>
      <c r="D54" s="21"/>
      <c r="E54" s="21"/>
      <c r="F54" s="21"/>
      <c r="G54" s="21"/>
      <c r="H54" s="21"/>
      <c r="I54" s="21"/>
      <c r="J54" s="21"/>
    </row>
    <row r="55" spans="1:10" ht="20.25" customHeight="1">
      <c r="A55" s="35" t="s">
        <v>63</v>
      </c>
      <c r="B55" s="35"/>
      <c r="C55" s="15"/>
      <c r="D55" s="95">
        <f>'PL-5-6'!D36</f>
        <v>10188489</v>
      </c>
      <c r="E55" s="36"/>
      <c r="F55" s="96">
        <f>'PL-5-6'!F36</f>
        <v>8627131</v>
      </c>
      <c r="G55" s="37"/>
      <c r="H55" s="33">
        <f>H36</f>
        <v>7570196</v>
      </c>
      <c r="I55" s="37"/>
      <c r="J55" s="96">
        <f>J36</f>
        <v>6364816</v>
      </c>
    </row>
    <row r="56" spans="1:10" ht="14.5" customHeight="1">
      <c r="A56" s="38"/>
      <c r="B56" s="38"/>
      <c r="C56" s="15"/>
      <c r="D56" s="39"/>
      <c r="E56" s="36"/>
      <c r="F56" s="39"/>
      <c r="G56" s="39"/>
      <c r="H56" s="39"/>
      <c r="I56" s="39"/>
      <c r="J56" s="39"/>
    </row>
    <row r="57" spans="1:10" ht="20.25" customHeight="1">
      <c r="A57" s="35" t="s">
        <v>80</v>
      </c>
      <c r="B57" s="35"/>
      <c r="C57" s="15"/>
      <c r="D57" s="39"/>
      <c r="E57" s="36"/>
      <c r="F57" s="39"/>
      <c r="G57" s="39"/>
      <c r="H57" s="39"/>
      <c r="I57" s="39"/>
      <c r="J57" s="39"/>
    </row>
    <row r="58" spans="1:10" ht="20.25" customHeight="1">
      <c r="A58" s="171" t="s">
        <v>246</v>
      </c>
      <c r="B58" s="171"/>
      <c r="D58" s="39"/>
      <c r="E58" s="36"/>
      <c r="F58" s="39"/>
      <c r="G58" s="39"/>
      <c r="H58" s="39"/>
      <c r="I58" s="39"/>
      <c r="J58" s="39"/>
    </row>
    <row r="59" spans="1:10" ht="20.25" customHeight="1">
      <c r="A59" s="171" t="s">
        <v>131</v>
      </c>
      <c r="B59" s="171"/>
      <c r="D59" s="39"/>
      <c r="E59" s="36"/>
      <c r="F59" s="39"/>
      <c r="G59" s="39"/>
      <c r="H59" s="39"/>
      <c r="I59" s="39"/>
      <c r="J59" s="39"/>
    </row>
    <row r="60" spans="1:10" ht="20.25" customHeight="1">
      <c r="A60" s="11" t="s">
        <v>133</v>
      </c>
      <c r="B60" s="11"/>
      <c r="D60" s="40"/>
      <c r="E60" s="36"/>
      <c r="F60" s="39"/>
      <c r="G60" s="39"/>
      <c r="H60" s="39"/>
      <c r="I60" s="39"/>
      <c r="J60" s="39"/>
    </row>
    <row r="61" spans="1:10" ht="20.25" customHeight="1">
      <c r="A61" s="11" t="s">
        <v>152</v>
      </c>
      <c r="B61" s="11"/>
      <c r="C61" s="12"/>
      <c r="D61" s="7">
        <v>1306877</v>
      </c>
      <c r="E61" s="41"/>
      <c r="F61" s="42">
        <v>108492</v>
      </c>
      <c r="G61" s="41"/>
      <c r="H61" s="43">
        <v>0</v>
      </c>
      <c r="I61" s="166"/>
      <c r="J61" s="43">
        <v>0</v>
      </c>
    </row>
    <row r="62" spans="1:10" ht="20.25" customHeight="1">
      <c r="A62" s="13" t="s">
        <v>247</v>
      </c>
      <c r="B62" s="11"/>
      <c r="C62" s="12"/>
      <c r="D62" s="41"/>
      <c r="E62" s="41"/>
      <c r="F62" s="40"/>
      <c r="G62" s="41"/>
      <c r="H62" s="44"/>
      <c r="I62" s="166"/>
      <c r="J62" s="44"/>
    </row>
    <row r="63" spans="1:10" ht="20.25" customHeight="1">
      <c r="A63" s="26" t="s">
        <v>131</v>
      </c>
      <c r="B63" s="26"/>
      <c r="C63" s="12"/>
      <c r="D63" s="172">
        <f>SUM(D61:D61)</f>
        <v>1306877</v>
      </c>
      <c r="E63" s="173"/>
      <c r="F63" s="97">
        <f>SUM(F61:F61)</f>
        <v>108492</v>
      </c>
      <c r="G63" s="173"/>
      <c r="H63" s="172">
        <f>SUM(H61:H61)</f>
        <v>0</v>
      </c>
      <c r="I63" s="174"/>
      <c r="J63" s="172">
        <f>SUM(J61:J61)</f>
        <v>0</v>
      </c>
    </row>
    <row r="64" spans="1:10" ht="14.5" customHeight="1">
      <c r="A64" s="26"/>
      <c r="B64" s="26"/>
      <c r="C64" s="12"/>
      <c r="D64" s="45"/>
      <c r="E64" s="173"/>
      <c r="F64" s="45"/>
      <c r="G64" s="173"/>
      <c r="H64" s="45"/>
      <c r="I64" s="173"/>
      <c r="J64" s="45"/>
    </row>
    <row r="65" spans="1:10" ht="20.25" customHeight="1">
      <c r="A65" s="175" t="s">
        <v>169</v>
      </c>
      <c r="B65" s="171"/>
      <c r="C65" s="12"/>
      <c r="D65" s="45"/>
      <c r="E65" s="173"/>
      <c r="F65" s="45"/>
      <c r="G65" s="173"/>
      <c r="H65" s="45"/>
      <c r="I65" s="173"/>
      <c r="J65" s="45"/>
    </row>
    <row r="66" spans="1:10" ht="20.25" customHeight="1">
      <c r="A66" s="171" t="s">
        <v>131</v>
      </c>
      <c r="B66" s="171"/>
      <c r="C66" s="12"/>
      <c r="D66" s="45"/>
      <c r="E66" s="173"/>
      <c r="F66" s="45"/>
      <c r="G66" s="173"/>
      <c r="H66" s="45"/>
      <c r="I66" s="173"/>
      <c r="J66" s="45"/>
    </row>
    <row r="67" spans="1:10" ht="20.25" customHeight="1">
      <c r="A67" s="38" t="s">
        <v>314</v>
      </c>
      <c r="B67" s="38"/>
      <c r="C67" s="12"/>
      <c r="D67" s="45"/>
      <c r="E67" s="173"/>
      <c r="F67" s="45"/>
      <c r="G67" s="173"/>
      <c r="H67" s="45"/>
      <c r="I67" s="173"/>
      <c r="J67" s="45"/>
    </row>
    <row r="68" spans="1:10" ht="20.25" customHeight="1">
      <c r="A68" s="38" t="s">
        <v>253</v>
      </c>
      <c r="B68" s="12" t="s">
        <v>328</v>
      </c>
      <c r="C68" s="12"/>
      <c r="D68" s="176">
        <v>-6378</v>
      </c>
      <c r="E68" s="174"/>
      <c r="F68" s="176">
        <v>109280</v>
      </c>
      <c r="G68" s="174"/>
      <c r="H68" s="176">
        <v>-17855</v>
      </c>
      <c r="I68" s="174"/>
      <c r="J68" s="176">
        <v>38851</v>
      </c>
    </row>
    <row r="69" spans="1:10" ht="20.25" customHeight="1">
      <c r="A69" s="38" t="s">
        <v>315</v>
      </c>
      <c r="B69" s="38"/>
      <c r="C69" s="12"/>
      <c r="D69" s="30"/>
      <c r="E69" s="177"/>
      <c r="F69" s="30"/>
      <c r="G69" s="177"/>
      <c r="H69" s="30"/>
      <c r="I69" s="177"/>
      <c r="J69" s="30"/>
    </row>
    <row r="70" spans="1:10" ht="20.25" customHeight="1">
      <c r="A70" s="38" t="s">
        <v>255</v>
      </c>
      <c r="B70" s="12"/>
      <c r="C70" s="12"/>
      <c r="D70" s="30">
        <v>1275</v>
      </c>
      <c r="E70" s="177"/>
      <c r="F70" s="30">
        <v>-21856</v>
      </c>
      <c r="G70" s="177"/>
      <c r="H70" s="30">
        <v>3571</v>
      </c>
      <c r="I70" s="177"/>
      <c r="J70" s="30">
        <v>-7770</v>
      </c>
    </row>
    <row r="71" spans="1:10" ht="20.25" customHeight="1">
      <c r="A71" s="38" t="s">
        <v>241</v>
      </c>
      <c r="B71" s="38"/>
      <c r="C71" s="12"/>
      <c r="D71" s="45"/>
      <c r="E71" s="173"/>
      <c r="F71" s="45"/>
      <c r="G71" s="173"/>
      <c r="H71" s="45"/>
      <c r="I71" s="173"/>
      <c r="J71" s="45"/>
    </row>
    <row r="72" spans="1:10" ht="20.25" customHeight="1">
      <c r="A72" s="38" t="s">
        <v>298</v>
      </c>
      <c r="B72" s="12" t="s">
        <v>312</v>
      </c>
      <c r="C72" s="12"/>
      <c r="D72" s="178">
        <v>22</v>
      </c>
      <c r="E72" s="177"/>
      <c r="F72" s="178">
        <v>-1931</v>
      </c>
      <c r="G72" s="177"/>
      <c r="H72" s="178">
        <v>0</v>
      </c>
      <c r="I72" s="177"/>
      <c r="J72" s="178">
        <v>0</v>
      </c>
    </row>
    <row r="73" spans="1:10" ht="20.25" customHeight="1">
      <c r="A73" s="13" t="s">
        <v>237</v>
      </c>
      <c r="B73" s="38"/>
      <c r="C73" s="12"/>
      <c r="D73" s="30"/>
      <c r="E73" s="177"/>
      <c r="F73" s="30"/>
      <c r="G73" s="177"/>
      <c r="H73" s="179"/>
      <c r="I73" s="177"/>
      <c r="J73" s="179"/>
    </row>
    <row r="74" spans="1:10" ht="20.25" customHeight="1">
      <c r="A74" s="26" t="s">
        <v>131</v>
      </c>
      <c r="B74" s="26"/>
      <c r="C74" s="12"/>
      <c r="D74" s="172">
        <f>SUM(D68:D73)</f>
        <v>-5081</v>
      </c>
      <c r="E74" s="173"/>
      <c r="F74" s="172">
        <f>SUM(F68:F73)</f>
        <v>85493</v>
      </c>
      <c r="G74" s="173"/>
      <c r="H74" s="172">
        <f>SUM(H68:H73)</f>
        <v>-14284</v>
      </c>
      <c r="I74" s="173"/>
      <c r="J74" s="172">
        <f>SUM(J68:J73)</f>
        <v>31081</v>
      </c>
    </row>
    <row r="75" spans="1:10" ht="14.5" customHeight="1">
      <c r="A75" s="26"/>
      <c r="B75" s="26"/>
      <c r="C75" s="12"/>
      <c r="D75" s="47"/>
      <c r="E75" s="173"/>
      <c r="F75" s="47"/>
      <c r="G75" s="173"/>
      <c r="H75" s="47"/>
      <c r="I75" s="173"/>
      <c r="J75" s="47"/>
    </row>
    <row r="76" spans="1:10" ht="20.25" customHeight="1">
      <c r="A76" s="13" t="s">
        <v>243</v>
      </c>
      <c r="B76" s="13"/>
      <c r="C76" s="13"/>
      <c r="D76" s="41"/>
      <c r="E76" s="46"/>
      <c r="F76" s="41"/>
      <c r="G76" s="46"/>
      <c r="H76" s="41"/>
      <c r="I76" s="46"/>
      <c r="J76" s="41"/>
    </row>
    <row r="77" spans="1:10" ht="20.25" customHeight="1">
      <c r="A77" s="13" t="s">
        <v>242</v>
      </c>
      <c r="B77" s="13"/>
      <c r="C77" s="13"/>
      <c r="D77" s="172">
        <f>SUM(D63,D74)</f>
        <v>1301796</v>
      </c>
      <c r="E77" s="46"/>
      <c r="F77" s="98">
        <f>SUM(F63,F74)</f>
        <v>193985</v>
      </c>
      <c r="G77" s="46"/>
      <c r="H77" s="172">
        <f>SUM(H63,H74)</f>
        <v>-14284</v>
      </c>
      <c r="I77" s="180"/>
      <c r="J77" s="172">
        <f>SUM(J63,J74)</f>
        <v>31081</v>
      </c>
    </row>
    <row r="78" spans="1:10" ht="20.25" customHeight="1" thickBot="1">
      <c r="A78" s="35" t="s">
        <v>78</v>
      </c>
      <c r="B78" s="35"/>
      <c r="D78" s="167">
        <f>D77+D55</f>
        <v>11490285</v>
      </c>
      <c r="E78" s="37"/>
      <c r="F78" s="99">
        <f>F77+F55</f>
        <v>8821116</v>
      </c>
      <c r="G78" s="37"/>
      <c r="H78" s="167">
        <f>SUM(H77,H55)</f>
        <v>7555912</v>
      </c>
      <c r="I78" s="37"/>
      <c r="J78" s="167">
        <f>SUM(J77,J55)</f>
        <v>6395897</v>
      </c>
    </row>
    <row r="79" spans="1:10" ht="14.5" customHeight="1" thickTop="1">
      <c r="A79" s="35"/>
      <c r="B79" s="35"/>
      <c r="D79" s="39"/>
      <c r="E79" s="39"/>
      <c r="F79" s="39"/>
      <c r="G79" s="39"/>
      <c r="H79" s="39"/>
      <c r="I79" s="39"/>
      <c r="J79" s="39"/>
    </row>
    <row r="80" spans="1:10" ht="20.25" customHeight="1">
      <c r="A80" s="181" t="s">
        <v>234</v>
      </c>
      <c r="B80" s="181"/>
      <c r="D80" s="39"/>
      <c r="E80" s="39"/>
      <c r="F80" s="39"/>
      <c r="G80" s="39"/>
      <c r="H80" s="39"/>
      <c r="I80" s="39"/>
      <c r="J80" s="39"/>
    </row>
    <row r="81" spans="1:10" ht="20.25" customHeight="1">
      <c r="A81" s="165" t="s">
        <v>127</v>
      </c>
      <c r="B81" s="165"/>
      <c r="D81" s="39">
        <v>10086396</v>
      </c>
      <c r="E81" s="36"/>
      <c r="F81" s="39">
        <v>7748934</v>
      </c>
      <c r="G81" s="36"/>
      <c r="H81" s="53">
        <v>7555912</v>
      </c>
      <c r="I81" s="36"/>
      <c r="J81" s="176">
        <v>6395897</v>
      </c>
    </row>
    <row r="82" spans="1:10" ht="20.25" customHeight="1">
      <c r="A82" s="165" t="s">
        <v>79</v>
      </c>
      <c r="B82" s="165"/>
      <c r="D82" s="42">
        <v>1403889</v>
      </c>
      <c r="E82" s="36"/>
      <c r="F82" s="42">
        <v>1072182</v>
      </c>
      <c r="G82" s="36"/>
      <c r="H82" s="43">
        <v>0</v>
      </c>
      <c r="I82" s="166"/>
      <c r="J82" s="34">
        <v>0</v>
      </c>
    </row>
    <row r="83" spans="1:10" ht="20.25" customHeight="1" thickBot="1">
      <c r="A83" s="35" t="s">
        <v>78</v>
      </c>
      <c r="B83" s="35"/>
      <c r="D83" s="100">
        <f>SUM(D81:D82)</f>
        <v>11490285</v>
      </c>
      <c r="E83" s="36"/>
      <c r="F83" s="100">
        <f>SUM(F81:F82)</f>
        <v>8821116</v>
      </c>
      <c r="G83" s="37"/>
      <c r="H83" s="100">
        <f>SUM(H81:H82)</f>
        <v>7555912</v>
      </c>
      <c r="I83" s="37"/>
      <c r="J83" s="99">
        <f>SUM(J81:J82)</f>
        <v>6395897</v>
      </c>
    </row>
    <row r="84" spans="1:10" ht="20.25" customHeight="1" thickTop="1">
      <c r="A84" s="35"/>
      <c r="B84" s="35"/>
      <c r="D84" s="46"/>
      <c r="E84" s="36"/>
      <c r="F84" s="46"/>
      <c r="G84" s="37"/>
      <c r="H84" s="46"/>
      <c r="I84" s="37"/>
      <c r="J84" s="46"/>
    </row>
    <row r="85" spans="1:10" ht="20.25" customHeight="1">
      <c r="A85" s="35"/>
      <c r="B85" s="35"/>
      <c r="D85" s="46"/>
      <c r="E85" s="36"/>
      <c r="F85" s="46"/>
      <c r="G85" s="37"/>
      <c r="H85" s="46"/>
      <c r="I85" s="37"/>
      <c r="J85" s="46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D48:F48"/>
    <mergeCell ref="H48:J48"/>
    <mergeCell ref="D53:J53"/>
    <mergeCell ref="D49:F49"/>
    <mergeCell ref="H49:J49"/>
    <mergeCell ref="D50:F50"/>
    <mergeCell ref="H50:J50"/>
    <mergeCell ref="D51:F51"/>
    <mergeCell ref="H51:J51"/>
  </mergeCells>
  <pageMargins left="0.7" right="0.7" top="0.48" bottom="0.5" header="0.5" footer="0.5"/>
  <pageSetup paperSize="9" scale="85" firstPageNumber="5" fitToHeight="0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1" manualBreakCount="1">
    <brk id="4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9F52-F79C-486A-A37D-33655B564234}">
  <sheetPr>
    <pageSetUpPr fitToPage="1"/>
  </sheetPr>
  <dimension ref="A1:AG160"/>
  <sheetViews>
    <sheetView view="pageBreakPreview" zoomScaleNormal="68" zoomScaleSheetLayoutView="100" workbookViewId="0"/>
  </sheetViews>
  <sheetFormatPr defaultColWidth="9.1796875" defaultRowHeight="20.25" customHeight="1"/>
  <cols>
    <col min="1" max="1" width="48.6328125" style="48" customWidth="1"/>
    <col min="2" max="2" width="1.1796875" style="11" customWidth="1"/>
    <col min="3" max="3" width="13.6328125" style="32" customWidth="1"/>
    <col min="4" max="4" width="1.1796875" style="11" customWidth="1"/>
    <col min="5" max="5" width="13.6328125" style="32" customWidth="1"/>
    <col min="6" max="6" width="1.1796875" style="11" customWidth="1"/>
    <col min="7" max="7" width="13.6328125" style="32" customWidth="1"/>
    <col min="8" max="8" width="1.1796875" style="11" customWidth="1"/>
    <col min="9" max="9" width="13.6328125" style="32" customWidth="1"/>
    <col min="10" max="10" width="1.1796875" style="32" customWidth="1"/>
    <col min="11" max="11" width="13.6328125" style="32" customWidth="1"/>
    <col min="12" max="12" width="1.1796875" style="11" customWidth="1"/>
    <col min="13" max="13" width="13.6328125" style="32" customWidth="1"/>
    <col min="14" max="14" width="1.1796875" style="32" customWidth="1"/>
    <col min="15" max="15" width="13.6328125" style="32" customWidth="1"/>
    <col min="16" max="16" width="1.1796875" style="11" customWidth="1"/>
    <col min="17" max="17" width="13.6328125" style="32" customWidth="1"/>
    <col min="18" max="18" width="1.1796875" style="11" customWidth="1"/>
    <col min="19" max="19" width="13.6328125" style="32" customWidth="1"/>
    <col min="20" max="20" width="1.1796875" style="186" customWidth="1"/>
    <col min="21" max="21" width="13.6328125" style="32" customWidth="1"/>
    <col min="22" max="22" width="1.1796875" style="11" customWidth="1"/>
    <col min="23" max="23" width="13.6328125" style="32" customWidth="1"/>
    <col min="24" max="24" width="1.1796875" style="11" customWidth="1"/>
    <col min="25" max="25" width="13.6328125" style="32" customWidth="1"/>
    <col min="26" max="26" width="1.1796875" style="11" customWidth="1"/>
    <col min="27" max="27" width="13.6328125" style="32" customWidth="1"/>
    <col min="28" max="28" width="1.1796875" style="11" customWidth="1"/>
    <col min="29" max="29" width="13.6328125" style="32" customWidth="1"/>
    <col min="30" max="30" width="1.1796875" style="11" customWidth="1"/>
    <col min="31" max="31" width="13.6328125" style="32" customWidth="1"/>
    <col min="32" max="32" width="8.453125" style="32" customWidth="1"/>
    <col min="33" max="259" width="9.1796875" style="32"/>
    <col min="260" max="260" width="44.6328125" style="32" customWidth="1"/>
    <col min="261" max="261" width="6.1796875" style="32" customWidth="1"/>
    <col min="262" max="262" width="1.1796875" style="32" customWidth="1"/>
    <col min="263" max="263" width="12" style="32" customWidth="1"/>
    <col min="264" max="264" width="1.1796875" style="32" customWidth="1"/>
    <col min="265" max="265" width="11.54296875" style="32" customWidth="1"/>
    <col min="266" max="266" width="1.1796875" style="32" customWidth="1"/>
    <col min="267" max="267" width="12.453125" style="32" customWidth="1"/>
    <col min="268" max="268" width="1.1796875" style="32" customWidth="1"/>
    <col min="269" max="269" width="10.453125" style="32" customWidth="1"/>
    <col min="270" max="270" width="1.1796875" style="32" customWidth="1"/>
    <col min="271" max="271" width="13.453125" style="32" customWidth="1"/>
    <col min="272" max="272" width="1.1796875" style="32" customWidth="1"/>
    <col min="273" max="273" width="12" style="32" customWidth="1"/>
    <col min="274" max="274" width="1.1796875" style="32" customWidth="1"/>
    <col min="275" max="275" width="11.453125" style="32" customWidth="1"/>
    <col min="276" max="276" width="1.1796875" style="32" customWidth="1"/>
    <col min="277" max="277" width="15.81640625" style="32" customWidth="1"/>
    <col min="278" max="278" width="1" style="32" customWidth="1"/>
    <col min="279" max="279" width="10.1796875" style="32" customWidth="1"/>
    <col min="280" max="280" width="1.1796875" style="32" customWidth="1"/>
    <col min="281" max="281" width="11.81640625" style="32" customWidth="1"/>
    <col min="282" max="282" width="1.1796875" style="32" customWidth="1"/>
    <col min="283" max="283" width="15" style="32" customWidth="1"/>
    <col min="284" max="284" width="1.1796875" style="32" customWidth="1"/>
    <col min="285" max="285" width="13.1796875" style="32" customWidth="1"/>
    <col min="286" max="286" width="1.1796875" style="32" customWidth="1"/>
    <col min="287" max="287" width="13.1796875" style="32" customWidth="1"/>
    <col min="288" max="288" width="2.1796875" style="32" customWidth="1"/>
    <col min="289" max="515" width="9.1796875" style="32"/>
    <col min="516" max="516" width="44.6328125" style="32" customWidth="1"/>
    <col min="517" max="517" width="6.1796875" style="32" customWidth="1"/>
    <col min="518" max="518" width="1.1796875" style="32" customWidth="1"/>
    <col min="519" max="519" width="12" style="32" customWidth="1"/>
    <col min="520" max="520" width="1.1796875" style="32" customWidth="1"/>
    <col min="521" max="521" width="11.54296875" style="32" customWidth="1"/>
    <col min="522" max="522" width="1.1796875" style="32" customWidth="1"/>
    <col min="523" max="523" width="12.453125" style="32" customWidth="1"/>
    <col min="524" max="524" width="1.1796875" style="32" customWidth="1"/>
    <col min="525" max="525" width="10.453125" style="32" customWidth="1"/>
    <col min="526" max="526" width="1.1796875" style="32" customWidth="1"/>
    <col min="527" max="527" width="13.453125" style="32" customWidth="1"/>
    <col min="528" max="528" width="1.1796875" style="32" customWidth="1"/>
    <col min="529" max="529" width="12" style="32" customWidth="1"/>
    <col min="530" max="530" width="1.1796875" style="32" customWidth="1"/>
    <col min="531" max="531" width="11.453125" style="32" customWidth="1"/>
    <col min="532" max="532" width="1.1796875" style="32" customWidth="1"/>
    <col min="533" max="533" width="15.81640625" style="32" customWidth="1"/>
    <col min="534" max="534" width="1" style="32" customWidth="1"/>
    <col min="535" max="535" width="10.1796875" style="32" customWidth="1"/>
    <col min="536" max="536" width="1.1796875" style="32" customWidth="1"/>
    <col min="537" max="537" width="11.81640625" style="32" customWidth="1"/>
    <col min="538" max="538" width="1.1796875" style="32" customWidth="1"/>
    <col min="539" max="539" width="15" style="32" customWidth="1"/>
    <col min="540" max="540" width="1.1796875" style="32" customWidth="1"/>
    <col min="541" max="541" width="13.1796875" style="32" customWidth="1"/>
    <col min="542" max="542" width="1.1796875" style="32" customWidth="1"/>
    <col min="543" max="543" width="13.1796875" style="32" customWidth="1"/>
    <col min="544" max="544" width="2.1796875" style="32" customWidth="1"/>
    <col min="545" max="771" width="9.1796875" style="32"/>
    <col min="772" max="772" width="44.6328125" style="32" customWidth="1"/>
    <col min="773" max="773" width="6.1796875" style="32" customWidth="1"/>
    <col min="774" max="774" width="1.1796875" style="32" customWidth="1"/>
    <col min="775" max="775" width="12" style="32" customWidth="1"/>
    <col min="776" max="776" width="1.1796875" style="32" customWidth="1"/>
    <col min="777" max="777" width="11.54296875" style="32" customWidth="1"/>
    <col min="778" max="778" width="1.1796875" style="32" customWidth="1"/>
    <col min="779" max="779" width="12.453125" style="32" customWidth="1"/>
    <col min="780" max="780" width="1.1796875" style="32" customWidth="1"/>
    <col min="781" max="781" width="10.453125" style="32" customWidth="1"/>
    <col min="782" max="782" width="1.1796875" style="32" customWidth="1"/>
    <col min="783" max="783" width="13.453125" style="32" customWidth="1"/>
    <col min="784" max="784" width="1.1796875" style="32" customWidth="1"/>
    <col min="785" max="785" width="12" style="32" customWidth="1"/>
    <col min="786" max="786" width="1.1796875" style="32" customWidth="1"/>
    <col min="787" max="787" width="11.453125" style="32" customWidth="1"/>
    <col min="788" max="788" width="1.1796875" style="32" customWidth="1"/>
    <col min="789" max="789" width="15.81640625" style="32" customWidth="1"/>
    <col min="790" max="790" width="1" style="32" customWidth="1"/>
    <col min="791" max="791" width="10.1796875" style="32" customWidth="1"/>
    <col min="792" max="792" width="1.1796875" style="32" customWidth="1"/>
    <col min="793" max="793" width="11.81640625" style="32" customWidth="1"/>
    <col min="794" max="794" width="1.1796875" style="32" customWidth="1"/>
    <col min="795" max="795" width="15" style="32" customWidth="1"/>
    <col min="796" max="796" width="1.1796875" style="32" customWidth="1"/>
    <col min="797" max="797" width="13.1796875" style="32" customWidth="1"/>
    <col min="798" max="798" width="1.1796875" style="32" customWidth="1"/>
    <col min="799" max="799" width="13.1796875" style="32" customWidth="1"/>
    <col min="800" max="800" width="2.1796875" style="32" customWidth="1"/>
    <col min="801" max="1027" width="9.1796875" style="32"/>
    <col min="1028" max="1028" width="44.6328125" style="32" customWidth="1"/>
    <col min="1029" max="1029" width="6.1796875" style="32" customWidth="1"/>
    <col min="1030" max="1030" width="1.1796875" style="32" customWidth="1"/>
    <col min="1031" max="1031" width="12" style="32" customWidth="1"/>
    <col min="1032" max="1032" width="1.1796875" style="32" customWidth="1"/>
    <col min="1033" max="1033" width="11.54296875" style="32" customWidth="1"/>
    <col min="1034" max="1034" width="1.1796875" style="32" customWidth="1"/>
    <col min="1035" max="1035" width="12.453125" style="32" customWidth="1"/>
    <col min="1036" max="1036" width="1.1796875" style="32" customWidth="1"/>
    <col min="1037" max="1037" width="10.453125" style="32" customWidth="1"/>
    <col min="1038" max="1038" width="1.1796875" style="32" customWidth="1"/>
    <col min="1039" max="1039" width="13.453125" style="32" customWidth="1"/>
    <col min="1040" max="1040" width="1.1796875" style="32" customWidth="1"/>
    <col min="1041" max="1041" width="12" style="32" customWidth="1"/>
    <col min="1042" max="1042" width="1.1796875" style="32" customWidth="1"/>
    <col min="1043" max="1043" width="11.453125" style="32" customWidth="1"/>
    <col min="1044" max="1044" width="1.1796875" style="32" customWidth="1"/>
    <col min="1045" max="1045" width="15.81640625" style="32" customWidth="1"/>
    <col min="1046" max="1046" width="1" style="32" customWidth="1"/>
    <col min="1047" max="1047" width="10.1796875" style="32" customWidth="1"/>
    <col min="1048" max="1048" width="1.1796875" style="32" customWidth="1"/>
    <col min="1049" max="1049" width="11.81640625" style="32" customWidth="1"/>
    <col min="1050" max="1050" width="1.1796875" style="32" customWidth="1"/>
    <col min="1051" max="1051" width="15" style="32" customWidth="1"/>
    <col min="1052" max="1052" width="1.1796875" style="32" customWidth="1"/>
    <col min="1053" max="1053" width="13.1796875" style="32" customWidth="1"/>
    <col min="1054" max="1054" width="1.1796875" style="32" customWidth="1"/>
    <col min="1055" max="1055" width="13.1796875" style="32" customWidth="1"/>
    <col min="1056" max="1056" width="2.1796875" style="32" customWidth="1"/>
    <col min="1057" max="1283" width="9.1796875" style="32"/>
    <col min="1284" max="1284" width="44.6328125" style="32" customWidth="1"/>
    <col min="1285" max="1285" width="6.1796875" style="32" customWidth="1"/>
    <col min="1286" max="1286" width="1.1796875" style="32" customWidth="1"/>
    <col min="1287" max="1287" width="12" style="32" customWidth="1"/>
    <col min="1288" max="1288" width="1.1796875" style="32" customWidth="1"/>
    <col min="1289" max="1289" width="11.54296875" style="32" customWidth="1"/>
    <col min="1290" max="1290" width="1.1796875" style="32" customWidth="1"/>
    <col min="1291" max="1291" width="12.453125" style="32" customWidth="1"/>
    <col min="1292" max="1292" width="1.1796875" style="32" customWidth="1"/>
    <col min="1293" max="1293" width="10.453125" style="32" customWidth="1"/>
    <col min="1294" max="1294" width="1.1796875" style="32" customWidth="1"/>
    <col min="1295" max="1295" width="13.453125" style="32" customWidth="1"/>
    <col min="1296" max="1296" width="1.1796875" style="32" customWidth="1"/>
    <col min="1297" max="1297" width="12" style="32" customWidth="1"/>
    <col min="1298" max="1298" width="1.1796875" style="32" customWidth="1"/>
    <col min="1299" max="1299" width="11.453125" style="32" customWidth="1"/>
    <col min="1300" max="1300" width="1.1796875" style="32" customWidth="1"/>
    <col min="1301" max="1301" width="15.81640625" style="32" customWidth="1"/>
    <col min="1302" max="1302" width="1" style="32" customWidth="1"/>
    <col min="1303" max="1303" width="10.1796875" style="32" customWidth="1"/>
    <col min="1304" max="1304" width="1.1796875" style="32" customWidth="1"/>
    <col min="1305" max="1305" width="11.81640625" style="32" customWidth="1"/>
    <col min="1306" max="1306" width="1.1796875" style="32" customWidth="1"/>
    <col min="1307" max="1307" width="15" style="32" customWidth="1"/>
    <col min="1308" max="1308" width="1.1796875" style="32" customWidth="1"/>
    <col min="1309" max="1309" width="13.1796875" style="32" customWidth="1"/>
    <col min="1310" max="1310" width="1.1796875" style="32" customWidth="1"/>
    <col min="1311" max="1311" width="13.1796875" style="32" customWidth="1"/>
    <col min="1312" max="1312" width="2.1796875" style="32" customWidth="1"/>
    <col min="1313" max="1539" width="9.1796875" style="32"/>
    <col min="1540" max="1540" width="44.6328125" style="32" customWidth="1"/>
    <col min="1541" max="1541" width="6.1796875" style="32" customWidth="1"/>
    <col min="1542" max="1542" width="1.1796875" style="32" customWidth="1"/>
    <col min="1543" max="1543" width="12" style="32" customWidth="1"/>
    <col min="1544" max="1544" width="1.1796875" style="32" customWidth="1"/>
    <col min="1545" max="1545" width="11.54296875" style="32" customWidth="1"/>
    <col min="1546" max="1546" width="1.1796875" style="32" customWidth="1"/>
    <col min="1547" max="1547" width="12.453125" style="32" customWidth="1"/>
    <col min="1548" max="1548" width="1.1796875" style="32" customWidth="1"/>
    <col min="1549" max="1549" width="10.453125" style="32" customWidth="1"/>
    <col min="1550" max="1550" width="1.1796875" style="32" customWidth="1"/>
    <col min="1551" max="1551" width="13.453125" style="32" customWidth="1"/>
    <col min="1552" max="1552" width="1.1796875" style="32" customWidth="1"/>
    <col min="1553" max="1553" width="12" style="32" customWidth="1"/>
    <col min="1554" max="1554" width="1.1796875" style="32" customWidth="1"/>
    <col min="1555" max="1555" width="11.453125" style="32" customWidth="1"/>
    <col min="1556" max="1556" width="1.1796875" style="32" customWidth="1"/>
    <col min="1557" max="1557" width="15.81640625" style="32" customWidth="1"/>
    <col min="1558" max="1558" width="1" style="32" customWidth="1"/>
    <col min="1559" max="1559" width="10.1796875" style="32" customWidth="1"/>
    <col min="1560" max="1560" width="1.1796875" style="32" customWidth="1"/>
    <col min="1561" max="1561" width="11.81640625" style="32" customWidth="1"/>
    <col min="1562" max="1562" width="1.1796875" style="32" customWidth="1"/>
    <col min="1563" max="1563" width="15" style="32" customWidth="1"/>
    <col min="1564" max="1564" width="1.1796875" style="32" customWidth="1"/>
    <col min="1565" max="1565" width="13.1796875" style="32" customWidth="1"/>
    <col min="1566" max="1566" width="1.1796875" style="32" customWidth="1"/>
    <col min="1567" max="1567" width="13.1796875" style="32" customWidth="1"/>
    <col min="1568" max="1568" width="2.1796875" style="32" customWidth="1"/>
    <col min="1569" max="1795" width="9.1796875" style="32"/>
    <col min="1796" max="1796" width="44.6328125" style="32" customWidth="1"/>
    <col min="1797" max="1797" width="6.1796875" style="32" customWidth="1"/>
    <col min="1798" max="1798" width="1.1796875" style="32" customWidth="1"/>
    <col min="1799" max="1799" width="12" style="32" customWidth="1"/>
    <col min="1800" max="1800" width="1.1796875" style="32" customWidth="1"/>
    <col min="1801" max="1801" width="11.54296875" style="32" customWidth="1"/>
    <col min="1802" max="1802" width="1.1796875" style="32" customWidth="1"/>
    <col min="1803" max="1803" width="12.453125" style="32" customWidth="1"/>
    <col min="1804" max="1804" width="1.1796875" style="32" customWidth="1"/>
    <col min="1805" max="1805" width="10.453125" style="32" customWidth="1"/>
    <col min="1806" max="1806" width="1.1796875" style="32" customWidth="1"/>
    <col min="1807" max="1807" width="13.453125" style="32" customWidth="1"/>
    <col min="1808" max="1808" width="1.1796875" style="32" customWidth="1"/>
    <col min="1809" max="1809" width="12" style="32" customWidth="1"/>
    <col min="1810" max="1810" width="1.1796875" style="32" customWidth="1"/>
    <col min="1811" max="1811" width="11.453125" style="32" customWidth="1"/>
    <col min="1812" max="1812" width="1.1796875" style="32" customWidth="1"/>
    <col min="1813" max="1813" width="15.81640625" style="32" customWidth="1"/>
    <col min="1814" max="1814" width="1" style="32" customWidth="1"/>
    <col min="1815" max="1815" width="10.1796875" style="32" customWidth="1"/>
    <col min="1816" max="1816" width="1.1796875" style="32" customWidth="1"/>
    <col min="1817" max="1817" width="11.81640625" style="32" customWidth="1"/>
    <col min="1818" max="1818" width="1.1796875" style="32" customWidth="1"/>
    <col min="1819" max="1819" width="15" style="32" customWidth="1"/>
    <col min="1820" max="1820" width="1.1796875" style="32" customWidth="1"/>
    <col min="1821" max="1821" width="13.1796875" style="32" customWidth="1"/>
    <col min="1822" max="1822" width="1.1796875" style="32" customWidth="1"/>
    <col min="1823" max="1823" width="13.1796875" style="32" customWidth="1"/>
    <col min="1824" max="1824" width="2.1796875" style="32" customWidth="1"/>
    <col min="1825" max="2051" width="9.1796875" style="32"/>
    <col min="2052" max="2052" width="44.6328125" style="32" customWidth="1"/>
    <col min="2053" max="2053" width="6.1796875" style="32" customWidth="1"/>
    <col min="2054" max="2054" width="1.1796875" style="32" customWidth="1"/>
    <col min="2055" max="2055" width="12" style="32" customWidth="1"/>
    <col min="2056" max="2056" width="1.1796875" style="32" customWidth="1"/>
    <col min="2057" max="2057" width="11.54296875" style="32" customWidth="1"/>
    <col min="2058" max="2058" width="1.1796875" style="32" customWidth="1"/>
    <col min="2059" max="2059" width="12.453125" style="32" customWidth="1"/>
    <col min="2060" max="2060" width="1.1796875" style="32" customWidth="1"/>
    <col min="2061" max="2061" width="10.453125" style="32" customWidth="1"/>
    <col min="2062" max="2062" width="1.1796875" style="32" customWidth="1"/>
    <col min="2063" max="2063" width="13.453125" style="32" customWidth="1"/>
    <col min="2064" max="2064" width="1.1796875" style="32" customWidth="1"/>
    <col min="2065" max="2065" width="12" style="32" customWidth="1"/>
    <col min="2066" max="2066" width="1.1796875" style="32" customWidth="1"/>
    <col min="2067" max="2067" width="11.453125" style="32" customWidth="1"/>
    <col min="2068" max="2068" width="1.1796875" style="32" customWidth="1"/>
    <col min="2069" max="2069" width="15.81640625" style="32" customWidth="1"/>
    <col min="2070" max="2070" width="1" style="32" customWidth="1"/>
    <col min="2071" max="2071" width="10.1796875" style="32" customWidth="1"/>
    <col min="2072" max="2072" width="1.1796875" style="32" customWidth="1"/>
    <col min="2073" max="2073" width="11.81640625" style="32" customWidth="1"/>
    <col min="2074" max="2074" width="1.1796875" style="32" customWidth="1"/>
    <col min="2075" max="2075" width="15" style="32" customWidth="1"/>
    <col min="2076" max="2076" width="1.1796875" style="32" customWidth="1"/>
    <col min="2077" max="2077" width="13.1796875" style="32" customWidth="1"/>
    <col min="2078" max="2078" width="1.1796875" style="32" customWidth="1"/>
    <col min="2079" max="2079" width="13.1796875" style="32" customWidth="1"/>
    <col min="2080" max="2080" width="2.1796875" style="32" customWidth="1"/>
    <col min="2081" max="2307" width="9.1796875" style="32"/>
    <col min="2308" max="2308" width="44.6328125" style="32" customWidth="1"/>
    <col min="2309" max="2309" width="6.1796875" style="32" customWidth="1"/>
    <col min="2310" max="2310" width="1.1796875" style="32" customWidth="1"/>
    <col min="2311" max="2311" width="12" style="32" customWidth="1"/>
    <col min="2312" max="2312" width="1.1796875" style="32" customWidth="1"/>
    <col min="2313" max="2313" width="11.54296875" style="32" customWidth="1"/>
    <col min="2314" max="2314" width="1.1796875" style="32" customWidth="1"/>
    <col min="2315" max="2315" width="12.453125" style="32" customWidth="1"/>
    <col min="2316" max="2316" width="1.1796875" style="32" customWidth="1"/>
    <col min="2317" max="2317" width="10.453125" style="32" customWidth="1"/>
    <col min="2318" max="2318" width="1.1796875" style="32" customWidth="1"/>
    <col min="2319" max="2319" width="13.453125" style="32" customWidth="1"/>
    <col min="2320" max="2320" width="1.1796875" style="32" customWidth="1"/>
    <col min="2321" max="2321" width="12" style="32" customWidth="1"/>
    <col min="2322" max="2322" width="1.1796875" style="32" customWidth="1"/>
    <col min="2323" max="2323" width="11.453125" style="32" customWidth="1"/>
    <col min="2324" max="2324" width="1.1796875" style="32" customWidth="1"/>
    <col min="2325" max="2325" width="15.81640625" style="32" customWidth="1"/>
    <col min="2326" max="2326" width="1" style="32" customWidth="1"/>
    <col min="2327" max="2327" width="10.1796875" style="32" customWidth="1"/>
    <col min="2328" max="2328" width="1.1796875" style="32" customWidth="1"/>
    <col min="2329" max="2329" width="11.81640625" style="32" customWidth="1"/>
    <col min="2330" max="2330" width="1.1796875" style="32" customWidth="1"/>
    <col min="2331" max="2331" width="15" style="32" customWidth="1"/>
    <col min="2332" max="2332" width="1.1796875" style="32" customWidth="1"/>
    <col min="2333" max="2333" width="13.1796875" style="32" customWidth="1"/>
    <col min="2334" max="2334" width="1.1796875" style="32" customWidth="1"/>
    <col min="2335" max="2335" width="13.1796875" style="32" customWidth="1"/>
    <col min="2336" max="2336" width="2.1796875" style="32" customWidth="1"/>
    <col min="2337" max="2563" width="9.1796875" style="32"/>
    <col min="2564" max="2564" width="44.6328125" style="32" customWidth="1"/>
    <col min="2565" max="2565" width="6.1796875" style="32" customWidth="1"/>
    <col min="2566" max="2566" width="1.1796875" style="32" customWidth="1"/>
    <col min="2567" max="2567" width="12" style="32" customWidth="1"/>
    <col min="2568" max="2568" width="1.1796875" style="32" customWidth="1"/>
    <col min="2569" max="2569" width="11.54296875" style="32" customWidth="1"/>
    <col min="2570" max="2570" width="1.1796875" style="32" customWidth="1"/>
    <col min="2571" max="2571" width="12.453125" style="32" customWidth="1"/>
    <col min="2572" max="2572" width="1.1796875" style="32" customWidth="1"/>
    <col min="2573" max="2573" width="10.453125" style="32" customWidth="1"/>
    <col min="2574" max="2574" width="1.1796875" style="32" customWidth="1"/>
    <col min="2575" max="2575" width="13.453125" style="32" customWidth="1"/>
    <col min="2576" max="2576" width="1.1796875" style="32" customWidth="1"/>
    <col min="2577" max="2577" width="12" style="32" customWidth="1"/>
    <col min="2578" max="2578" width="1.1796875" style="32" customWidth="1"/>
    <col min="2579" max="2579" width="11.453125" style="32" customWidth="1"/>
    <col min="2580" max="2580" width="1.1796875" style="32" customWidth="1"/>
    <col min="2581" max="2581" width="15.81640625" style="32" customWidth="1"/>
    <col min="2582" max="2582" width="1" style="32" customWidth="1"/>
    <col min="2583" max="2583" width="10.1796875" style="32" customWidth="1"/>
    <col min="2584" max="2584" width="1.1796875" style="32" customWidth="1"/>
    <col min="2585" max="2585" width="11.81640625" style="32" customWidth="1"/>
    <col min="2586" max="2586" width="1.1796875" style="32" customWidth="1"/>
    <col min="2587" max="2587" width="15" style="32" customWidth="1"/>
    <col min="2588" max="2588" width="1.1796875" style="32" customWidth="1"/>
    <col min="2589" max="2589" width="13.1796875" style="32" customWidth="1"/>
    <col min="2590" max="2590" width="1.1796875" style="32" customWidth="1"/>
    <col min="2591" max="2591" width="13.1796875" style="32" customWidth="1"/>
    <col min="2592" max="2592" width="2.1796875" style="32" customWidth="1"/>
    <col min="2593" max="2819" width="9.1796875" style="32"/>
    <col min="2820" max="2820" width="44.6328125" style="32" customWidth="1"/>
    <col min="2821" max="2821" width="6.1796875" style="32" customWidth="1"/>
    <col min="2822" max="2822" width="1.1796875" style="32" customWidth="1"/>
    <col min="2823" max="2823" width="12" style="32" customWidth="1"/>
    <col min="2824" max="2824" width="1.1796875" style="32" customWidth="1"/>
    <col min="2825" max="2825" width="11.54296875" style="32" customWidth="1"/>
    <col min="2826" max="2826" width="1.1796875" style="32" customWidth="1"/>
    <col min="2827" max="2827" width="12.453125" style="32" customWidth="1"/>
    <col min="2828" max="2828" width="1.1796875" style="32" customWidth="1"/>
    <col min="2829" max="2829" width="10.453125" style="32" customWidth="1"/>
    <col min="2830" max="2830" width="1.1796875" style="32" customWidth="1"/>
    <col min="2831" max="2831" width="13.453125" style="32" customWidth="1"/>
    <col min="2832" max="2832" width="1.1796875" style="32" customWidth="1"/>
    <col min="2833" max="2833" width="12" style="32" customWidth="1"/>
    <col min="2834" max="2834" width="1.1796875" style="32" customWidth="1"/>
    <col min="2835" max="2835" width="11.453125" style="32" customWidth="1"/>
    <col min="2836" max="2836" width="1.1796875" style="32" customWidth="1"/>
    <col min="2837" max="2837" width="15.81640625" style="32" customWidth="1"/>
    <col min="2838" max="2838" width="1" style="32" customWidth="1"/>
    <col min="2839" max="2839" width="10.1796875" style="32" customWidth="1"/>
    <col min="2840" max="2840" width="1.1796875" style="32" customWidth="1"/>
    <col min="2841" max="2841" width="11.81640625" style="32" customWidth="1"/>
    <col min="2842" max="2842" width="1.1796875" style="32" customWidth="1"/>
    <col min="2843" max="2843" width="15" style="32" customWidth="1"/>
    <col min="2844" max="2844" width="1.1796875" style="32" customWidth="1"/>
    <col min="2845" max="2845" width="13.1796875" style="32" customWidth="1"/>
    <col min="2846" max="2846" width="1.1796875" style="32" customWidth="1"/>
    <col min="2847" max="2847" width="13.1796875" style="32" customWidth="1"/>
    <col min="2848" max="2848" width="2.1796875" style="32" customWidth="1"/>
    <col min="2849" max="3075" width="9.1796875" style="32"/>
    <col min="3076" max="3076" width="44.6328125" style="32" customWidth="1"/>
    <col min="3077" max="3077" width="6.1796875" style="32" customWidth="1"/>
    <col min="3078" max="3078" width="1.1796875" style="32" customWidth="1"/>
    <col min="3079" max="3079" width="12" style="32" customWidth="1"/>
    <col min="3080" max="3080" width="1.1796875" style="32" customWidth="1"/>
    <col min="3081" max="3081" width="11.54296875" style="32" customWidth="1"/>
    <col min="3082" max="3082" width="1.1796875" style="32" customWidth="1"/>
    <col min="3083" max="3083" width="12.453125" style="32" customWidth="1"/>
    <col min="3084" max="3084" width="1.1796875" style="32" customWidth="1"/>
    <col min="3085" max="3085" width="10.453125" style="32" customWidth="1"/>
    <col min="3086" max="3086" width="1.1796875" style="32" customWidth="1"/>
    <col min="3087" max="3087" width="13.453125" style="32" customWidth="1"/>
    <col min="3088" max="3088" width="1.1796875" style="32" customWidth="1"/>
    <col min="3089" max="3089" width="12" style="32" customWidth="1"/>
    <col min="3090" max="3090" width="1.1796875" style="32" customWidth="1"/>
    <col min="3091" max="3091" width="11.453125" style="32" customWidth="1"/>
    <col min="3092" max="3092" width="1.1796875" style="32" customWidth="1"/>
    <col min="3093" max="3093" width="15.81640625" style="32" customWidth="1"/>
    <col min="3094" max="3094" width="1" style="32" customWidth="1"/>
    <col min="3095" max="3095" width="10.1796875" style="32" customWidth="1"/>
    <col min="3096" max="3096" width="1.1796875" style="32" customWidth="1"/>
    <col min="3097" max="3097" width="11.81640625" style="32" customWidth="1"/>
    <col min="3098" max="3098" width="1.1796875" style="32" customWidth="1"/>
    <col min="3099" max="3099" width="15" style="32" customWidth="1"/>
    <col min="3100" max="3100" width="1.1796875" style="32" customWidth="1"/>
    <col min="3101" max="3101" width="13.1796875" style="32" customWidth="1"/>
    <col min="3102" max="3102" width="1.1796875" style="32" customWidth="1"/>
    <col min="3103" max="3103" width="13.1796875" style="32" customWidth="1"/>
    <col min="3104" max="3104" width="2.1796875" style="32" customWidth="1"/>
    <col min="3105" max="3331" width="9.1796875" style="32"/>
    <col min="3332" max="3332" width="44.6328125" style="32" customWidth="1"/>
    <col min="3333" max="3333" width="6.1796875" style="32" customWidth="1"/>
    <col min="3334" max="3334" width="1.1796875" style="32" customWidth="1"/>
    <col min="3335" max="3335" width="12" style="32" customWidth="1"/>
    <col min="3336" max="3336" width="1.1796875" style="32" customWidth="1"/>
    <col min="3337" max="3337" width="11.54296875" style="32" customWidth="1"/>
    <col min="3338" max="3338" width="1.1796875" style="32" customWidth="1"/>
    <col min="3339" max="3339" width="12.453125" style="32" customWidth="1"/>
    <col min="3340" max="3340" width="1.1796875" style="32" customWidth="1"/>
    <col min="3341" max="3341" width="10.453125" style="32" customWidth="1"/>
    <col min="3342" max="3342" width="1.1796875" style="32" customWidth="1"/>
    <col min="3343" max="3343" width="13.453125" style="32" customWidth="1"/>
    <col min="3344" max="3344" width="1.1796875" style="32" customWidth="1"/>
    <col min="3345" max="3345" width="12" style="32" customWidth="1"/>
    <col min="3346" max="3346" width="1.1796875" style="32" customWidth="1"/>
    <col min="3347" max="3347" width="11.453125" style="32" customWidth="1"/>
    <col min="3348" max="3348" width="1.1796875" style="32" customWidth="1"/>
    <col min="3349" max="3349" width="15.81640625" style="32" customWidth="1"/>
    <col min="3350" max="3350" width="1" style="32" customWidth="1"/>
    <col min="3351" max="3351" width="10.1796875" style="32" customWidth="1"/>
    <col min="3352" max="3352" width="1.1796875" style="32" customWidth="1"/>
    <col min="3353" max="3353" width="11.81640625" style="32" customWidth="1"/>
    <col min="3354" max="3354" width="1.1796875" style="32" customWidth="1"/>
    <col min="3355" max="3355" width="15" style="32" customWidth="1"/>
    <col min="3356" max="3356" width="1.1796875" style="32" customWidth="1"/>
    <col min="3357" max="3357" width="13.1796875" style="32" customWidth="1"/>
    <col min="3358" max="3358" width="1.1796875" style="32" customWidth="1"/>
    <col min="3359" max="3359" width="13.1796875" style="32" customWidth="1"/>
    <col min="3360" max="3360" width="2.1796875" style="32" customWidth="1"/>
    <col min="3361" max="3587" width="9.1796875" style="32"/>
    <col min="3588" max="3588" width="44.6328125" style="32" customWidth="1"/>
    <col min="3589" max="3589" width="6.1796875" style="32" customWidth="1"/>
    <col min="3590" max="3590" width="1.1796875" style="32" customWidth="1"/>
    <col min="3591" max="3591" width="12" style="32" customWidth="1"/>
    <col min="3592" max="3592" width="1.1796875" style="32" customWidth="1"/>
    <col min="3593" max="3593" width="11.54296875" style="32" customWidth="1"/>
    <col min="3594" max="3594" width="1.1796875" style="32" customWidth="1"/>
    <col min="3595" max="3595" width="12.453125" style="32" customWidth="1"/>
    <col min="3596" max="3596" width="1.1796875" style="32" customWidth="1"/>
    <col min="3597" max="3597" width="10.453125" style="32" customWidth="1"/>
    <col min="3598" max="3598" width="1.1796875" style="32" customWidth="1"/>
    <col min="3599" max="3599" width="13.453125" style="32" customWidth="1"/>
    <col min="3600" max="3600" width="1.1796875" style="32" customWidth="1"/>
    <col min="3601" max="3601" width="12" style="32" customWidth="1"/>
    <col min="3602" max="3602" width="1.1796875" style="32" customWidth="1"/>
    <col min="3603" max="3603" width="11.453125" style="32" customWidth="1"/>
    <col min="3604" max="3604" width="1.1796875" style="32" customWidth="1"/>
    <col min="3605" max="3605" width="15.81640625" style="32" customWidth="1"/>
    <col min="3606" max="3606" width="1" style="32" customWidth="1"/>
    <col min="3607" max="3607" width="10.1796875" style="32" customWidth="1"/>
    <col min="3608" max="3608" width="1.1796875" style="32" customWidth="1"/>
    <col min="3609" max="3609" width="11.81640625" style="32" customWidth="1"/>
    <col min="3610" max="3610" width="1.1796875" style="32" customWidth="1"/>
    <col min="3611" max="3611" width="15" style="32" customWidth="1"/>
    <col min="3612" max="3612" width="1.1796875" style="32" customWidth="1"/>
    <col min="3613" max="3613" width="13.1796875" style="32" customWidth="1"/>
    <col min="3614" max="3614" width="1.1796875" style="32" customWidth="1"/>
    <col min="3615" max="3615" width="13.1796875" style="32" customWidth="1"/>
    <col min="3616" max="3616" width="2.1796875" style="32" customWidth="1"/>
    <col min="3617" max="3843" width="9.1796875" style="32"/>
    <col min="3844" max="3844" width="44.6328125" style="32" customWidth="1"/>
    <col min="3845" max="3845" width="6.1796875" style="32" customWidth="1"/>
    <col min="3846" max="3846" width="1.1796875" style="32" customWidth="1"/>
    <col min="3847" max="3847" width="12" style="32" customWidth="1"/>
    <col min="3848" max="3848" width="1.1796875" style="32" customWidth="1"/>
    <col min="3849" max="3849" width="11.54296875" style="32" customWidth="1"/>
    <col min="3850" max="3850" width="1.1796875" style="32" customWidth="1"/>
    <col min="3851" max="3851" width="12.453125" style="32" customWidth="1"/>
    <col min="3852" max="3852" width="1.1796875" style="32" customWidth="1"/>
    <col min="3853" max="3853" width="10.453125" style="32" customWidth="1"/>
    <col min="3854" max="3854" width="1.1796875" style="32" customWidth="1"/>
    <col min="3855" max="3855" width="13.453125" style="32" customWidth="1"/>
    <col min="3856" max="3856" width="1.1796875" style="32" customWidth="1"/>
    <col min="3857" max="3857" width="12" style="32" customWidth="1"/>
    <col min="3858" max="3858" width="1.1796875" style="32" customWidth="1"/>
    <col min="3859" max="3859" width="11.453125" style="32" customWidth="1"/>
    <col min="3860" max="3860" width="1.1796875" style="32" customWidth="1"/>
    <col min="3861" max="3861" width="15.81640625" style="32" customWidth="1"/>
    <col min="3862" max="3862" width="1" style="32" customWidth="1"/>
    <col min="3863" max="3863" width="10.1796875" style="32" customWidth="1"/>
    <col min="3864" max="3864" width="1.1796875" style="32" customWidth="1"/>
    <col min="3865" max="3865" width="11.81640625" style="32" customWidth="1"/>
    <col min="3866" max="3866" width="1.1796875" style="32" customWidth="1"/>
    <col min="3867" max="3867" width="15" style="32" customWidth="1"/>
    <col min="3868" max="3868" width="1.1796875" style="32" customWidth="1"/>
    <col min="3869" max="3869" width="13.1796875" style="32" customWidth="1"/>
    <col min="3870" max="3870" width="1.1796875" style="32" customWidth="1"/>
    <col min="3871" max="3871" width="13.1796875" style="32" customWidth="1"/>
    <col min="3872" max="3872" width="2.1796875" style="32" customWidth="1"/>
    <col min="3873" max="4099" width="9.1796875" style="32"/>
    <col min="4100" max="4100" width="44.6328125" style="32" customWidth="1"/>
    <col min="4101" max="4101" width="6.1796875" style="32" customWidth="1"/>
    <col min="4102" max="4102" width="1.1796875" style="32" customWidth="1"/>
    <col min="4103" max="4103" width="12" style="32" customWidth="1"/>
    <col min="4104" max="4104" width="1.1796875" style="32" customWidth="1"/>
    <col min="4105" max="4105" width="11.54296875" style="32" customWidth="1"/>
    <col min="4106" max="4106" width="1.1796875" style="32" customWidth="1"/>
    <col min="4107" max="4107" width="12.453125" style="32" customWidth="1"/>
    <col min="4108" max="4108" width="1.1796875" style="32" customWidth="1"/>
    <col min="4109" max="4109" width="10.453125" style="32" customWidth="1"/>
    <col min="4110" max="4110" width="1.1796875" style="32" customWidth="1"/>
    <col min="4111" max="4111" width="13.453125" style="32" customWidth="1"/>
    <col min="4112" max="4112" width="1.1796875" style="32" customWidth="1"/>
    <col min="4113" max="4113" width="12" style="32" customWidth="1"/>
    <col min="4114" max="4114" width="1.1796875" style="32" customWidth="1"/>
    <col min="4115" max="4115" width="11.453125" style="32" customWidth="1"/>
    <col min="4116" max="4116" width="1.1796875" style="32" customWidth="1"/>
    <col min="4117" max="4117" width="15.81640625" style="32" customWidth="1"/>
    <col min="4118" max="4118" width="1" style="32" customWidth="1"/>
    <col min="4119" max="4119" width="10.1796875" style="32" customWidth="1"/>
    <col min="4120" max="4120" width="1.1796875" style="32" customWidth="1"/>
    <col min="4121" max="4121" width="11.81640625" style="32" customWidth="1"/>
    <col min="4122" max="4122" width="1.1796875" style="32" customWidth="1"/>
    <col min="4123" max="4123" width="15" style="32" customWidth="1"/>
    <col min="4124" max="4124" width="1.1796875" style="32" customWidth="1"/>
    <col min="4125" max="4125" width="13.1796875" style="32" customWidth="1"/>
    <col min="4126" max="4126" width="1.1796875" style="32" customWidth="1"/>
    <col min="4127" max="4127" width="13.1796875" style="32" customWidth="1"/>
    <col min="4128" max="4128" width="2.1796875" style="32" customWidth="1"/>
    <col min="4129" max="4355" width="9.1796875" style="32"/>
    <col min="4356" max="4356" width="44.6328125" style="32" customWidth="1"/>
    <col min="4357" max="4357" width="6.1796875" style="32" customWidth="1"/>
    <col min="4358" max="4358" width="1.1796875" style="32" customWidth="1"/>
    <col min="4359" max="4359" width="12" style="32" customWidth="1"/>
    <col min="4360" max="4360" width="1.1796875" style="32" customWidth="1"/>
    <col min="4361" max="4361" width="11.54296875" style="32" customWidth="1"/>
    <col min="4362" max="4362" width="1.1796875" style="32" customWidth="1"/>
    <col min="4363" max="4363" width="12.453125" style="32" customWidth="1"/>
    <col min="4364" max="4364" width="1.1796875" style="32" customWidth="1"/>
    <col min="4365" max="4365" width="10.453125" style="32" customWidth="1"/>
    <col min="4366" max="4366" width="1.1796875" style="32" customWidth="1"/>
    <col min="4367" max="4367" width="13.453125" style="32" customWidth="1"/>
    <col min="4368" max="4368" width="1.1796875" style="32" customWidth="1"/>
    <col min="4369" max="4369" width="12" style="32" customWidth="1"/>
    <col min="4370" max="4370" width="1.1796875" style="32" customWidth="1"/>
    <col min="4371" max="4371" width="11.453125" style="32" customWidth="1"/>
    <col min="4372" max="4372" width="1.1796875" style="32" customWidth="1"/>
    <col min="4373" max="4373" width="15.81640625" style="32" customWidth="1"/>
    <col min="4374" max="4374" width="1" style="32" customWidth="1"/>
    <col min="4375" max="4375" width="10.1796875" style="32" customWidth="1"/>
    <col min="4376" max="4376" width="1.1796875" style="32" customWidth="1"/>
    <col min="4377" max="4377" width="11.81640625" style="32" customWidth="1"/>
    <col min="4378" max="4378" width="1.1796875" style="32" customWidth="1"/>
    <col min="4379" max="4379" width="15" style="32" customWidth="1"/>
    <col min="4380" max="4380" width="1.1796875" style="32" customWidth="1"/>
    <col min="4381" max="4381" width="13.1796875" style="32" customWidth="1"/>
    <col min="4382" max="4382" width="1.1796875" style="32" customWidth="1"/>
    <col min="4383" max="4383" width="13.1796875" style="32" customWidth="1"/>
    <col min="4384" max="4384" width="2.1796875" style="32" customWidth="1"/>
    <col min="4385" max="4611" width="9.1796875" style="32"/>
    <col min="4612" max="4612" width="44.6328125" style="32" customWidth="1"/>
    <col min="4613" max="4613" width="6.1796875" style="32" customWidth="1"/>
    <col min="4614" max="4614" width="1.1796875" style="32" customWidth="1"/>
    <col min="4615" max="4615" width="12" style="32" customWidth="1"/>
    <col min="4616" max="4616" width="1.1796875" style="32" customWidth="1"/>
    <col min="4617" max="4617" width="11.54296875" style="32" customWidth="1"/>
    <col min="4618" max="4618" width="1.1796875" style="32" customWidth="1"/>
    <col min="4619" max="4619" width="12.453125" style="32" customWidth="1"/>
    <col min="4620" max="4620" width="1.1796875" style="32" customWidth="1"/>
    <col min="4621" max="4621" width="10.453125" style="32" customWidth="1"/>
    <col min="4622" max="4622" width="1.1796875" style="32" customWidth="1"/>
    <col min="4623" max="4623" width="13.453125" style="32" customWidth="1"/>
    <col min="4624" max="4624" width="1.1796875" style="32" customWidth="1"/>
    <col min="4625" max="4625" width="12" style="32" customWidth="1"/>
    <col min="4626" max="4626" width="1.1796875" style="32" customWidth="1"/>
    <col min="4627" max="4627" width="11.453125" style="32" customWidth="1"/>
    <col min="4628" max="4628" width="1.1796875" style="32" customWidth="1"/>
    <col min="4629" max="4629" width="15.81640625" style="32" customWidth="1"/>
    <col min="4630" max="4630" width="1" style="32" customWidth="1"/>
    <col min="4631" max="4631" width="10.1796875" style="32" customWidth="1"/>
    <col min="4632" max="4632" width="1.1796875" style="32" customWidth="1"/>
    <col min="4633" max="4633" width="11.81640625" style="32" customWidth="1"/>
    <col min="4634" max="4634" width="1.1796875" style="32" customWidth="1"/>
    <col min="4635" max="4635" width="15" style="32" customWidth="1"/>
    <col min="4636" max="4636" width="1.1796875" style="32" customWidth="1"/>
    <col min="4637" max="4637" width="13.1796875" style="32" customWidth="1"/>
    <col min="4638" max="4638" width="1.1796875" style="32" customWidth="1"/>
    <col min="4639" max="4639" width="13.1796875" style="32" customWidth="1"/>
    <col min="4640" max="4640" width="2.1796875" style="32" customWidth="1"/>
    <col min="4641" max="4867" width="9.1796875" style="32"/>
    <col min="4868" max="4868" width="44.6328125" style="32" customWidth="1"/>
    <col min="4869" max="4869" width="6.1796875" style="32" customWidth="1"/>
    <col min="4870" max="4870" width="1.1796875" style="32" customWidth="1"/>
    <col min="4871" max="4871" width="12" style="32" customWidth="1"/>
    <col min="4872" max="4872" width="1.1796875" style="32" customWidth="1"/>
    <col min="4873" max="4873" width="11.54296875" style="32" customWidth="1"/>
    <col min="4874" max="4874" width="1.1796875" style="32" customWidth="1"/>
    <col min="4875" max="4875" width="12.453125" style="32" customWidth="1"/>
    <col min="4876" max="4876" width="1.1796875" style="32" customWidth="1"/>
    <col min="4877" max="4877" width="10.453125" style="32" customWidth="1"/>
    <col min="4878" max="4878" width="1.1796875" style="32" customWidth="1"/>
    <col min="4879" max="4879" width="13.453125" style="32" customWidth="1"/>
    <col min="4880" max="4880" width="1.1796875" style="32" customWidth="1"/>
    <col min="4881" max="4881" width="12" style="32" customWidth="1"/>
    <col min="4882" max="4882" width="1.1796875" style="32" customWidth="1"/>
    <col min="4883" max="4883" width="11.453125" style="32" customWidth="1"/>
    <col min="4884" max="4884" width="1.1796875" style="32" customWidth="1"/>
    <col min="4885" max="4885" width="15.81640625" style="32" customWidth="1"/>
    <col min="4886" max="4886" width="1" style="32" customWidth="1"/>
    <col min="4887" max="4887" width="10.1796875" style="32" customWidth="1"/>
    <col min="4888" max="4888" width="1.1796875" style="32" customWidth="1"/>
    <col min="4889" max="4889" width="11.81640625" style="32" customWidth="1"/>
    <col min="4890" max="4890" width="1.1796875" style="32" customWidth="1"/>
    <col min="4891" max="4891" width="15" style="32" customWidth="1"/>
    <col min="4892" max="4892" width="1.1796875" style="32" customWidth="1"/>
    <col min="4893" max="4893" width="13.1796875" style="32" customWidth="1"/>
    <col min="4894" max="4894" width="1.1796875" style="32" customWidth="1"/>
    <col min="4895" max="4895" width="13.1796875" style="32" customWidth="1"/>
    <col min="4896" max="4896" width="2.1796875" style="32" customWidth="1"/>
    <col min="4897" max="5123" width="9.1796875" style="32"/>
    <col min="5124" max="5124" width="44.6328125" style="32" customWidth="1"/>
    <col min="5125" max="5125" width="6.1796875" style="32" customWidth="1"/>
    <col min="5126" max="5126" width="1.1796875" style="32" customWidth="1"/>
    <col min="5127" max="5127" width="12" style="32" customWidth="1"/>
    <col min="5128" max="5128" width="1.1796875" style="32" customWidth="1"/>
    <col min="5129" max="5129" width="11.54296875" style="32" customWidth="1"/>
    <col min="5130" max="5130" width="1.1796875" style="32" customWidth="1"/>
    <col min="5131" max="5131" width="12.453125" style="32" customWidth="1"/>
    <col min="5132" max="5132" width="1.1796875" style="32" customWidth="1"/>
    <col min="5133" max="5133" width="10.453125" style="32" customWidth="1"/>
    <col min="5134" max="5134" width="1.1796875" style="32" customWidth="1"/>
    <col min="5135" max="5135" width="13.453125" style="32" customWidth="1"/>
    <col min="5136" max="5136" width="1.1796875" style="32" customWidth="1"/>
    <col min="5137" max="5137" width="12" style="32" customWidth="1"/>
    <col min="5138" max="5138" width="1.1796875" style="32" customWidth="1"/>
    <col min="5139" max="5139" width="11.453125" style="32" customWidth="1"/>
    <col min="5140" max="5140" width="1.1796875" style="32" customWidth="1"/>
    <col min="5141" max="5141" width="15.81640625" style="32" customWidth="1"/>
    <col min="5142" max="5142" width="1" style="32" customWidth="1"/>
    <col min="5143" max="5143" width="10.1796875" style="32" customWidth="1"/>
    <col min="5144" max="5144" width="1.1796875" style="32" customWidth="1"/>
    <col min="5145" max="5145" width="11.81640625" style="32" customWidth="1"/>
    <col min="5146" max="5146" width="1.1796875" style="32" customWidth="1"/>
    <col min="5147" max="5147" width="15" style="32" customWidth="1"/>
    <col min="5148" max="5148" width="1.1796875" style="32" customWidth="1"/>
    <col min="5149" max="5149" width="13.1796875" style="32" customWidth="1"/>
    <col min="5150" max="5150" width="1.1796875" style="32" customWidth="1"/>
    <col min="5151" max="5151" width="13.1796875" style="32" customWidth="1"/>
    <col min="5152" max="5152" width="2.1796875" style="32" customWidth="1"/>
    <col min="5153" max="5379" width="9.1796875" style="32"/>
    <col min="5380" max="5380" width="44.6328125" style="32" customWidth="1"/>
    <col min="5381" max="5381" width="6.1796875" style="32" customWidth="1"/>
    <col min="5382" max="5382" width="1.1796875" style="32" customWidth="1"/>
    <col min="5383" max="5383" width="12" style="32" customWidth="1"/>
    <col min="5384" max="5384" width="1.1796875" style="32" customWidth="1"/>
    <col min="5385" max="5385" width="11.54296875" style="32" customWidth="1"/>
    <col min="5386" max="5386" width="1.1796875" style="32" customWidth="1"/>
    <col min="5387" max="5387" width="12.453125" style="32" customWidth="1"/>
    <col min="5388" max="5388" width="1.1796875" style="32" customWidth="1"/>
    <col min="5389" max="5389" width="10.453125" style="32" customWidth="1"/>
    <col min="5390" max="5390" width="1.1796875" style="32" customWidth="1"/>
    <col min="5391" max="5391" width="13.453125" style="32" customWidth="1"/>
    <col min="5392" max="5392" width="1.1796875" style="32" customWidth="1"/>
    <col min="5393" max="5393" width="12" style="32" customWidth="1"/>
    <col min="5394" max="5394" width="1.1796875" style="32" customWidth="1"/>
    <col min="5395" max="5395" width="11.453125" style="32" customWidth="1"/>
    <col min="5396" max="5396" width="1.1796875" style="32" customWidth="1"/>
    <col min="5397" max="5397" width="15.81640625" style="32" customWidth="1"/>
    <col min="5398" max="5398" width="1" style="32" customWidth="1"/>
    <col min="5399" max="5399" width="10.1796875" style="32" customWidth="1"/>
    <col min="5400" max="5400" width="1.1796875" style="32" customWidth="1"/>
    <col min="5401" max="5401" width="11.81640625" style="32" customWidth="1"/>
    <col min="5402" max="5402" width="1.1796875" style="32" customWidth="1"/>
    <col min="5403" max="5403" width="15" style="32" customWidth="1"/>
    <col min="5404" max="5404" width="1.1796875" style="32" customWidth="1"/>
    <col min="5405" max="5405" width="13.1796875" style="32" customWidth="1"/>
    <col min="5406" max="5406" width="1.1796875" style="32" customWidth="1"/>
    <col min="5407" max="5407" width="13.1796875" style="32" customWidth="1"/>
    <col min="5408" max="5408" width="2.1796875" style="32" customWidth="1"/>
    <col min="5409" max="5635" width="9.1796875" style="32"/>
    <col min="5636" max="5636" width="44.6328125" style="32" customWidth="1"/>
    <col min="5637" max="5637" width="6.1796875" style="32" customWidth="1"/>
    <col min="5638" max="5638" width="1.1796875" style="32" customWidth="1"/>
    <col min="5639" max="5639" width="12" style="32" customWidth="1"/>
    <col min="5640" max="5640" width="1.1796875" style="32" customWidth="1"/>
    <col min="5641" max="5641" width="11.54296875" style="32" customWidth="1"/>
    <col min="5642" max="5642" width="1.1796875" style="32" customWidth="1"/>
    <col min="5643" max="5643" width="12.453125" style="32" customWidth="1"/>
    <col min="5644" max="5644" width="1.1796875" style="32" customWidth="1"/>
    <col min="5645" max="5645" width="10.453125" style="32" customWidth="1"/>
    <col min="5646" max="5646" width="1.1796875" style="32" customWidth="1"/>
    <col min="5647" max="5647" width="13.453125" style="32" customWidth="1"/>
    <col min="5648" max="5648" width="1.1796875" style="32" customWidth="1"/>
    <col min="5649" max="5649" width="12" style="32" customWidth="1"/>
    <col min="5650" max="5650" width="1.1796875" style="32" customWidth="1"/>
    <col min="5651" max="5651" width="11.453125" style="32" customWidth="1"/>
    <col min="5652" max="5652" width="1.1796875" style="32" customWidth="1"/>
    <col min="5653" max="5653" width="15.81640625" style="32" customWidth="1"/>
    <col min="5654" max="5654" width="1" style="32" customWidth="1"/>
    <col min="5655" max="5655" width="10.1796875" style="32" customWidth="1"/>
    <col min="5656" max="5656" width="1.1796875" style="32" customWidth="1"/>
    <col min="5657" max="5657" width="11.81640625" style="32" customWidth="1"/>
    <col min="5658" max="5658" width="1.1796875" style="32" customWidth="1"/>
    <col min="5659" max="5659" width="15" style="32" customWidth="1"/>
    <col min="5660" max="5660" width="1.1796875" style="32" customWidth="1"/>
    <col min="5661" max="5661" width="13.1796875" style="32" customWidth="1"/>
    <col min="5662" max="5662" width="1.1796875" style="32" customWidth="1"/>
    <col min="5663" max="5663" width="13.1796875" style="32" customWidth="1"/>
    <col min="5664" max="5664" width="2.1796875" style="32" customWidth="1"/>
    <col min="5665" max="5891" width="9.1796875" style="32"/>
    <col min="5892" max="5892" width="44.6328125" style="32" customWidth="1"/>
    <col min="5893" max="5893" width="6.1796875" style="32" customWidth="1"/>
    <col min="5894" max="5894" width="1.1796875" style="32" customWidth="1"/>
    <col min="5895" max="5895" width="12" style="32" customWidth="1"/>
    <col min="5896" max="5896" width="1.1796875" style="32" customWidth="1"/>
    <col min="5897" max="5897" width="11.54296875" style="32" customWidth="1"/>
    <col min="5898" max="5898" width="1.1796875" style="32" customWidth="1"/>
    <col min="5899" max="5899" width="12.453125" style="32" customWidth="1"/>
    <col min="5900" max="5900" width="1.1796875" style="32" customWidth="1"/>
    <col min="5901" max="5901" width="10.453125" style="32" customWidth="1"/>
    <col min="5902" max="5902" width="1.1796875" style="32" customWidth="1"/>
    <col min="5903" max="5903" width="13.453125" style="32" customWidth="1"/>
    <col min="5904" max="5904" width="1.1796875" style="32" customWidth="1"/>
    <col min="5905" max="5905" width="12" style="32" customWidth="1"/>
    <col min="5906" max="5906" width="1.1796875" style="32" customWidth="1"/>
    <col min="5907" max="5907" width="11.453125" style="32" customWidth="1"/>
    <col min="5908" max="5908" width="1.1796875" style="32" customWidth="1"/>
    <col min="5909" max="5909" width="15.81640625" style="32" customWidth="1"/>
    <col min="5910" max="5910" width="1" style="32" customWidth="1"/>
    <col min="5911" max="5911" width="10.1796875" style="32" customWidth="1"/>
    <col min="5912" max="5912" width="1.1796875" style="32" customWidth="1"/>
    <col min="5913" max="5913" width="11.81640625" style="32" customWidth="1"/>
    <col min="5914" max="5914" width="1.1796875" style="32" customWidth="1"/>
    <col min="5915" max="5915" width="15" style="32" customWidth="1"/>
    <col min="5916" max="5916" width="1.1796875" style="32" customWidth="1"/>
    <col min="5917" max="5917" width="13.1796875" style="32" customWidth="1"/>
    <col min="5918" max="5918" width="1.1796875" style="32" customWidth="1"/>
    <col min="5919" max="5919" width="13.1796875" style="32" customWidth="1"/>
    <col min="5920" max="5920" width="2.1796875" style="32" customWidth="1"/>
    <col min="5921" max="6147" width="9.1796875" style="32"/>
    <col min="6148" max="6148" width="44.6328125" style="32" customWidth="1"/>
    <col min="6149" max="6149" width="6.1796875" style="32" customWidth="1"/>
    <col min="6150" max="6150" width="1.1796875" style="32" customWidth="1"/>
    <col min="6151" max="6151" width="12" style="32" customWidth="1"/>
    <col min="6152" max="6152" width="1.1796875" style="32" customWidth="1"/>
    <col min="6153" max="6153" width="11.54296875" style="32" customWidth="1"/>
    <col min="6154" max="6154" width="1.1796875" style="32" customWidth="1"/>
    <col min="6155" max="6155" width="12.453125" style="32" customWidth="1"/>
    <col min="6156" max="6156" width="1.1796875" style="32" customWidth="1"/>
    <col min="6157" max="6157" width="10.453125" style="32" customWidth="1"/>
    <col min="6158" max="6158" width="1.1796875" style="32" customWidth="1"/>
    <col min="6159" max="6159" width="13.453125" style="32" customWidth="1"/>
    <col min="6160" max="6160" width="1.1796875" style="32" customWidth="1"/>
    <col min="6161" max="6161" width="12" style="32" customWidth="1"/>
    <col min="6162" max="6162" width="1.1796875" style="32" customWidth="1"/>
    <col min="6163" max="6163" width="11.453125" style="32" customWidth="1"/>
    <col min="6164" max="6164" width="1.1796875" style="32" customWidth="1"/>
    <col min="6165" max="6165" width="15.81640625" style="32" customWidth="1"/>
    <col min="6166" max="6166" width="1" style="32" customWidth="1"/>
    <col min="6167" max="6167" width="10.1796875" style="32" customWidth="1"/>
    <col min="6168" max="6168" width="1.1796875" style="32" customWidth="1"/>
    <col min="6169" max="6169" width="11.81640625" style="32" customWidth="1"/>
    <col min="6170" max="6170" width="1.1796875" style="32" customWidth="1"/>
    <col min="6171" max="6171" width="15" style="32" customWidth="1"/>
    <col min="6172" max="6172" width="1.1796875" style="32" customWidth="1"/>
    <col min="6173" max="6173" width="13.1796875" style="32" customWidth="1"/>
    <col min="6174" max="6174" width="1.1796875" style="32" customWidth="1"/>
    <col min="6175" max="6175" width="13.1796875" style="32" customWidth="1"/>
    <col min="6176" max="6176" width="2.1796875" style="32" customWidth="1"/>
    <col min="6177" max="6403" width="9.1796875" style="32"/>
    <col min="6404" max="6404" width="44.6328125" style="32" customWidth="1"/>
    <col min="6405" max="6405" width="6.1796875" style="32" customWidth="1"/>
    <col min="6406" max="6406" width="1.1796875" style="32" customWidth="1"/>
    <col min="6407" max="6407" width="12" style="32" customWidth="1"/>
    <col min="6408" max="6408" width="1.1796875" style="32" customWidth="1"/>
    <col min="6409" max="6409" width="11.54296875" style="32" customWidth="1"/>
    <col min="6410" max="6410" width="1.1796875" style="32" customWidth="1"/>
    <col min="6411" max="6411" width="12.453125" style="32" customWidth="1"/>
    <col min="6412" max="6412" width="1.1796875" style="32" customWidth="1"/>
    <col min="6413" max="6413" width="10.453125" style="32" customWidth="1"/>
    <col min="6414" max="6414" width="1.1796875" style="32" customWidth="1"/>
    <col min="6415" max="6415" width="13.453125" style="32" customWidth="1"/>
    <col min="6416" max="6416" width="1.1796875" style="32" customWidth="1"/>
    <col min="6417" max="6417" width="12" style="32" customWidth="1"/>
    <col min="6418" max="6418" width="1.1796875" style="32" customWidth="1"/>
    <col min="6419" max="6419" width="11.453125" style="32" customWidth="1"/>
    <col min="6420" max="6420" width="1.1796875" style="32" customWidth="1"/>
    <col min="6421" max="6421" width="15.81640625" style="32" customWidth="1"/>
    <col min="6422" max="6422" width="1" style="32" customWidth="1"/>
    <col min="6423" max="6423" width="10.1796875" style="32" customWidth="1"/>
    <col min="6424" max="6424" width="1.1796875" style="32" customWidth="1"/>
    <col min="6425" max="6425" width="11.81640625" style="32" customWidth="1"/>
    <col min="6426" max="6426" width="1.1796875" style="32" customWidth="1"/>
    <col min="6427" max="6427" width="15" style="32" customWidth="1"/>
    <col min="6428" max="6428" width="1.1796875" style="32" customWidth="1"/>
    <col min="6429" max="6429" width="13.1796875" style="32" customWidth="1"/>
    <col min="6430" max="6430" width="1.1796875" style="32" customWidth="1"/>
    <col min="6431" max="6431" width="13.1796875" style="32" customWidth="1"/>
    <col min="6432" max="6432" width="2.1796875" style="32" customWidth="1"/>
    <col min="6433" max="6659" width="9.1796875" style="32"/>
    <col min="6660" max="6660" width="44.6328125" style="32" customWidth="1"/>
    <col min="6661" max="6661" width="6.1796875" style="32" customWidth="1"/>
    <col min="6662" max="6662" width="1.1796875" style="32" customWidth="1"/>
    <col min="6663" max="6663" width="12" style="32" customWidth="1"/>
    <col min="6664" max="6664" width="1.1796875" style="32" customWidth="1"/>
    <col min="6665" max="6665" width="11.54296875" style="32" customWidth="1"/>
    <col min="6666" max="6666" width="1.1796875" style="32" customWidth="1"/>
    <col min="6667" max="6667" width="12.453125" style="32" customWidth="1"/>
    <col min="6668" max="6668" width="1.1796875" style="32" customWidth="1"/>
    <col min="6669" max="6669" width="10.453125" style="32" customWidth="1"/>
    <col min="6670" max="6670" width="1.1796875" style="32" customWidth="1"/>
    <col min="6671" max="6671" width="13.453125" style="32" customWidth="1"/>
    <col min="6672" max="6672" width="1.1796875" style="32" customWidth="1"/>
    <col min="6673" max="6673" width="12" style="32" customWidth="1"/>
    <col min="6674" max="6674" width="1.1796875" style="32" customWidth="1"/>
    <col min="6675" max="6675" width="11.453125" style="32" customWidth="1"/>
    <col min="6676" max="6676" width="1.1796875" style="32" customWidth="1"/>
    <col min="6677" max="6677" width="15.81640625" style="32" customWidth="1"/>
    <col min="6678" max="6678" width="1" style="32" customWidth="1"/>
    <col min="6679" max="6679" width="10.1796875" style="32" customWidth="1"/>
    <col min="6680" max="6680" width="1.1796875" style="32" customWidth="1"/>
    <col min="6681" max="6681" width="11.81640625" style="32" customWidth="1"/>
    <col min="6682" max="6682" width="1.1796875" style="32" customWidth="1"/>
    <col min="6683" max="6683" width="15" style="32" customWidth="1"/>
    <col min="6684" max="6684" width="1.1796875" style="32" customWidth="1"/>
    <col min="6685" max="6685" width="13.1796875" style="32" customWidth="1"/>
    <col min="6686" max="6686" width="1.1796875" style="32" customWidth="1"/>
    <col min="6687" max="6687" width="13.1796875" style="32" customWidth="1"/>
    <col min="6688" max="6688" width="2.1796875" style="32" customWidth="1"/>
    <col min="6689" max="6915" width="9.1796875" style="32"/>
    <col min="6916" max="6916" width="44.6328125" style="32" customWidth="1"/>
    <col min="6917" max="6917" width="6.1796875" style="32" customWidth="1"/>
    <col min="6918" max="6918" width="1.1796875" style="32" customWidth="1"/>
    <col min="6919" max="6919" width="12" style="32" customWidth="1"/>
    <col min="6920" max="6920" width="1.1796875" style="32" customWidth="1"/>
    <col min="6921" max="6921" width="11.54296875" style="32" customWidth="1"/>
    <col min="6922" max="6922" width="1.1796875" style="32" customWidth="1"/>
    <col min="6923" max="6923" width="12.453125" style="32" customWidth="1"/>
    <col min="6924" max="6924" width="1.1796875" style="32" customWidth="1"/>
    <col min="6925" max="6925" width="10.453125" style="32" customWidth="1"/>
    <col min="6926" max="6926" width="1.1796875" style="32" customWidth="1"/>
    <col min="6927" max="6927" width="13.453125" style="32" customWidth="1"/>
    <col min="6928" max="6928" width="1.1796875" style="32" customWidth="1"/>
    <col min="6929" max="6929" width="12" style="32" customWidth="1"/>
    <col min="6930" max="6930" width="1.1796875" style="32" customWidth="1"/>
    <col min="6931" max="6931" width="11.453125" style="32" customWidth="1"/>
    <col min="6932" max="6932" width="1.1796875" style="32" customWidth="1"/>
    <col min="6933" max="6933" width="15.81640625" style="32" customWidth="1"/>
    <col min="6934" max="6934" width="1" style="32" customWidth="1"/>
    <col min="6935" max="6935" width="10.1796875" style="32" customWidth="1"/>
    <col min="6936" max="6936" width="1.1796875" style="32" customWidth="1"/>
    <col min="6937" max="6937" width="11.81640625" style="32" customWidth="1"/>
    <col min="6938" max="6938" width="1.1796875" style="32" customWidth="1"/>
    <col min="6939" max="6939" width="15" style="32" customWidth="1"/>
    <col min="6940" max="6940" width="1.1796875" style="32" customWidth="1"/>
    <col min="6941" max="6941" width="13.1796875" style="32" customWidth="1"/>
    <col min="6942" max="6942" width="1.1796875" style="32" customWidth="1"/>
    <col min="6943" max="6943" width="13.1796875" style="32" customWidth="1"/>
    <col min="6944" max="6944" width="2.1796875" style="32" customWidth="1"/>
    <col min="6945" max="7171" width="9.1796875" style="32"/>
    <col min="7172" max="7172" width="44.6328125" style="32" customWidth="1"/>
    <col min="7173" max="7173" width="6.1796875" style="32" customWidth="1"/>
    <col min="7174" max="7174" width="1.1796875" style="32" customWidth="1"/>
    <col min="7175" max="7175" width="12" style="32" customWidth="1"/>
    <col min="7176" max="7176" width="1.1796875" style="32" customWidth="1"/>
    <col min="7177" max="7177" width="11.54296875" style="32" customWidth="1"/>
    <col min="7178" max="7178" width="1.1796875" style="32" customWidth="1"/>
    <col min="7179" max="7179" width="12.453125" style="32" customWidth="1"/>
    <col min="7180" max="7180" width="1.1796875" style="32" customWidth="1"/>
    <col min="7181" max="7181" width="10.453125" style="32" customWidth="1"/>
    <col min="7182" max="7182" width="1.1796875" style="32" customWidth="1"/>
    <col min="7183" max="7183" width="13.453125" style="32" customWidth="1"/>
    <col min="7184" max="7184" width="1.1796875" style="32" customWidth="1"/>
    <col min="7185" max="7185" width="12" style="32" customWidth="1"/>
    <col min="7186" max="7186" width="1.1796875" style="32" customWidth="1"/>
    <col min="7187" max="7187" width="11.453125" style="32" customWidth="1"/>
    <col min="7188" max="7188" width="1.1796875" style="32" customWidth="1"/>
    <col min="7189" max="7189" width="15.81640625" style="32" customWidth="1"/>
    <col min="7190" max="7190" width="1" style="32" customWidth="1"/>
    <col min="7191" max="7191" width="10.1796875" style="32" customWidth="1"/>
    <col min="7192" max="7192" width="1.1796875" style="32" customWidth="1"/>
    <col min="7193" max="7193" width="11.81640625" style="32" customWidth="1"/>
    <col min="7194" max="7194" width="1.1796875" style="32" customWidth="1"/>
    <col min="7195" max="7195" width="15" style="32" customWidth="1"/>
    <col min="7196" max="7196" width="1.1796875" style="32" customWidth="1"/>
    <col min="7197" max="7197" width="13.1796875" style="32" customWidth="1"/>
    <col min="7198" max="7198" width="1.1796875" style="32" customWidth="1"/>
    <col min="7199" max="7199" width="13.1796875" style="32" customWidth="1"/>
    <col min="7200" max="7200" width="2.1796875" style="32" customWidth="1"/>
    <col min="7201" max="7427" width="9.1796875" style="32"/>
    <col min="7428" max="7428" width="44.6328125" style="32" customWidth="1"/>
    <col min="7429" max="7429" width="6.1796875" style="32" customWidth="1"/>
    <col min="7430" max="7430" width="1.1796875" style="32" customWidth="1"/>
    <col min="7431" max="7431" width="12" style="32" customWidth="1"/>
    <col min="7432" max="7432" width="1.1796875" style="32" customWidth="1"/>
    <col min="7433" max="7433" width="11.54296875" style="32" customWidth="1"/>
    <col min="7434" max="7434" width="1.1796875" style="32" customWidth="1"/>
    <col min="7435" max="7435" width="12.453125" style="32" customWidth="1"/>
    <col min="7436" max="7436" width="1.1796875" style="32" customWidth="1"/>
    <col min="7437" max="7437" width="10.453125" style="32" customWidth="1"/>
    <col min="7438" max="7438" width="1.1796875" style="32" customWidth="1"/>
    <col min="7439" max="7439" width="13.453125" style="32" customWidth="1"/>
    <col min="7440" max="7440" width="1.1796875" style="32" customWidth="1"/>
    <col min="7441" max="7441" width="12" style="32" customWidth="1"/>
    <col min="7442" max="7442" width="1.1796875" style="32" customWidth="1"/>
    <col min="7443" max="7443" width="11.453125" style="32" customWidth="1"/>
    <col min="7444" max="7444" width="1.1796875" style="32" customWidth="1"/>
    <col min="7445" max="7445" width="15.81640625" style="32" customWidth="1"/>
    <col min="7446" max="7446" width="1" style="32" customWidth="1"/>
    <col min="7447" max="7447" width="10.1796875" style="32" customWidth="1"/>
    <col min="7448" max="7448" width="1.1796875" style="32" customWidth="1"/>
    <col min="7449" max="7449" width="11.81640625" style="32" customWidth="1"/>
    <col min="7450" max="7450" width="1.1796875" style="32" customWidth="1"/>
    <col min="7451" max="7451" width="15" style="32" customWidth="1"/>
    <col min="7452" max="7452" width="1.1796875" style="32" customWidth="1"/>
    <col min="7453" max="7453" width="13.1796875" style="32" customWidth="1"/>
    <col min="7454" max="7454" width="1.1796875" style="32" customWidth="1"/>
    <col min="7455" max="7455" width="13.1796875" style="32" customWidth="1"/>
    <col min="7456" max="7456" width="2.1796875" style="32" customWidth="1"/>
    <col min="7457" max="7683" width="9.1796875" style="32"/>
    <col min="7684" max="7684" width="44.6328125" style="32" customWidth="1"/>
    <col min="7685" max="7685" width="6.1796875" style="32" customWidth="1"/>
    <col min="7686" max="7686" width="1.1796875" style="32" customWidth="1"/>
    <col min="7687" max="7687" width="12" style="32" customWidth="1"/>
    <col min="7688" max="7688" width="1.1796875" style="32" customWidth="1"/>
    <col min="7689" max="7689" width="11.54296875" style="32" customWidth="1"/>
    <col min="7690" max="7690" width="1.1796875" style="32" customWidth="1"/>
    <col min="7691" max="7691" width="12.453125" style="32" customWidth="1"/>
    <col min="7692" max="7692" width="1.1796875" style="32" customWidth="1"/>
    <col min="7693" max="7693" width="10.453125" style="32" customWidth="1"/>
    <col min="7694" max="7694" width="1.1796875" style="32" customWidth="1"/>
    <col min="7695" max="7695" width="13.453125" style="32" customWidth="1"/>
    <col min="7696" max="7696" width="1.1796875" style="32" customWidth="1"/>
    <col min="7697" max="7697" width="12" style="32" customWidth="1"/>
    <col min="7698" max="7698" width="1.1796875" style="32" customWidth="1"/>
    <col min="7699" max="7699" width="11.453125" style="32" customWidth="1"/>
    <col min="7700" max="7700" width="1.1796875" style="32" customWidth="1"/>
    <col min="7701" max="7701" width="15.81640625" style="32" customWidth="1"/>
    <col min="7702" max="7702" width="1" style="32" customWidth="1"/>
    <col min="7703" max="7703" width="10.1796875" style="32" customWidth="1"/>
    <col min="7704" max="7704" width="1.1796875" style="32" customWidth="1"/>
    <col min="7705" max="7705" width="11.81640625" style="32" customWidth="1"/>
    <col min="7706" max="7706" width="1.1796875" style="32" customWidth="1"/>
    <col min="7707" max="7707" width="15" style="32" customWidth="1"/>
    <col min="7708" max="7708" width="1.1796875" style="32" customWidth="1"/>
    <col min="7709" max="7709" width="13.1796875" style="32" customWidth="1"/>
    <col min="7710" max="7710" width="1.1796875" style="32" customWidth="1"/>
    <col min="7711" max="7711" width="13.1796875" style="32" customWidth="1"/>
    <col min="7712" max="7712" width="2.1796875" style="32" customWidth="1"/>
    <col min="7713" max="7939" width="9.1796875" style="32"/>
    <col min="7940" max="7940" width="44.6328125" style="32" customWidth="1"/>
    <col min="7941" max="7941" width="6.1796875" style="32" customWidth="1"/>
    <col min="7942" max="7942" width="1.1796875" style="32" customWidth="1"/>
    <col min="7943" max="7943" width="12" style="32" customWidth="1"/>
    <col min="7944" max="7944" width="1.1796875" style="32" customWidth="1"/>
    <col min="7945" max="7945" width="11.54296875" style="32" customWidth="1"/>
    <col min="7946" max="7946" width="1.1796875" style="32" customWidth="1"/>
    <col min="7947" max="7947" width="12.453125" style="32" customWidth="1"/>
    <col min="7948" max="7948" width="1.1796875" style="32" customWidth="1"/>
    <col min="7949" max="7949" width="10.453125" style="32" customWidth="1"/>
    <col min="7950" max="7950" width="1.1796875" style="32" customWidth="1"/>
    <col min="7951" max="7951" width="13.453125" style="32" customWidth="1"/>
    <col min="7952" max="7952" width="1.1796875" style="32" customWidth="1"/>
    <col min="7953" max="7953" width="12" style="32" customWidth="1"/>
    <col min="7954" max="7954" width="1.1796875" style="32" customWidth="1"/>
    <col min="7955" max="7955" width="11.453125" style="32" customWidth="1"/>
    <col min="7956" max="7956" width="1.1796875" style="32" customWidth="1"/>
    <col min="7957" max="7957" width="15.81640625" style="32" customWidth="1"/>
    <col min="7958" max="7958" width="1" style="32" customWidth="1"/>
    <col min="7959" max="7959" width="10.1796875" style="32" customWidth="1"/>
    <col min="7960" max="7960" width="1.1796875" style="32" customWidth="1"/>
    <col min="7961" max="7961" width="11.81640625" style="32" customWidth="1"/>
    <col min="7962" max="7962" width="1.1796875" style="32" customWidth="1"/>
    <col min="7963" max="7963" width="15" style="32" customWidth="1"/>
    <col min="7964" max="7964" width="1.1796875" style="32" customWidth="1"/>
    <col min="7965" max="7965" width="13.1796875" style="32" customWidth="1"/>
    <col min="7966" max="7966" width="1.1796875" style="32" customWidth="1"/>
    <col min="7967" max="7967" width="13.1796875" style="32" customWidth="1"/>
    <col min="7968" max="7968" width="2.1796875" style="32" customWidth="1"/>
    <col min="7969" max="8195" width="9.1796875" style="32"/>
    <col min="8196" max="8196" width="44.6328125" style="32" customWidth="1"/>
    <col min="8197" max="8197" width="6.1796875" style="32" customWidth="1"/>
    <col min="8198" max="8198" width="1.1796875" style="32" customWidth="1"/>
    <col min="8199" max="8199" width="12" style="32" customWidth="1"/>
    <col min="8200" max="8200" width="1.1796875" style="32" customWidth="1"/>
    <col min="8201" max="8201" width="11.54296875" style="32" customWidth="1"/>
    <col min="8202" max="8202" width="1.1796875" style="32" customWidth="1"/>
    <col min="8203" max="8203" width="12.453125" style="32" customWidth="1"/>
    <col min="8204" max="8204" width="1.1796875" style="32" customWidth="1"/>
    <col min="8205" max="8205" width="10.453125" style="32" customWidth="1"/>
    <col min="8206" max="8206" width="1.1796875" style="32" customWidth="1"/>
    <col min="8207" max="8207" width="13.453125" style="32" customWidth="1"/>
    <col min="8208" max="8208" width="1.1796875" style="32" customWidth="1"/>
    <col min="8209" max="8209" width="12" style="32" customWidth="1"/>
    <col min="8210" max="8210" width="1.1796875" style="32" customWidth="1"/>
    <col min="8211" max="8211" width="11.453125" style="32" customWidth="1"/>
    <col min="8212" max="8212" width="1.1796875" style="32" customWidth="1"/>
    <col min="8213" max="8213" width="15.81640625" style="32" customWidth="1"/>
    <col min="8214" max="8214" width="1" style="32" customWidth="1"/>
    <col min="8215" max="8215" width="10.1796875" style="32" customWidth="1"/>
    <col min="8216" max="8216" width="1.1796875" style="32" customWidth="1"/>
    <col min="8217" max="8217" width="11.81640625" style="32" customWidth="1"/>
    <col min="8218" max="8218" width="1.1796875" style="32" customWidth="1"/>
    <col min="8219" max="8219" width="15" style="32" customWidth="1"/>
    <col min="8220" max="8220" width="1.1796875" style="32" customWidth="1"/>
    <col min="8221" max="8221" width="13.1796875" style="32" customWidth="1"/>
    <col min="8222" max="8222" width="1.1796875" style="32" customWidth="1"/>
    <col min="8223" max="8223" width="13.1796875" style="32" customWidth="1"/>
    <col min="8224" max="8224" width="2.1796875" style="32" customWidth="1"/>
    <col min="8225" max="8451" width="9.1796875" style="32"/>
    <col min="8452" max="8452" width="44.6328125" style="32" customWidth="1"/>
    <col min="8453" max="8453" width="6.1796875" style="32" customWidth="1"/>
    <col min="8454" max="8454" width="1.1796875" style="32" customWidth="1"/>
    <col min="8455" max="8455" width="12" style="32" customWidth="1"/>
    <col min="8456" max="8456" width="1.1796875" style="32" customWidth="1"/>
    <col min="8457" max="8457" width="11.54296875" style="32" customWidth="1"/>
    <col min="8458" max="8458" width="1.1796875" style="32" customWidth="1"/>
    <col min="8459" max="8459" width="12.453125" style="32" customWidth="1"/>
    <col min="8460" max="8460" width="1.1796875" style="32" customWidth="1"/>
    <col min="8461" max="8461" width="10.453125" style="32" customWidth="1"/>
    <col min="8462" max="8462" width="1.1796875" style="32" customWidth="1"/>
    <col min="8463" max="8463" width="13.453125" style="32" customWidth="1"/>
    <col min="8464" max="8464" width="1.1796875" style="32" customWidth="1"/>
    <col min="8465" max="8465" width="12" style="32" customWidth="1"/>
    <col min="8466" max="8466" width="1.1796875" style="32" customWidth="1"/>
    <col min="8467" max="8467" width="11.453125" style="32" customWidth="1"/>
    <col min="8468" max="8468" width="1.1796875" style="32" customWidth="1"/>
    <col min="8469" max="8469" width="15.81640625" style="32" customWidth="1"/>
    <col min="8470" max="8470" width="1" style="32" customWidth="1"/>
    <col min="8471" max="8471" width="10.1796875" style="32" customWidth="1"/>
    <col min="8472" max="8472" width="1.1796875" style="32" customWidth="1"/>
    <col min="8473" max="8473" width="11.81640625" style="32" customWidth="1"/>
    <col min="8474" max="8474" width="1.1796875" style="32" customWidth="1"/>
    <col min="8475" max="8475" width="15" style="32" customWidth="1"/>
    <col min="8476" max="8476" width="1.1796875" style="32" customWidth="1"/>
    <col min="8477" max="8477" width="13.1796875" style="32" customWidth="1"/>
    <col min="8478" max="8478" width="1.1796875" style="32" customWidth="1"/>
    <col min="8479" max="8479" width="13.1796875" style="32" customWidth="1"/>
    <col min="8480" max="8480" width="2.1796875" style="32" customWidth="1"/>
    <col min="8481" max="8707" width="9.1796875" style="32"/>
    <col min="8708" max="8708" width="44.6328125" style="32" customWidth="1"/>
    <col min="8709" max="8709" width="6.1796875" style="32" customWidth="1"/>
    <col min="8710" max="8710" width="1.1796875" style="32" customWidth="1"/>
    <col min="8711" max="8711" width="12" style="32" customWidth="1"/>
    <col min="8712" max="8712" width="1.1796875" style="32" customWidth="1"/>
    <col min="8713" max="8713" width="11.54296875" style="32" customWidth="1"/>
    <col min="8714" max="8714" width="1.1796875" style="32" customWidth="1"/>
    <col min="8715" max="8715" width="12.453125" style="32" customWidth="1"/>
    <col min="8716" max="8716" width="1.1796875" style="32" customWidth="1"/>
    <col min="8717" max="8717" width="10.453125" style="32" customWidth="1"/>
    <col min="8718" max="8718" width="1.1796875" style="32" customWidth="1"/>
    <col min="8719" max="8719" width="13.453125" style="32" customWidth="1"/>
    <col min="8720" max="8720" width="1.1796875" style="32" customWidth="1"/>
    <col min="8721" max="8721" width="12" style="32" customWidth="1"/>
    <col min="8722" max="8722" width="1.1796875" style="32" customWidth="1"/>
    <col min="8723" max="8723" width="11.453125" style="32" customWidth="1"/>
    <col min="8724" max="8724" width="1.1796875" style="32" customWidth="1"/>
    <col min="8725" max="8725" width="15.81640625" style="32" customWidth="1"/>
    <col min="8726" max="8726" width="1" style="32" customWidth="1"/>
    <col min="8727" max="8727" width="10.1796875" style="32" customWidth="1"/>
    <col min="8728" max="8728" width="1.1796875" style="32" customWidth="1"/>
    <col min="8729" max="8729" width="11.81640625" style="32" customWidth="1"/>
    <col min="8730" max="8730" width="1.1796875" style="32" customWidth="1"/>
    <col min="8731" max="8731" width="15" style="32" customWidth="1"/>
    <col min="8732" max="8732" width="1.1796875" style="32" customWidth="1"/>
    <col min="8733" max="8733" width="13.1796875" style="32" customWidth="1"/>
    <col min="8734" max="8734" width="1.1796875" style="32" customWidth="1"/>
    <col min="8735" max="8735" width="13.1796875" style="32" customWidth="1"/>
    <col min="8736" max="8736" width="2.1796875" style="32" customWidth="1"/>
    <col min="8737" max="8963" width="9.1796875" style="32"/>
    <col min="8964" max="8964" width="44.6328125" style="32" customWidth="1"/>
    <col min="8965" max="8965" width="6.1796875" style="32" customWidth="1"/>
    <col min="8966" max="8966" width="1.1796875" style="32" customWidth="1"/>
    <col min="8967" max="8967" width="12" style="32" customWidth="1"/>
    <col min="8968" max="8968" width="1.1796875" style="32" customWidth="1"/>
    <col min="8969" max="8969" width="11.54296875" style="32" customWidth="1"/>
    <col min="8970" max="8970" width="1.1796875" style="32" customWidth="1"/>
    <col min="8971" max="8971" width="12.453125" style="32" customWidth="1"/>
    <col min="8972" max="8972" width="1.1796875" style="32" customWidth="1"/>
    <col min="8973" max="8973" width="10.453125" style="32" customWidth="1"/>
    <col min="8974" max="8974" width="1.1796875" style="32" customWidth="1"/>
    <col min="8975" max="8975" width="13.453125" style="32" customWidth="1"/>
    <col min="8976" max="8976" width="1.1796875" style="32" customWidth="1"/>
    <col min="8977" max="8977" width="12" style="32" customWidth="1"/>
    <col min="8978" max="8978" width="1.1796875" style="32" customWidth="1"/>
    <col min="8979" max="8979" width="11.453125" style="32" customWidth="1"/>
    <col min="8980" max="8980" width="1.1796875" style="32" customWidth="1"/>
    <col min="8981" max="8981" width="15.81640625" style="32" customWidth="1"/>
    <col min="8982" max="8982" width="1" style="32" customWidth="1"/>
    <col min="8983" max="8983" width="10.1796875" style="32" customWidth="1"/>
    <col min="8984" max="8984" width="1.1796875" style="32" customWidth="1"/>
    <col min="8985" max="8985" width="11.81640625" style="32" customWidth="1"/>
    <col min="8986" max="8986" width="1.1796875" style="32" customWidth="1"/>
    <col min="8987" max="8987" width="15" style="32" customWidth="1"/>
    <col min="8988" max="8988" width="1.1796875" style="32" customWidth="1"/>
    <col min="8989" max="8989" width="13.1796875" style="32" customWidth="1"/>
    <col min="8990" max="8990" width="1.1796875" style="32" customWidth="1"/>
    <col min="8991" max="8991" width="13.1796875" style="32" customWidth="1"/>
    <col min="8992" max="8992" width="2.1796875" style="32" customWidth="1"/>
    <col min="8993" max="9219" width="9.1796875" style="32"/>
    <col min="9220" max="9220" width="44.6328125" style="32" customWidth="1"/>
    <col min="9221" max="9221" width="6.1796875" style="32" customWidth="1"/>
    <col min="9222" max="9222" width="1.1796875" style="32" customWidth="1"/>
    <col min="9223" max="9223" width="12" style="32" customWidth="1"/>
    <col min="9224" max="9224" width="1.1796875" style="32" customWidth="1"/>
    <col min="9225" max="9225" width="11.54296875" style="32" customWidth="1"/>
    <col min="9226" max="9226" width="1.1796875" style="32" customWidth="1"/>
    <col min="9227" max="9227" width="12.453125" style="32" customWidth="1"/>
    <col min="9228" max="9228" width="1.1796875" style="32" customWidth="1"/>
    <col min="9229" max="9229" width="10.453125" style="32" customWidth="1"/>
    <col min="9230" max="9230" width="1.1796875" style="32" customWidth="1"/>
    <col min="9231" max="9231" width="13.453125" style="32" customWidth="1"/>
    <col min="9232" max="9232" width="1.1796875" style="32" customWidth="1"/>
    <col min="9233" max="9233" width="12" style="32" customWidth="1"/>
    <col min="9234" max="9234" width="1.1796875" style="32" customWidth="1"/>
    <col min="9235" max="9235" width="11.453125" style="32" customWidth="1"/>
    <col min="9236" max="9236" width="1.1796875" style="32" customWidth="1"/>
    <col min="9237" max="9237" width="15.81640625" style="32" customWidth="1"/>
    <col min="9238" max="9238" width="1" style="32" customWidth="1"/>
    <col min="9239" max="9239" width="10.1796875" style="32" customWidth="1"/>
    <col min="9240" max="9240" width="1.1796875" style="32" customWidth="1"/>
    <col min="9241" max="9241" width="11.81640625" style="32" customWidth="1"/>
    <col min="9242" max="9242" width="1.1796875" style="32" customWidth="1"/>
    <col min="9243" max="9243" width="15" style="32" customWidth="1"/>
    <col min="9244" max="9244" width="1.1796875" style="32" customWidth="1"/>
    <col min="9245" max="9245" width="13.1796875" style="32" customWidth="1"/>
    <col min="9246" max="9246" width="1.1796875" style="32" customWidth="1"/>
    <col min="9247" max="9247" width="13.1796875" style="32" customWidth="1"/>
    <col min="9248" max="9248" width="2.1796875" style="32" customWidth="1"/>
    <col min="9249" max="9475" width="9.1796875" style="32"/>
    <col min="9476" max="9476" width="44.6328125" style="32" customWidth="1"/>
    <col min="9477" max="9477" width="6.1796875" style="32" customWidth="1"/>
    <col min="9478" max="9478" width="1.1796875" style="32" customWidth="1"/>
    <col min="9479" max="9479" width="12" style="32" customWidth="1"/>
    <col min="9480" max="9480" width="1.1796875" style="32" customWidth="1"/>
    <col min="9481" max="9481" width="11.54296875" style="32" customWidth="1"/>
    <col min="9482" max="9482" width="1.1796875" style="32" customWidth="1"/>
    <col min="9483" max="9483" width="12.453125" style="32" customWidth="1"/>
    <col min="9484" max="9484" width="1.1796875" style="32" customWidth="1"/>
    <col min="9485" max="9485" width="10.453125" style="32" customWidth="1"/>
    <col min="9486" max="9486" width="1.1796875" style="32" customWidth="1"/>
    <col min="9487" max="9487" width="13.453125" style="32" customWidth="1"/>
    <col min="9488" max="9488" width="1.1796875" style="32" customWidth="1"/>
    <col min="9489" max="9489" width="12" style="32" customWidth="1"/>
    <col min="9490" max="9490" width="1.1796875" style="32" customWidth="1"/>
    <col min="9491" max="9491" width="11.453125" style="32" customWidth="1"/>
    <col min="9492" max="9492" width="1.1796875" style="32" customWidth="1"/>
    <col min="9493" max="9493" width="15.81640625" style="32" customWidth="1"/>
    <col min="9494" max="9494" width="1" style="32" customWidth="1"/>
    <col min="9495" max="9495" width="10.1796875" style="32" customWidth="1"/>
    <col min="9496" max="9496" width="1.1796875" style="32" customWidth="1"/>
    <col min="9497" max="9497" width="11.81640625" style="32" customWidth="1"/>
    <col min="9498" max="9498" width="1.1796875" style="32" customWidth="1"/>
    <col min="9499" max="9499" width="15" style="32" customWidth="1"/>
    <col min="9500" max="9500" width="1.1796875" style="32" customWidth="1"/>
    <col min="9501" max="9501" width="13.1796875" style="32" customWidth="1"/>
    <col min="9502" max="9502" width="1.1796875" style="32" customWidth="1"/>
    <col min="9503" max="9503" width="13.1796875" style="32" customWidth="1"/>
    <col min="9504" max="9504" width="2.1796875" style="32" customWidth="1"/>
    <col min="9505" max="9731" width="9.1796875" style="32"/>
    <col min="9732" max="9732" width="44.6328125" style="32" customWidth="1"/>
    <col min="9733" max="9733" width="6.1796875" style="32" customWidth="1"/>
    <col min="9734" max="9734" width="1.1796875" style="32" customWidth="1"/>
    <col min="9735" max="9735" width="12" style="32" customWidth="1"/>
    <col min="9736" max="9736" width="1.1796875" style="32" customWidth="1"/>
    <col min="9737" max="9737" width="11.54296875" style="32" customWidth="1"/>
    <col min="9738" max="9738" width="1.1796875" style="32" customWidth="1"/>
    <col min="9739" max="9739" width="12.453125" style="32" customWidth="1"/>
    <col min="9740" max="9740" width="1.1796875" style="32" customWidth="1"/>
    <col min="9741" max="9741" width="10.453125" style="32" customWidth="1"/>
    <col min="9742" max="9742" width="1.1796875" style="32" customWidth="1"/>
    <col min="9743" max="9743" width="13.453125" style="32" customWidth="1"/>
    <col min="9744" max="9744" width="1.1796875" style="32" customWidth="1"/>
    <col min="9745" max="9745" width="12" style="32" customWidth="1"/>
    <col min="9746" max="9746" width="1.1796875" style="32" customWidth="1"/>
    <col min="9747" max="9747" width="11.453125" style="32" customWidth="1"/>
    <col min="9748" max="9748" width="1.1796875" style="32" customWidth="1"/>
    <col min="9749" max="9749" width="15.81640625" style="32" customWidth="1"/>
    <col min="9750" max="9750" width="1" style="32" customWidth="1"/>
    <col min="9751" max="9751" width="10.1796875" style="32" customWidth="1"/>
    <col min="9752" max="9752" width="1.1796875" style="32" customWidth="1"/>
    <col min="9753" max="9753" width="11.81640625" style="32" customWidth="1"/>
    <col min="9754" max="9754" width="1.1796875" style="32" customWidth="1"/>
    <col min="9755" max="9755" width="15" style="32" customWidth="1"/>
    <col min="9756" max="9756" width="1.1796875" style="32" customWidth="1"/>
    <col min="9757" max="9757" width="13.1796875" style="32" customWidth="1"/>
    <col min="9758" max="9758" width="1.1796875" style="32" customWidth="1"/>
    <col min="9759" max="9759" width="13.1796875" style="32" customWidth="1"/>
    <col min="9760" max="9760" width="2.1796875" style="32" customWidth="1"/>
    <col min="9761" max="9987" width="9.1796875" style="32"/>
    <col min="9988" max="9988" width="44.6328125" style="32" customWidth="1"/>
    <col min="9989" max="9989" width="6.1796875" style="32" customWidth="1"/>
    <col min="9990" max="9990" width="1.1796875" style="32" customWidth="1"/>
    <col min="9991" max="9991" width="12" style="32" customWidth="1"/>
    <col min="9992" max="9992" width="1.1796875" style="32" customWidth="1"/>
    <col min="9993" max="9993" width="11.54296875" style="32" customWidth="1"/>
    <col min="9994" max="9994" width="1.1796875" style="32" customWidth="1"/>
    <col min="9995" max="9995" width="12.453125" style="32" customWidth="1"/>
    <col min="9996" max="9996" width="1.1796875" style="32" customWidth="1"/>
    <col min="9997" max="9997" width="10.453125" style="32" customWidth="1"/>
    <col min="9998" max="9998" width="1.1796875" style="32" customWidth="1"/>
    <col min="9999" max="9999" width="13.453125" style="32" customWidth="1"/>
    <col min="10000" max="10000" width="1.1796875" style="32" customWidth="1"/>
    <col min="10001" max="10001" width="12" style="32" customWidth="1"/>
    <col min="10002" max="10002" width="1.1796875" style="32" customWidth="1"/>
    <col min="10003" max="10003" width="11.453125" style="32" customWidth="1"/>
    <col min="10004" max="10004" width="1.1796875" style="32" customWidth="1"/>
    <col min="10005" max="10005" width="15.81640625" style="32" customWidth="1"/>
    <col min="10006" max="10006" width="1" style="32" customWidth="1"/>
    <col min="10007" max="10007" width="10.1796875" style="32" customWidth="1"/>
    <col min="10008" max="10008" width="1.1796875" style="32" customWidth="1"/>
    <col min="10009" max="10009" width="11.81640625" style="32" customWidth="1"/>
    <col min="10010" max="10010" width="1.1796875" style="32" customWidth="1"/>
    <col min="10011" max="10011" width="15" style="32" customWidth="1"/>
    <col min="10012" max="10012" width="1.1796875" style="32" customWidth="1"/>
    <col min="10013" max="10013" width="13.1796875" style="32" customWidth="1"/>
    <col min="10014" max="10014" width="1.1796875" style="32" customWidth="1"/>
    <col min="10015" max="10015" width="13.1796875" style="32" customWidth="1"/>
    <col min="10016" max="10016" width="2.1796875" style="32" customWidth="1"/>
    <col min="10017" max="10243" width="9.1796875" style="32"/>
    <col min="10244" max="10244" width="44.6328125" style="32" customWidth="1"/>
    <col min="10245" max="10245" width="6.1796875" style="32" customWidth="1"/>
    <col min="10246" max="10246" width="1.1796875" style="32" customWidth="1"/>
    <col min="10247" max="10247" width="12" style="32" customWidth="1"/>
    <col min="10248" max="10248" width="1.1796875" style="32" customWidth="1"/>
    <col min="10249" max="10249" width="11.54296875" style="32" customWidth="1"/>
    <col min="10250" max="10250" width="1.1796875" style="32" customWidth="1"/>
    <col min="10251" max="10251" width="12.453125" style="32" customWidth="1"/>
    <col min="10252" max="10252" width="1.1796875" style="32" customWidth="1"/>
    <col min="10253" max="10253" width="10.453125" style="32" customWidth="1"/>
    <col min="10254" max="10254" width="1.1796875" style="32" customWidth="1"/>
    <col min="10255" max="10255" width="13.453125" style="32" customWidth="1"/>
    <col min="10256" max="10256" width="1.1796875" style="32" customWidth="1"/>
    <col min="10257" max="10257" width="12" style="32" customWidth="1"/>
    <col min="10258" max="10258" width="1.1796875" style="32" customWidth="1"/>
    <col min="10259" max="10259" width="11.453125" style="32" customWidth="1"/>
    <col min="10260" max="10260" width="1.1796875" style="32" customWidth="1"/>
    <col min="10261" max="10261" width="15.81640625" style="32" customWidth="1"/>
    <col min="10262" max="10262" width="1" style="32" customWidth="1"/>
    <col min="10263" max="10263" width="10.1796875" style="32" customWidth="1"/>
    <col min="10264" max="10264" width="1.1796875" style="32" customWidth="1"/>
    <col min="10265" max="10265" width="11.81640625" style="32" customWidth="1"/>
    <col min="10266" max="10266" width="1.1796875" style="32" customWidth="1"/>
    <col min="10267" max="10267" width="15" style="32" customWidth="1"/>
    <col min="10268" max="10268" width="1.1796875" style="32" customWidth="1"/>
    <col min="10269" max="10269" width="13.1796875" style="32" customWidth="1"/>
    <col min="10270" max="10270" width="1.1796875" style="32" customWidth="1"/>
    <col min="10271" max="10271" width="13.1796875" style="32" customWidth="1"/>
    <col min="10272" max="10272" width="2.1796875" style="32" customWidth="1"/>
    <col min="10273" max="10499" width="9.1796875" style="32"/>
    <col min="10500" max="10500" width="44.6328125" style="32" customWidth="1"/>
    <col min="10501" max="10501" width="6.1796875" style="32" customWidth="1"/>
    <col min="10502" max="10502" width="1.1796875" style="32" customWidth="1"/>
    <col min="10503" max="10503" width="12" style="32" customWidth="1"/>
    <col min="10504" max="10504" width="1.1796875" style="32" customWidth="1"/>
    <col min="10505" max="10505" width="11.54296875" style="32" customWidth="1"/>
    <col min="10506" max="10506" width="1.1796875" style="32" customWidth="1"/>
    <col min="10507" max="10507" width="12.453125" style="32" customWidth="1"/>
    <col min="10508" max="10508" width="1.1796875" style="32" customWidth="1"/>
    <col min="10509" max="10509" width="10.453125" style="32" customWidth="1"/>
    <col min="10510" max="10510" width="1.1796875" style="32" customWidth="1"/>
    <col min="10511" max="10511" width="13.453125" style="32" customWidth="1"/>
    <col min="10512" max="10512" width="1.1796875" style="32" customWidth="1"/>
    <col min="10513" max="10513" width="12" style="32" customWidth="1"/>
    <col min="10514" max="10514" width="1.1796875" style="32" customWidth="1"/>
    <col min="10515" max="10515" width="11.453125" style="32" customWidth="1"/>
    <col min="10516" max="10516" width="1.1796875" style="32" customWidth="1"/>
    <col min="10517" max="10517" width="15.81640625" style="32" customWidth="1"/>
    <col min="10518" max="10518" width="1" style="32" customWidth="1"/>
    <col min="10519" max="10519" width="10.1796875" style="32" customWidth="1"/>
    <col min="10520" max="10520" width="1.1796875" style="32" customWidth="1"/>
    <col min="10521" max="10521" width="11.81640625" style="32" customWidth="1"/>
    <col min="10522" max="10522" width="1.1796875" style="32" customWidth="1"/>
    <col min="10523" max="10523" width="15" style="32" customWidth="1"/>
    <col min="10524" max="10524" width="1.1796875" style="32" customWidth="1"/>
    <col min="10525" max="10525" width="13.1796875" style="32" customWidth="1"/>
    <col min="10526" max="10526" width="1.1796875" style="32" customWidth="1"/>
    <col min="10527" max="10527" width="13.1796875" style="32" customWidth="1"/>
    <col min="10528" max="10528" width="2.1796875" style="32" customWidth="1"/>
    <col min="10529" max="10755" width="9.1796875" style="32"/>
    <col min="10756" max="10756" width="44.6328125" style="32" customWidth="1"/>
    <col min="10757" max="10757" width="6.1796875" style="32" customWidth="1"/>
    <col min="10758" max="10758" width="1.1796875" style="32" customWidth="1"/>
    <col min="10759" max="10759" width="12" style="32" customWidth="1"/>
    <col min="10760" max="10760" width="1.1796875" style="32" customWidth="1"/>
    <col min="10761" max="10761" width="11.54296875" style="32" customWidth="1"/>
    <col min="10762" max="10762" width="1.1796875" style="32" customWidth="1"/>
    <col min="10763" max="10763" width="12.453125" style="32" customWidth="1"/>
    <col min="10764" max="10764" width="1.1796875" style="32" customWidth="1"/>
    <col min="10765" max="10765" width="10.453125" style="32" customWidth="1"/>
    <col min="10766" max="10766" width="1.1796875" style="32" customWidth="1"/>
    <col min="10767" max="10767" width="13.453125" style="32" customWidth="1"/>
    <col min="10768" max="10768" width="1.1796875" style="32" customWidth="1"/>
    <col min="10769" max="10769" width="12" style="32" customWidth="1"/>
    <col min="10770" max="10770" width="1.1796875" style="32" customWidth="1"/>
    <col min="10771" max="10771" width="11.453125" style="32" customWidth="1"/>
    <col min="10772" max="10772" width="1.1796875" style="32" customWidth="1"/>
    <col min="10773" max="10773" width="15.81640625" style="32" customWidth="1"/>
    <col min="10774" max="10774" width="1" style="32" customWidth="1"/>
    <col min="10775" max="10775" width="10.1796875" style="32" customWidth="1"/>
    <col min="10776" max="10776" width="1.1796875" style="32" customWidth="1"/>
    <col min="10777" max="10777" width="11.81640625" style="32" customWidth="1"/>
    <col min="10778" max="10778" width="1.1796875" style="32" customWidth="1"/>
    <col min="10779" max="10779" width="15" style="32" customWidth="1"/>
    <col min="10780" max="10780" width="1.1796875" style="32" customWidth="1"/>
    <col min="10781" max="10781" width="13.1796875" style="32" customWidth="1"/>
    <col min="10782" max="10782" width="1.1796875" style="32" customWidth="1"/>
    <col min="10783" max="10783" width="13.1796875" style="32" customWidth="1"/>
    <col min="10784" max="10784" width="2.1796875" style="32" customWidth="1"/>
    <col min="10785" max="11011" width="9.1796875" style="32"/>
    <col min="11012" max="11012" width="44.6328125" style="32" customWidth="1"/>
    <col min="11013" max="11013" width="6.1796875" style="32" customWidth="1"/>
    <col min="11014" max="11014" width="1.1796875" style="32" customWidth="1"/>
    <col min="11015" max="11015" width="12" style="32" customWidth="1"/>
    <col min="11016" max="11016" width="1.1796875" style="32" customWidth="1"/>
    <col min="11017" max="11017" width="11.54296875" style="32" customWidth="1"/>
    <col min="11018" max="11018" width="1.1796875" style="32" customWidth="1"/>
    <col min="11019" max="11019" width="12.453125" style="32" customWidth="1"/>
    <col min="11020" max="11020" width="1.1796875" style="32" customWidth="1"/>
    <col min="11021" max="11021" width="10.453125" style="32" customWidth="1"/>
    <col min="11022" max="11022" width="1.1796875" style="32" customWidth="1"/>
    <col min="11023" max="11023" width="13.453125" style="32" customWidth="1"/>
    <col min="11024" max="11024" width="1.1796875" style="32" customWidth="1"/>
    <col min="11025" max="11025" width="12" style="32" customWidth="1"/>
    <col min="11026" max="11026" width="1.1796875" style="32" customWidth="1"/>
    <col min="11027" max="11027" width="11.453125" style="32" customWidth="1"/>
    <col min="11028" max="11028" width="1.1796875" style="32" customWidth="1"/>
    <col min="11029" max="11029" width="15.81640625" style="32" customWidth="1"/>
    <col min="11030" max="11030" width="1" style="32" customWidth="1"/>
    <col min="11031" max="11031" width="10.1796875" style="32" customWidth="1"/>
    <col min="11032" max="11032" width="1.1796875" style="32" customWidth="1"/>
    <col min="11033" max="11033" width="11.81640625" style="32" customWidth="1"/>
    <col min="11034" max="11034" width="1.1796875" style="32" customWidth="1"/>
    <col min="11035" max="11035" width="15" style="32" customWidth="1"/>
    <col min="11036" max="11036" width="1.1796875" style="32" customWidth="1"/>
    <col min="11037" max="11037" width="13.1796875" style="32" customWidth="1"/>
    <col min="11038" max="11038" width="1.1796875" style="32" customWidth="1"/>
    <col min="11039" max="11039" width="13.1796875" style="32" customWidth="1"/>
    <col min="11040" max="11040" width="2.1796875" style="32" customWidth="1"/>
    <col min="11041" max="11267" width="9.1796875" style="32"/>
    <col min="11268" max="11268" width="44.6328125" style="32" customWidth="1"/>
    <col min="11269" max="11269" width="6.1796875" style="32" customWidth="1"/>
    <col min="11270" max="11270" width="1.1796875" style="32" customWidth="1"/>
    <col min="11271" max="11271" width="12" style="32" customWidth="1"/>
    <col min="11272" max="11272" width="1.1796875" style="32" customWidth="1"/>
    <col min="11273" max="11273" width="11.54296875" style="32" customWidth="1"/>
    <col min="11274" max="11274" width="1.1796875" style="32" customWidth="1"/>
    <col min="11275" max="11275" width="12.453125" style="32" customWidth="1"/>
    <col min="11276" max="11276" width="1.1796875" style="32" customWidth="1"/>
    <col min="11277" max="11277" width="10.453125" style="32" customWidth="1"/>
    <col min="11278" max="11278" width="1.1796875" style="32" customWidth="1"/>
    <col min="11279" max="11279" width="13.453125" style="32" customWidth="1"/>
    <col min="11280" max="11280" width="1.1796875" style="32" customWidth="1"/>
    <col min="11281" max="11281" width="12" style="32" customWidth="1"/>
    <col min="11282" max="11282" width="1.1796875" style="32" customWidth="1"/>
    <col min="11283" max="11283" width="11.453125" style="32" customWidth="1"/>
    <col min="11284" max="11284" width="1.1796875" style="32" customWidth="1"/>
    <col min="11285" max="11285" width="15.81640625" style="32" customWidth="1"/>
    <col min="11286" max="11286" width="1" style="32" customWidth="1"/>
    <col min="11287" max="11287" width="10.1796875" style="32" customWidth="1"/>
    <col min="11288" max="11288" width="1.1796875" style="32" customWidth="1"/>
    <col min="11289" max="11289" width="11.81640625" style="32" customWidth="1"/>
    <col min="11290" max="11290" width="1.1796875" style="32" customWidth="1"/>
    <col min="11291" max="11291" width="15" style="32" customWidth="1"/>
    <col min="11292" max="11292" width="1.1796875" style="32" customWidth="1"/>
    <col min="11293" max="11293" width="13.1796875" style="32" customWidth="1"/>
    <col min="11294" max="11294" width="1.1796875" style="32" customWidth="1"/>
    <col min="11295" max="11295" width="13.1796875" style="32" customWidth="1"/>
    <col min="11296" max="11296" width="2.1796875" style="32" customWidth="1"/>
    <col min="11297" max="11523" width="9.1796875" style="32"/>
    <col min="11524" max="11524" width="44.6328125" style="32" customWidth="1"/>
    <col min="11525" max="11525" width="6.1796875" style="32" customWidth="1"/>
    <col min="11526" max="11526" width="1.1796875" style="32" customWidth="1"/>
    <col min="11527" max="11527" width="12" style="32" customWidth="1"/>
    <col min="11528" max="11528" width="1.1796875" style="32" customWidth="1"/>
    <col min="11529" max="11529" width="11.54296875" style="32" customWidth="1"/>
    <col min="11530" max="11530" width="1.1796875" style="32" customWidth="1"/>
    <col min="11531" max="11531" width="12.453125" style="32" customWidth="1"/>
    <col min="11532" max="11532" width="1.1796875" style="32" customWidth="1"/>
    <col min="11533" max="11533" width="10.453125" style="32" customWidth="1"/>
    <col min="11534" max="11534" width="1.1796875" style="32" customWidth="1"/>
    <col min="11535" max="11535" width="13.453125" style="32" customWidth="1"/>
    <col min="11536" max="11536" width="1.1796875" style="32" customWidth="1"/>
    <col min="11537" max="11537" width="12" style="32" customWidth="1"/>
    <col min="11538" max="11538" width="1.1796875" style="32" customWidth="1"/>
    <col min="11539" max="11539" width="11.453125" style="32" customWidth="1"/>
    <col min="11540" max="11540" width="1.1796875" style="32" customWidth="1"/>
    <col min="11541" max="11541" width="15.81640625" style="32" customWidth="1"/>
    <col min="11542" max="11542" width="1" style="32" customWidth="1"/>
    <col min="11543" max="11543" width="10.1796875" style="32" customWidth="1"/>
    <col min="11544" max="11544" width="1.1796875" style="32" customWidth="1"/>
    <col min="11545" max="11545" width="11.81640625" style="32" customWidth="1"/>
    <col min="11546" max="11546" width="1.1796875" style="32" customWidth="1"/>
    <col min="11547" max="11547" width="15" style="32" customWidth="1"/>
    <col min="11548" max="11548" width="1.1796875" style="32" customWidth="1"/>
    <col min="11549" max="11549" width="13.1796875" style="32" customWidth="1"/>
    <col min="11550" max="11550" width="1.1796875" style="32" customWidth="1"/>
    <col min="11551" max="11551" width="13.1796875" style="32" customWidth="1"/>
    <col min="11552" max="11552" width="2.1796875" style="32" customWidth="1"/>
    <col min="11553" max="11779" width="9.1796875" style="32"/>
    <col min="11780" max="11780" width="44.6328125" style="32" customWidth="1"/>
    <col min="11781" max="11781" width="6.1796875" style="32" customWidth="1"/>
    <col min="11782" max="11782" width="1.1796875" style="32" customWidth="1"/>
    <col min="11783" max="11783" width="12" style="32" customWidth="1"/>
    <col min="11784" max="11784" width="1.1796875" style="32" customWidth="1"/>
    <col min="11785" max="11785" width="11.54296875" style="32" customWidth="1"/>
    <col min="11786" max="11786" width="1.1796875" style="32" customWidth="1"/>
    <col min="11787" max="11787" width="12.453125" style="32" customWidth="1"/>
    <col min="11788" max="11788" width="1.1796875" style="32" customWidth="1"/>
    <col min="11789" max="11789" width="10.453125" style="32" customWidth="1"/>
    <col min="11790" max="11790" width="1.1796875" style="32" customWidth="1"/>
    <col min="11791" max="11791" width="13.453125" style="32" customWidth="1"/>
    <col min="11792" max="11792" width="1.1796875" style="32" customWidth="1"/>
    <col min="11793" max="11793" width="12" style="32" customWidth="1"/>
    <col min="11794" max="11794" width="1.1796875" style="32" customWidth="1"/>
    <col min="11795" max="11795" width="11.453125" style="32" customWidth="1"/>
    <col min="11796" max="11796" width="1.1796875" style="32" customWidth="1"/>
    <col min="11797" max="11797" width="15.81640625" style="32" customWidth="1"/>
    <col min="11798" max="11798" width="1" style="32" customWidth="1"/>
    <col min="11799" max="11799" width="10.1796875" style="32" customWidth="1"/>
    <col min="11800" max="11800" width="1.1796875" style="32" customWidth="1"/>
    <col min="11801" max="11801" width="11.81640625" style="32" customWidth="1"/>
    <col min="11802" max="11802" width="1.1796875" style="32" customWidth="1"/>
    <col min="11803" max="11803" width="15" style="32" customWidth="1"/>
    <col min="11804" max="11804" width="1.1796875" style="32" customWidth="1"/>
    <col min="11805" max="11805" width="13.1796875" style="32" customWidth="1"/>
    <col min="11806" max="11806" width="1.1796875" style="32" customWidth="1"/>
    <col min="11807" max="11807" width="13.1796875" style="32" customWidth="1"/>
    <col min="11808" max="11808" width="2.1796875" style="32" customWidth="1"/>
    <col min="11809" max="12035" width="9.1796875" style="32"/>
    <col min="12036" max="12036" width="44.6328125" style="32" customWidth="1"/>
    <col min="12037" max="12037" width="6.1796875" style="32" customWidth="1"/>
    <col min="12038" max="12038" width="1.1796875" style="32" customWidth="1"/>
    <col min="12039" max="12039" width="12" style="32" customWidth="1"/>
    <col min="12040" max="12040" width="1.1796875" style="32" customWidth="1"/>
    <col min="12041" max="12041" width="11.54296875" style="32" customWidth="1"/>
    <col min="12042" max="12042" width="1.1796875" style="32" customWidth="1"/>
    <col min="12043" max="12043" width="12.453125" style="32" customWidth="1"/>
    <col min="12044" max="12044" width="1.1796875" style="32" customWidth="1"/>
    <col min="12045" max="12045" width="10.453125" style="32" customWidth="1"/>
    <col min="12046" max="12046" width="1.1796875" style="32" customWidth="1"/>
    <col min="12047" max="12047" width="13.453125" style="32" customWidth="1"/>
    <col min="12048" max="12048" width="1.1796875" style="32" customWidth="1"/>
    <col min="12049" max="12049" width="12" style="32" customWidth="1"/>
    <col min="12050" max="12050" width="1.1796875" style="32" customWidth="1"/>
    <col min="12051" max="12051" width="11.453125" style="32" customWidth="1"/>
    <col min="12052" max="12052" width="1.1796875" style="32" customWidth="1"/>
    <col min="12053" max="12053" width="15.81640625" style="32" customWidth="1"/>
    <col min="12054" max="12054" width="1" style="32" customWidth="1"/>
    <col min="12055" max="12055" width="10.1796875" style="32" customWidth="1"/>
    <col min="12056" max="12056" width="1.1796875" style="32" customWidth="1"/>
    <col min="12057" max="12057" width="11.81640625" style="32" customWidth="1"/>
    <col min="12058" max="12058" width="1.1796875" style="32" customWidth="1"/>
    <col min="12059" max="12059" width="15" style="32" customWidth="1"/>
    <col min="12060" max="12060" width="1.1796875" style="32" customWidth="1"/>
    <col min="12061" max="12061" width="13.1796875" style="32" customWidth="1"/>
    <col min="12062" max="12062" width="1.1796875" style="32" customWidth="1"/>
    <col min="12063" max="12063" width="13.1796875" style="32" customWidth="1"/>
    <col min="12064" max="12064" width="2.1796875" style="32" customWidth="1"/>
    <col min="12065" max="12291" width="9.1796875" style="32"/>
    <col min="12292" max="12292" width="44.6328125" style="32" customWidth="1"/>
    <col min="12293" max="12293" width="6.1796875" style="32" customWidth="1"/>
    <col min="12294" max="12294" width="1.1796875" style="32" customWidth="1"/>
    <col min="12295" max="12295" width="12" style="32" customWidth="1"/>
    <col min="12296" max="12296" width="1.1796875" style="32" customWidth="1"/>
    <col min="12297" max="12297" width="11.54296875" style="32" customWidth="1"/>
    <col min="12298" max="12298" width="1.1796875" style="32" customWidth="1"/>
    <col min="12299" max="12299" width="12.453125" style="32" customWidth="1"/>
    <col min="12300" max="12300" width="1.1796875" style="32" customWidth="1"/>
    <col min="12301" max="12301" width="10.453125" style="32" customWidth="1"/>
    <col min="12302" max="12302" width="1.1796875" style="32" customWidth="1"/>
    <col min="12303" max="12303" width="13.453125" style="32" customWidth="1"/>
    <col min="12304" max="12304" width="1.1796875" style="32" customWidth="1"/>
    <col min="12305" max="12305" width="12" style="32" customWidth="1"/>
    <col min="12306" max="12306" width="1.1796875" style="32" customWidth="1"/>
    <col min="12307" max="12307" width="11.453125" style="32" customWidth="1"/>
    <col min="12308" max="12308" width="1.1796875" style="32" customWidth="1"/>
    <col min="12309" max="12309" width="15.81640625" style="32" customWidth="1"/>
    <col min="12310" max="12310" width="1" style="32" customWidth="1"/>
    <col min="12311" max="12311" width="10.1796875" style="32" customWidth="1"/>
    <col min="12312" max="12312" width="1.1796875" style="32" customWidth="1"/>
    <col min="12313" max="12313" width="11.81640625" style="32" customWidth="1"/>
    <col min="12314" max="12314" width="1.1796875" style="32" customWidth="1"/>
    <col min="12315" max="12315" width="15" style="32" customWidth="1"/>
    <col min="12316" max="12316" width="1.1796875" style="32" customWidth="1"/>
    <col min="12317" max="12317" width="13.1796875" style="32" customWidth="1"/>
    <col min="12318" max="12318" width="1.1796875" style="32" customWidth="1"/>
    <col min="12319" max="12319" width="13.1796875" style="32" customWidth="1"/>
    <col min="12320" max="12320" width="2.1796875" style="32" customWidth="1"/>
    <col min="12321" max="12547" width="9.1796875" style="32"/>
    <col min="12548" max="12548" width="44.6328125" style="32" customWidth="1"/>
    <col min="12549" max="12549" width="6.1796875" style="32" customWidth="1"/>
    <col min="12550" max="12550" width="1.1796875" style="32" customWidth="1"/>
    <col min="12551" max="12551" width="12" style="32" customWidth="1"/>
    <col min="12552" max="12552" width="1.1796875" style="32" customWidth="1"/>
    <col min="12553" max="12553" width="11.54296875" style="32" customWidth="1"/>
    <col min="12554" max="12554" width="1.1796875" style="32" customWidth="1"/>
    <col min="12555" max="12555" width="12.453125" style="32" customWidth="1"/>
    <col min="12556" max="12556" width="1.1796875" style="32" customWidth="1"/>
    <col min="12557" max="12557" width="10.453125" style="32" customWidth="1"/>
    <col min="12558" max="12558" width="1.1796875" style="32" customWidth="1"/>
    <col min="12559" max="12559" width="13.453125" style="32" customWidth="1"/>
    <col min="12560" max="12560" width="1.1796875" style="32" customWidth="1"/>
    <col min="12561" max="12561" width="12" style="32" customWidth="1"/>
    <col min="12562" max="12562" width="1.1796875" style="32" customWidth="1"/>
    <col min="12563" max="12563" width="11.453125" style="32" customWidth="1"/>
    <col min="12564" max="12564" width="1.1796875" style="32" customWidth="1"/>
    <col min="12565" max="12565" width="15.81640625" style="32" customWidth="1"/>
    <col min="12566" max="12566" width="1" style="32" customWidth="1"/>
    <col min="12567" max="12567" width="10.1796875" style="32" customWidth="1"/>
    <col min="12568" max="12568" width="1.1796875" style="32" customWidth="1"/>
    <col min="12569" max="12569" width="11.81640625" style="32" customWidth="1"/>
    <col min="12570" max="12570" width="1.1796875" style="32" customWidth="1"/>
    <col min="12571" max="12571" width="15" style="32" customWidth="1"/>
    <col min="12572" max="12572" width="1.1796875" style="32" customWidth="1"/>
    <col min="12573" max="12573" width="13.1796875" style="32" customWidth="1"/>
    <col min="12574" max="12574" width="1.1796875" style="32" customWidth="1"/>
    <col min="12575" max="12575" width="13.1796875" style="32" customWidth="1"/>
    <col min="12576" max="12576" width="2.1796875" style="32" customWidth="1"/>
    <col min="12577" max="12803" width="9.1796875" style="32"/>
    <col min="12804" max="12804" width="44.6328125" style="32" customWidth="1"/>
    <col min="12805" max="12805" width="6.1796875" style="32" customWidth="1"/>
    <col min="12806" max="12806" width="1.1796875" style="32" customWidth="1"/>
    <col min="12807" max="12807" width="12" style="32" customWidth="1"/>
    <col min="12808" max="12808" width="1.1796875" style="32" customWidth="1"/>
    <col min="12809" max="12809" width="11.54296875" style="32" customWidth="1"/>
    <col min="12810" max="12810" width="1.1796875" style="32" customWidth="1"/>
    <col min="12811" max="12811" width="12.453125" style="32" customWidth="1"/>
    <col min="12812" max="12812" width="1.1796875" style="32" customWidth="1"/>
    <col min="12813" max="12813" width="10.453125" style="32" customWidth="1"/>
    <col min="12814" max="12814" width="1.1796875" style="32" customWidth="1"/>
    <col min="12815" max="12815" width="13.453125" style="32" customWidth="1"/>
    <col min="12816" max="12816" width="1.1796875" style="32" customWidth="1"/>
    <col min="12817" max="12817" width="12" style="32" customWidth="1"/>
    <col min="12818" max="12818" width="1.1796875" style="32" customWidth="1"/>
    <col min="12819" max="12819" width="11.453125" style="32" customWidth="1"/>
    <col min="12820" max="12820" width="1.1796875" style="32" customWidth="1"/>
    <col min="12821" max="12821" width="15.81640625" style="32" customWidth="1"/>
    <col min="12822" max="12822" width="1" style="32" customWidth="1"/>
    <col min="12823" max="12823" width="10.1796875" style="32" customWidth="1"/>
    <col min="12824" max="12824" width="1.1796875" style="32" customWidth="1"/>
    <col min="12825" max="12825" width="11.81640625" style="32" customWidth="1"/>
    <col min="12826" max="12826" width="1.1796875" style="32" customWidth="1"/>
    <col min="12827" max="12827" width="15" style="32" customWidth="1"/>
    <col min="12828" max="12828" width="1.1796875" style="32" customWidth="1"/>
    <col min="12829" max="12829" width="13.1796875" style="32" customWidth="1"/>
    <col min="12830" max="12830" width="1.1796875" style="32" customWidth="1"/>
    <col min="12831" max="12831" width="13.1796875" style="32" customWidth="1"/>
    <col min="12832" max="12832" width="2.1796875" style="32" customWidth="1"/>
    <col min="12833" max="13059" width="9.1796875" style="32"/>
    <col min="13060" max="13060" width="44.6328125" style="32" customWidth="1"/>
    <col min="13061" max="13061" width="6.1796875" style="32" customWidth="1"/>
    <col min="13062" max="13062" width="1.1796875" style="32" customWidth="1"/>
    <col min="13063" max="13063" width="12" style="32" customWidth="1"/>
    <col min="13064" max="13064" width="1.1796875" style="32" customWidth="1"/>
    <col min="13065" max="13065" width="11.54296875" style="32" customWidth="1"/>
    <col min="13066" max="13066" width="1.1796875" style="32" customWidth="1"/>
    <col min="13067" max="13067" width="12.453125" style="32" customWidth="1"/>
    <col min="13068" max="13068" width="1.1796875" style="32" customWidth="1"/>
    <col min="13069" max="13069" width="10.453125" style="32" customWidth="1"/>
    <col min="13070" max="13070" width="1.1796875" style="32" customWidth="1"/>
    <col min="13071" max="13071" width="13.453125" style="32" customWidth="1"/>
    <col min="13072" max="13072" width="1.1796875" style="32" customWidth="1"/>
    <col min="13073" max="13073" width="12" style="32" customWidth="1"/>
    <col min="13074" max="13074" width="1.1796875" style="32" customWidth="1"/>
    <col min="13075" max="13075" width="11.453125" style="32" customWidth="1"/>
    <col min="13076" max="13076" width="1.1796875" style="32" customWidth="1"/>
    <col min="13077" max="13077" width="15.81640625" style="32" customWidth="1"/>
    <col min="13078" max="13078" width="1" style="32" customWidth="1"/>
    <col min="13079" max="13079" width="10.1796875" style="32" customWidth="1"/>
    <col min="13080" max="13080" width="1.1796875" style="32" customWidth="1"/>
    <col min="13081" max="13081" width="11.81640625" style="32" customWidth="1"/>
    <col min="13082" max="13082" width="1.1796875" style="32" customWidth="1"/>
    <col min="13083" max="13083" width="15" style="32" customWidth="1"/>
    <col min="13084" max="13084" width="1.1796875" style="32" customWidth="1"/>
    <col min="13085" max="13085" width="13.1796875" style="32" customWidth="1"/>
    <col min="13086" max="13086" width="1.1796875" style="32" customWidth="1"/>
    <col min="13087" max="13087" width="13.1796875" style="32" customWidth="1"/>
    <col min="13088" max="13088" width="2.1796875" style="32" customWidth="1"/>
    <col min="13089" max="13315" width="9.1796875" style="32"/>
    <col min="13316" max="13316" width="44.6328125" style="32" customWidth="1"/>
    <col min="13317" max="13317" width="6.1796875" style="32" customWidth="1"/>
    <col min="13318" max="13318" width="1.1796875" style="32" customWidth="1"/>
    <col min="13319" max="13319" width="12" style="32" customWidth="1"/>
    <col min="13320" max="13320" width="1.1796875" style="32" customWidth="1"/>
    <col min="13321" max="13321" width="11.54296875" style="32" customWidth="1"/>
    <col min="13322" max="13322" width="1.1796875" style="32" customWidth="1"/>
    <col min="13323" max="13323" width="12.453125" style="32" customWidth="1"/>
    <col min="13324" max="13324" width="1.1796875" style="32" customWidth="1"/>
    <col min="13325" max="13325" width="10.453125" style="32" customWidth="1"/>
    <col min="13326" max="13326" width="1.1796875" style="32" customWidth="1"/>
    <col min="13327" max="13327" width="13.453125" style="32" customWidth="1"/>
    <col min="13328" max="13328" width="1.1796875" style="32" customWidth="1"/>
    <col min="13329" max="13329" width="12" style="32" customWidth="1"/>
    <col min="13330" max="13330" width="1.1796875" style="32" customWidth="1"/>
    <col min="13331" max="13331" width="11.453125" style="32" customWidth="1"/>
    <col min="13332" max="13332" width="1.1796875" style="32" customWidth="1"/>
    <col min="13333" max="13333" width="15.81640625" style="32" customWidth="1"/>
    <col min="13334" max="13334" width="1" style="32" customWidth="1"/>
    <col min="13335" max="13335" width="10.1796875" style="32" customWidth="1"/>
    <col min="13336" max="13336" width="1.1796875" style="32" customWidth="1"/>
    <col min="13337" max="13337" width="11.81640625" style="32" customWidth="1"/>
    <col min="13338" max="13338" width="1.1796875" style="32" customWidth="1"/>
    <col min="13339" max="13339" width="15" style="32" customWidth="1"/>
    <col min="13340" max="13340" width="1.1796875" style="32" customWidth="1"/>
    <col min="13341" max="13341" width="13.1796875" style="32" customWidth="1"/>
    <col min="13342" max="13342" width="1.1796875" style="32" customWidth="1"/>
    <col min="13343" max="13343" width="13.1796875" style="32" customWidth="1"/>
    <col min="13344" max="13344" width="2.1796875" style="32" customWidth="1"/>
    <col min="13345" max="13571" width="9.1796875" style="32"/>
    <col min="13572" max="13572" width="44.6328125" style="32" customWidth="1"/>
    <col min="13573" max="13573" width="6.1796875" style="32" customWidth="1"/>
    <col min="13574" max="13574" width="1.1796875" style="32" customWidth="1"/>
    <col min="13575" max="13575" width="12" style="32" customWidth="1"/>
    <col min="13576" max="13576" width="1.1796875" style="32" customWidth="1"/>
    <col min="13577" max="13577" width="11.54296875" style="32" customWidth="1"/>
    <col min="13578" max="13578" width="1.1796875" style="32" customWidth="1"/>
    <col min="13579" max="13579" width="12.453125" style="32" customWidth="1"/>
    <col min="13580" max="13580" width="1.1796875" style="32" customWidth="1"/>
    <col min="13581" max="13581" width="10.453125" style="32" customWidth="1"/>
    <col min="13582" max="13582" width="1.1796875" style="32" customWidth="1"/>
    <col min="13583" max="13583" width="13.453125" style="32" customWidth="1"/>
    <col min="13584" max="13584" width="1.1796875" style="32" customWidth="1"/>
    <col min="13585" max="13585" width="12" style="32" customWidth="1"/>
    <col min="13586" max="13586" width="1.1796875" style="32" customWidth="1"/>
    <col min="13587" max="13587" width="11.453125" style="32" customWidth="1"/>
    <col min="13588" max="13588" width="1.1796875" style="32" customWidth="1"/>
    <col min="13589" max="13589" width="15.81640625" style="32" customWidth="1"/>
    <col min="13590" max="13590" width="1" style="32" customWidth="1"/>
    <col min="13591" max="13591" width="10.1796875" style="32" customWidth="1"/>
    <col min="13592" max="13592" width="1.1796875" style="32" customWidth="1"/>
    <col min="13593" max="13593" width="11.81640625" style="32" customWidth="1"/>
    <col min="13594" max="13594" width="1.1796875" style="32" customWidth="1"/>
    <col min="13595" max="13595" width="15" style="32" customWidth="1"/>
    <col min="13596" max="13596" width="1.1796875" style="32" customWidth="1"/>
    <col min="13597" max="13597" width="13.1796875" style="32" customWidth="1"/>
    <col min="13598" max="13598" width="1.1796875" style="32" customWidth="1"/>
    <col min="13599" max="13599" width="13.1796875" style="32" customWidth="1"/>
    <col min="13600" max="13600" width="2.1796875" style="32" customWidth="1"/>
    <col min="13601" max="13827" width="9.1796875" style="32"/>
    <col min="13828" max="13828" width="44.6328125" style="32" customWidth="1"/>
    <col min="13829" max="13829" width="6.1796875" style="32" customWidth="1"/>
    <col min="13830" max="13830" width="1.1796875" style="32" customWidth="1"/>
    <col min="13831" max="13831" width="12" style="32" customWidth="1"/>
    <col min="13832" max="13832" width="1.1796875" style="32" customWidth="1"/>
    <col min="13833" max="13833" width="11.54296875" style="32" customWidth="1"/>
    <col min="13834" max="13834" width="1.1796875" style="32" customWidth="1"/>
    <col min="13835" max="13835" width="12.453125" style="32" customWidth="1"/>
    <col min="13836" max="13836" width="1.1796875" style="32" customWidth="1"/>
    <col min="13837" max="13837" width="10.453125" style="32" customWidth="1"/>
    <col min="13838" max="13838" width="1.1796875" style="32" customWidth="1"/>
    <col min="13839" max="13839" width="13.453125" style="32" customWidth="1"/>
    <col min="13840" max="13840" width="1.1796875" style="32" customWidth="1"/>
    <col min="13841" max="13841" width="12" style="32" customWidth="1"/>
    <col min="13842" max="13842" width="1.1796875" style="32" customWidth="1"/>
    <col min="13843" max="13843" width="11.453125" style="32" customWidth="1"/>
    <col min="13844" max="13844" width="1.1796875" style="32" customWidth="1"/>
    <col min="13845" max="13845" width="15.81640625" style="32" customWidth="1"/>
    <col min="13846" max="13846" width="1" style="32" customWidth="1"/>
    <col min="13847" max="13847" width="10.1796875" style="32" customWidth="1"/>
    <col min="13848" max="13848" width="1.1796875" style="32" customWidth="1"/>
    <col min="13849" max="13849" width="11.81640625" style="32" customWidth="1"/>
    <col min="13850" max="13850" width="1.1796875" style="32" customWidth="1"/>
    <col min="13851" max="13851" width="15" style="32" customWidth="1"/>
    <col min="13852" max="13852" width="1.1796875" style="32" customWidth="1"/>
    <col min="13853" max="13853" width="13.1796875" style="32" customWidth="1"/>
    <col min="13854" max="13854" width="1.1796875" style="32" customWidth="1"/>
    <col min="13855" max="13855" width="13.1796875" style="32" customWidth="1"/>
    <col min="13856" max="13856" width="2.1796875" style="32" customWidth="1"/>
    <col min="13857" max="14083" width="9.1796875" style="32"/>
    <col min="14084" max="14084" width="44.6328125" style="32" customWidth="1"/>
    <col min="14085" max="14085" width="6.1796875" style="32" customWidth="1"/>
    <col min="14086" max="14086" width="1.1796875" style="32" customWidth="1"/>
    <col min="14087" max="14087" width="12" style="32" customWidth="1"/>
    <col min="14088" max="14088" width="1.1796875" style="32" customWidth="1"/>
    <col min="14089" max="14089" width="11.54296875" style="32" customWidth="1"/>
    <col min="14090" max="14090" width="1.1796875" style="32" customWidth="1"/>
    <col min="14091" max="14091" width="12.453125" style="32" customWidth="1"/>
    <col min="14092" max="14092" width="1.1796875" style="32" customWidth="1"/>
    <col min="14093" max="14093" width="10.453125" style="32" customWidth="1"/>
    <col min="14094" max="14094" width="1.1796875" style="32" customWidth="1"/>
    <col min="14095" max="14095" width="13.453125" style="32" customWidth="1"/>
    <col min="14096" max="14096" width="1.1796875" style="32" customWidth="1"/>
    <col min="14097" max="14097" width="12" style="32" customWidth="1"/>
    <col min="14098" max="14098" width="1.1796875" style="32" customWidth="1"/>
    <col min="14099" max="14099" width="11.453125" style="32" customWidth="1"/>
    <col min="14100" max="14100" width="1.1796875" style="32" customWidth="1"/>
    <col min="14101" max="14101" width="15.81640625" style="32" customWidth="1"/>
    <col min="14102" max="14102" width="1" style="32" customWidth="1"/>
    <col min="14103" max="14103" width="10.1796875" style="32" customWidth="1"/>
    <col min="14104" max="14104" width="1.1796875" style="32" customWidth="1"/>
    <col min="14105" max="14105" width="11.81640625" style="32" customWidth="1"/>
    <col min="14106" max="14106" width="1.1796875" style="32" customWidth="1"/>
    <col min="14107" max="14107" width="15" style="32" customWidth="1"/>
    <col min="14108" max="14108" width="1.1796875" style="32" customWidth="1"/>
    <col min="14109" max="14109" width="13.1796875" style="32" customWidth="1"/>
    <col min="14110" max="14110" width="1.1796875" style="32" customWidth="1"/>
    <col min="14111" max="14111" width="13.1796875" style="32" customWidth="1"/>
    <col min="14112" max="14112" width="2.1796875" style="32" customWidth="1"/>
    <col min="14113" max="14339" width="9.1796875" style="32"/>
    <col min="14340" max="14340" width="44.6328125" style="32" customWidth="1"/>
    <col min="14341" max="14341" width="6.1796875" style="32" customWidth="1"/>
    <col min="14342" max="14342" width="1.1796875" style="32" customWidth="1"/>
    <col min="14343" max="14343" width="12" style="32" customWidth="1"/>
    <col min="14344" max="14344" width="1.1796875" style="32" customWidth="1"/>
    <col min="14345" max="14345" width="11.54296875" style="32" customWidth="1"/>
    <col min="14346" max="14346" width="1.1796875" style="32" customWidth="1"/>
    <col min="14347" max="14347" width="12.453125" style="32" customWidth="1"/>
    <col min="14348" max="14348" width="1.1796875" style="32" customWidth="1"/>
    <col min="14349" max="14349" width="10.453125" style="32" customWidth="1"/>
    <col min="14350" max="14350" width="1.1796875" style="32" customWidth="1"/>
    <col min="14351" max="14351" width="13.453125" style="32" customWidth="1"/>
    <col min="14352" max="14352" width="1.1796875" style="32" customWidth="1"/>
    <col min="14353" max="14353" width="12" style="32" customWidth="1"/>
    <col min="14354" max="14354" width="1.1796875" style="32" customWidth="1"/>
    <col min="14355" max="14355" width="11.453125" style="32" customWidth="1"/>
    <col min="14356" max="14356" width="1.1796875" style="32" customWidth="1"/>
    <col min="14357" max="14357" width="15.81640625" style="32" customWidth="1"/>
    <col min="14358" max="14358" width="1" style="32" customWidth="1"/>
    <col min="14359" max="14359" width="10.1796875" style="32" customWidth="1"/>
    <col min="14360" max="14360" width="1.1796875" style="32" customWidth="1"/>
    <col min="14361" max="14361" width="11.81640625" style="32" customWidth="1"/>
    <col min="14362" max="14362" width="1.1796875" style="32" customWidth="1"/>
    <col min="14363" max="14363" width="15" style="32" customWidth="1"/>
    <col min="14364" max="14364" width="1.1796875" style="32" customWidth="1"/>
    <col min="14365" max="14365" width="13.1796875" style="32" customWidth="1"/>
    <col min="14366" max="14366" width="1.1796875" style="32" customWidth="1"/>
    <col min="14367" max="14367" width="13.1796875" style="32" customWidth="1"/>
    <col min="14368" max="14368" width="2.1796875" style="32" customWidth="1"/>
    <col min="14369" max="14595" width="9.1796875" style="32"/>
    <col min="14596" max="14596" width="44.6328125" style="32" customWidth="1"/>
    <col min="14597" max="14597" width="6.1796875" style="32" customWidth="1"/>
    <col min="14598" max="14598" width="1.1796875" style="32" customWidth="1"/>
    <col min="14599" max="14599" width="12" style="32" customWidth="1"/>
    <col min="14600" max="14600" width="1.1796875" style="32" customWidth="1"/>
    <col min="14601" max="14601" width="11.54296875" style="32" customWidth="1"/>
    <col min="14602" max="14602" width="1.1796875" style="32" customWidth="1"/>
    <col min="14603" max="14603" width="12.453125" style="32" customWidth="1"/>
    <col min="14604" max="14604" width="1.1796875" style="32" customWidth="1"/>
    <col min="14605" max="14605" width="10.453125" style="32" customWidth="1"/>
    <col min="14606" max="14606" width="1.1796875" style="32" customWidth="1"/>
    <col min="14607" max="14607" width="13.453125" style="32" customWidth="1"/>
    <col min="14608" max="14608" width="1.1796875" style="32" customWidth="1"/>
    <col min="14609" max="14609" width="12" style="32" customWidth="1"/>
    <col min="14610" max="14610" width="1.1796875" style="32" customWidth="1"/>
    <col min="14611" max="14611" width="11.453125" style="32" customWidth="1"/>
    <col min="14612" max="14612" width="1.1796875" style="32" customWidth="1"/>
    <col min="14613" max="14613" width="15.81640625" style="32" customWidth="1"/>
    <col min="14614" max="14614" width="1" style="32" customWidth="1"/>
    <col min="14615" max="14615" width="10.1796875" style="32" customWidth="1"/>
    <col min="14616" max="14616" width="1.1796875" style="32" customWidth="1"/>
    <col min="14617" max="14617" width="11.81640625" style="32" customWidth="1"/>
    <col min="14618" max="14618" width="1.1796875" style="32" customWidth="1"/>
    <col min="14619" max="14619" width="15" style="32" customWidth="1"/>
    <col min="14620" max="14620" width="1.1796875" style="32" customWidth="1"/>
    <col min="14621" max="14621" width="13.1796875" style="32" customWidth="1"/>
    <col min="14622" max="14622" width="1.1796875" style="32" customWidth="1"/>
    <col min="14623" max="14623" width="13.1796875" style="32" customWidth="1"/>
    <col min="14624" max="14624" width="2.1796875" style="32" customWidth="1"/>
    <col min="14625" max="14851" width="9.1796875" style="32"/>
    <col min="14852" max="14852" width="44.6328125" style="32" customWidth="1"/>
    <col min="14853" max="14853" width="6.1796875" style="32" customWidth="1"/>
    <col min="14854" max="14854" width="1.1796875" style="32" customWidth="1"/>
    <col min="14855" max="14855" width="12" style="32" customWidth="1"/>
    <col min="14856" max="14856" width="1.1796875" style="32" customWidth="1"/>
    <col min="14857" max="14857" width="11.54296875" style="32" customWidth="1"/>
    <col min="14858" max="14858" width="1.1796875" style="32" customWidth="1"/>
    <col min="14859" max="14859" width="12.453125" style="32" customWidth="1"/>
    <col min="14860" max="14860" width="1.1796875" style="32" customWidth="1"/>
    <col min="14861" max="14861" width="10.453125" style="32" customWidth="1"/>
    <col min="14862" max="14862" width="1.1796875" style="32" customWidth="1"/>
    <col min="14863" max="14863" width="13.453125" style="32" customWidth="1"/>
    <col min="14864" max="14864" width="1.1796875" style="32" customWidth="1"/>
    <col min="14865" max="14865" width="12" style="32" customWidth="1"/>
    <col min="14866" max="14866" width="1.1796875" style="32" customWidth="1"/>
    <col min="14867" max="14867" width="11.453125" style="32" customWidth="1"/>
    <col min="14868" max="14868" width="1.1796875" style="32" customWidth="1"/>
    <col min="14869" max="14869" width="15.81640625" style="32" customWidth="1"/>
    <col min="14870" max="14870" width="1" style="32" customWidth="1"/>
    <col min="14871" max="14871" width="10.1796875" style="32" customWidth="1"/>
    <col min="14872" max="14872" width="1.1796875" style="32" customWidth="1"/>
    <col min="14873" max="14873" width="11.81640625" style="32" customWidth="1"/>
    <col min="14874" max="14874" width="1.1796875" style="32" customWidth="1"/>
    <col min="14875" max="14875" width="15" style="32" customWidth="1"/>
    <col min="14876" max="14876" width="1.1796875" style="32" customWidth="1"/>
    <col min="14877" max="14877" width="13.1796875" style="32" customWidth="1"/>
    <col min="14878" max="14878" width="1.1796875" style="32" customWidth="1"/>
    <col min="14879" max="14879" width="13.1796875" style="32" customWidth="1"/>
    <col min="14880" max="14880" width="2.1796875" style="32" customWidth="1"/>
    <col min="14881" max="15107" width="9.1796875" style="32"/>
    <col min="15108" max="15108" width="44.6328125" style="32" customWidth="1"/>
    <col min="15109" max="15109" width="6.1796875" style="32" customWidth="1"/>
    <col min="15110" max="15110" width="1.1796875" style="32" customWidth="1"/>
    <col min="15111" max="15111" width="12" style="32" customWidth="1"/>
    <col min="15112" max="15112" width="1.1796875" style="32" customWidth="1"/>
    <col min="15113" max="15113" width="11.54296875" style="32" customWidth="1"/>
    <col min="15114" max="15114" width="1.1796875" style="32" customWidth="1"/>
    <col min="15115" max="15115" width="12.453125" style="32" customWidth="1"/>
    <col min="15116" max="15116" width="1.1796875" style="32" customWidth="1"/>
    <col min="15117" max="15117" width="10.453125" style="32" customWidth="1"/>
    <col min="15118" max="15118" width="1.1796875" style="32" customWidth="1"/>
    <col min="15119" max="15119" width="13.453125" style="32" customWidth="1"/>
    <col min="15120" max="15120" width="1.1796875" style="32" customWidth="1"/>
    <col min="15121" max="15121" width="12" style="32" customWidth="1"/>
    <col min="15122" max="15122" width="1.1796875" style="32" customWidth="1"/>
    <col min="15123" max="15123" width="11.453125" style="32" customWidth="1"/>
    <col min="15124" max="15124" width="1.1796875" style="32" customWidth="1"/>
    <col min="15125" max="15125" width="15.81640625" style="32" customWidth="1"/>
    <col min="15126" max="15126" width="1" style="32" customWidth="1"/>
    <col min="15127" max="15127" width="10.1796875" style="32" customWidth="1"/>
    <col min="15128" max="15128" width="1.1796875" style="32" customWidth="1"/>
    <col min="15129" max="15129" width="11.81640625" style="32" customWidth="1"/>
    <col min="15130" max="15130" width="1.1796875" style="32" customWidth="1"/>
    <col min="15131" max="15131" width="15" style="32" customWidth="1"/>
    <col min="15132" max="15132" width="1.1796875" style="32" customWidth="1"/>
    <col min="15133" max="15133" width="13.1796875" style="32" customWidth="1"/>
    <col min="15134" max="15134" width="1.1796875" style="32" customWidth="1"/>
    <col min="15135" max="15135" width="13.1796875" style="32" customWidth="1"/>
    <col min="15136" max="15136" width="2.1796875" style="32" customWidth="1"/>
    <col min="15137" max="15363" width="9.1796875" style="32"/>
    <col min="15364" max="15364" width="44.6328125" style="32" customWidth="1"/>
    <col min="15365" max="15365" width="6.1796875" style="32" customWidth="1"/>
    <col min="15366" max="15366" width="1.1796875" style="32" customWidth="1"/>
    <col min="15367" max="15367" width="12" style="32" customWidth="1"/>
    <col min="15368" max="15368" width="1.1796875" style="32" customWidth="1"/>
    <col min="15369" max="15369" width="11.54296875" style="32" customWidth="1"/>
    <col min="15370" max="15370" width="1.1796875" style="32" customWidth="1"/>
    <col min="15371" max="15371" width="12.453125" style="32" customWidth="1"/>
    <col min="15372" max="15372" width="1.1796875" style="32" customWidth="1"/>
    <col min="15373" max="15373" width="10.453125" style="32" customWidth="1"/>
    <col min="15374" max="15374" width="1.1796875" style="32" customWidth="1"/>
    <col min="15375" max="15375" width="13.453125" style="32" customWidth="1"/>
    <col min="15376" max="15376" width="1.1796875" style="32" customWidth="1"/>
    <col min="15377" max="15377" width="12" style="32" customWidth="1"/>
    <col min="15378" max="15378" width="1.1796875" style="32" customWidth="1"/>
    <col min="15379" max="15379" width="11.453125" style="32" customWidth="1"/>
    <col min="15380" max="15380" width="1.1796875" style="32" customWidth="1"/>
    <col min="15381" max="15381" width="15.81640625" style="32" customWidth="1"/>
    <col min="15382" max="15382" width="1" style="32" customWidth="1"/>
    <col min="15383" max="15383" width="10.1796875" style="32" customWidth="1"/>
    <col min="15384" max="15384" width="1.1796875" style="32" customWidth="1"/>
    <col min="15385" max="15385" width="11.81640625" style="32" customWidth="1"/>
    <col min="15386" max="15386" width="1.1796875" style="32" customWidth="1"/>
    <col min="15387" max="15387" width="15" style="32" customWidth="1"/>
    <col min="15388" max="15388" width="1.1796875" style="32" customWidth="1"/>
    <col min="15389" max="15389" width="13.1796875" style="32" customWidth="1"/>
    <col min="15390" max="15390" width="1.1796875" style="32" customWidth="1"/>
    <col min="15391" max="15391" width="13.1796875" style="32" customWidth="1"/>
    <col min="15392" max="15392" width="2.1796875" style="32" customWidth="1"/>
    <col min="15393" max="15619" width="9.1796875" style="32"/>
    <col min="15620" max="15620" width="44.6328125" style="32" customWidth="1"/>
    <col min="15621" max="15621" width="6.1796875" style="32" customWidth="1"/>
    <col min="15622" max="15622" width="1.1796875" style="32" customWidth="1"/>
    <col min="15623" max="15623" width="12" style="32" customWidth="1"/>
    <col min="15624" max="15624" width="1.1796875" style="32" customWidth="1"/>
    <col min="15625" max="15625" width="11.54296875" style="32" customWidth="1"/>
    <col min="15626" max="15626" width="1.1796875" style="32" customWidth="1"/>
    <col min="15627" max="15627" width="12.453125" style="32" customWidth="1"/>
    <col min="15628" max="15628" width="1.1796875" style="32" customWidth="1"/>
    <col min="15629" max="15629" width="10.453125" style="32" customWidth="1"/>
    <col min="15630" max="15630" width="1.1796875" style="32" customWidth="1"/>
    <col min="15631" max="15631" width="13.453125" style="32" customWidth="1"/>
    <col min="15632" max="15632" width="1.1796875" style="32" customWidth="1"/>
    <col min="15633" max="15633" width="12" style="32" customWidth="1"/>
    <col min="15634" max="15634" width="1.1796875" style="32" customWidth="1"/>
    <col min="15635" max="15635" width="11.453125" style="32" customWidth="1"/>
    <col min="15636" max="15636" width="1.1796875" style="32" customWidth="1"/>
    <col min="15637" max="15637" width="15.81640625" style="32" customWidth="1"/>
    <col min="15638" max="15638" width="1" style="32" customWidth="1"/>
    <col min="15639" max="15639" width="10.1796875" style="32" customWidth="1"/>
    <col min="15640" max="15640" width="1.1796875" style="32" customWidth="1"/>
    <col min="15641" max="15641" width="11.81640625" style="32" customWidth="1"/>
    <col min="15642" max="15642" width="1.1796875" style="32" customWidth="1"/>
    <col min="15643" max="15643" width="15" style="32" customWidth="1"/>
    <col min="15644" max="15644" width="1.1796875" style="32" customWidth="1"/>
    <col min="15645" max="15645" width="13.1796875" style="32" customWidth="1"/>
    <col min="15646" max="15646" width="1.1796875" style="32" customWidth="1"/>
    <col min="15647" max="15647" width="13.1796875" style="32" customWidth="1"/>
    <col min="15648" max="15648" width="2.1796875" style="32" customWidth="1"/>
    <col min="15649" max="15875" width="9.1796875" style="32"/>
    <col min="15876" max="15876" width="44.6328125" style="32" customWidth="1"/>
    <col min="15877" max="15877" width="6.1796875" style="32" customWidth="1"/>
    <col min="15878" max="15878" width="1.1796875" style="32" customWidth="1"/>
    <col min="15879" max="15879" width="12" style="32" customWidth="1"/>
    <col min="15880" max="15880" width="1.1796875" style="32" customWidth="1"/>
    <col min="15881" max="15881" width="11.54296875" style="32" customWidth="1"/>
    <col min="15882" max="15882" width="1.1796875" style="32" customWidth="1"/>
    <col min="15883" max="15883" width="12.453125" style="32" customWidth="1"/>
    <col min="15884" max="15884" width="1.1796875" style="32" customWidth="1"/>
    <col min="15885" max="15885" width="10.453125" style="32" customWidth="1"/>
    <col min="15886" max="15886" width="1.1796875" style="32" customWidth="1"/>
    <col min="15887" max="15887" width="13.453125" style="32" customWidth="1"/>
    <col min="15888" max="15888" width="1.1796875" style="32" customWidth="1"/>
    <col min="15889" max="15889" width="12" style="32" customWidth="1"/>
    <col min="15890" max="15890" width="1.1796875" style="32" customWidth="1"/>
    <col min="15891" max="15891" width="11.453125" style="32" customWidth="1"/>
    <col min="15892" max="15892" width="1.1796875" style="32" customWidth="1"/>
    <col min="15893" max="15893" width="15.81640625" style="32" customWidth="1"/>
    <col min="15894" max="15894" width="1" style="32" customWidth="1"/>
    <col min="15895" max="15895" width="10.1796875" style="32" customWidth="1"/>
    <col min="15896" max="15896" width="1.1796875" style="32" customWidth="1"/>
    <col min="15897" max="15897" width="11.81640625" style="32" customWidth="1"/>
    <col min="15898" max="15898" width="1.1796875" style="32" customWidth="1"/>
    <col min="15899" max="15899" width="15" style="32" customWidth="1"/>
    <col min="15900" max="15900" width="1.1796875" style="32" customWidth="1"/>
    <col min="15901" max="15901" width="13.1796875" style="32" customWidth="1"/>
    <col min="15902" max="15902" width="1.1796875" style="32" customWidth="1"/>
    <col min="15903" max="15903" width="13.1796875" style="32" customWidth="1"/>
    <col min="15904" max="15904" width="2.1796875" style="32" customWidth="1"/>
    <col min="15905" max="16131" width="9.1796875" style="32"/>
    <col min="16132" max="16132" width="44.6328125" style="32" customWidth="1"/>
    <col min="16133" max="16133" width="6.1796875" style="32" customWidth="1"/>
    <col min="16134" max="16134" width="1.1796875" style="32" customWidth="1"/>
    <col min="16135" max="16135" width="12" style="32" customWidth="1"/>
    <col min="16136" max="16136" width="1.1796875" style="32" customWidth="1"/>
    <col min="16137" max="16137" width="11.54296875" style="32" customWidth="1"/>
    <col min="16138" max="16138" width="1.1796875" style="32" customWidth="1"/>
    <col min="16139" max="16139" width="12.453125" style="32" customWidth="1"/>
    <col min="16140" max="16140" width="1.1796875" style="32" customWidth="1"/>
    <col min="16141" max="16141" width="10.453125" style="32" customWidth="1"/>
    <col min="16142" max="16142" width="1.1796875" style="32" customWidth="1"/>
    <col min="16143" max="16143" width="13.453125" style="32" customWidth="1"/>
    <col min="16144" max="16144" width="1.1796875" style="32" customWidth="1"/>
    <col min="16145" max="16145" width="12" style="32" customWidth="1"/>
    <col min="16146" max="16146" width="1.1796875" style="32" customWidth="1"/>
    <col min="16147" max="16147" width="11.453125" style="32" customWidth="1"/>
    <col min="16148" max="16148" width="1.1796875" style="32" customWidth="1"/>
    <col min="16149" max="16149" width="15.81640625" style="32" customWidth="1"/>
    <col min="16150" max="16150" width="1" style="32" customWidth="1"/>
    <col min="16151" max="16151" width="10.1796875" style="32" customWidth="1"/>
    <col min="16152" max="16152" width="1.1796875" style="32" customWidth="1"/>
    <col min="16153" max="16153" width="11.81640625" style="32" customWidth="1"/>
    <col min="16154" max="16154" width="1.1796875" style="32" customWidth="1"/>
    <col min="16155" max="16155" width="15" style="32" customWidth="1"/>
    <col min="16156" max="16156" width="1.1796875" style="32" customWidth="1"/>
    <col min="16157" max="16157" width="13.1796875" style="32" customWidth="1"/>
    <col min="16158" max="16158" width="1.1796875" style="32" customWidth="1"/>
    <col min="16159" max="16159" width="13.1796875" style="32" customWidth="1"/>
    <col min="16160" max="16160" width="2.1796875" style="32" customWidth="1"/>
    <col min="16161" max="16384" width="9.1796875" style="32"/>
  </cols>
  <sheetData>
    <row r="1" spans="1:33" s="49" customFormat="1" ht="20.149999999999999" customHeight="1">
      <c r="A1" s="182" t="s">
        <v>58</v>
      </c>
      <c r="T1" s="183"/>
      <c r="U1" s="11"/>
      <c r="V1" s="11"/>
      <c r="W1" s="11"/>
      <c r="X1" s="11"/>
      <c r="Y1" s="11"/>
    </row>
    <row r="2" spans="1:33" s="27" customFormat="1" ht="20.149999999999999" customHeight="1">
      <c r="A2" s="50" t="s">
        <v>91</v>
      </c>
      <c r="S2" s="27" t="s">
        <v>115</v>
      </c>
      <c r="T2" s="184"/>
      <c r="U2" s="11"/>
      <c r="V2" s="11"/>
      <c r="W2" s="11"/>
      <c r="X2" s="11"/>
      <c r="Y2" s="11"/>
    </row>
    <row r="3" spans="1:33" s="11" customFormat="1" ht="20.149999999999999" customHeight="1">
      <c r="A3" s="185"/>
      <c r="T3" s="186"/>
    </row>
    <row r="4" spans="1:33" s="11" customFormat="1" ht="20.149999999999999" customHeight="1">
      <c r="A4" s="13"/>
      <c r="B4" s="187"/>
      <c r="C4" s="207" t="s">
        <v>100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</row>
    <row r="5" spans="1:33" s="11" customFormat="1" ht="20.149999999999999" customHeight="1">
      <c r="A5" s="17"/>
      <c r="B5" s="18"/>
      <c r="C5" s="29"/>
      <c r="D5" s="18"/>
      <c r="E5" s="29"/>
      <c r="F5" s="18"/>
      <c r="G5" s="29"/>
      <c r="H5" s="18"/>
      <c r="I5" s="209" t="s">
        <v>42</v>
      </c>
      <c r="J5" s="209"/>
      <c r="K5" s="209"/>
      <c r="L5" s="209"/>
      <c r="M5" s="209"/>
      <c r="N5" s="18"/>
      <c r="O5" s="18"/>
      <c r="P5" s="18"/>
      <c r="Q5" s="29"/>
      <c r="R5" s="18"/>
      <c r="S5" s="210" t="s">
        <v>162</v>
      </c>
      <c r="T5" s="210"/>
      <c r="U5" s="210"/>
      <c r="V5" s="210"/>
      <c r="W5" s="210"/>
      <c r="X5" s="210"/>
      <c r="Y5" s="210"/>
      <c r="Z5" s="165"/>
      <c r="AA5" s="29"/>
      <c r="AB5" s="18"/>
      <c r="AC5" s="29"/>
      <c r="AD5" s="18"/>
      <c r="AE5" s="29"/>
      <c r="AF5" s="29"/>
    </row>
    <row r="6" spans="1:33" s="11" customFormat="1" ht="20.149999999999999" customHeight="1">
      <c r="A6" s="17"/>
      <c r="B6" s="18"/>
      <c r="C6" s="29"/>
      <c r="D6" s="18"/>
      <c r="E6" s="29"/>
      <c r="F6" s="18"/>
      <c r="G6" s="29"/>
      <c r="H6" s="18"/>
      <c r="I6" s="18"/>
      <c r="J6" s="18"/>
      <c r="K6" s="18"/>
      <c r="L6" s="18"/>
      <c r="M6" s="18"/>
      <c r="N6" s="18"/>
      <c r="O6" s="18"/>
      <c r="P6" s="18"/>
      <c r="Q6" s="29"/>
      <c r="R6" s="18"/>
      <c r="S6" s="188"/>
      <c r="T6" s="189"/>
      <c r="U6" s="188"/>
      <c r="V6" s="188"/>
      <c r="W6" s="18" t="s">
        <v>233</v>
      </c>
      <c r="X6" s="188"/>
      <c r="Y6" s="188"/>
      <c r="Z6" s="165"/>
      <c r="AA6" s="29"/>
      <c r="AB6" s="18"/>
      <c r="AC6" s="29"/>
      <c r="AD6" s="18"/>
      <c r="AE6" s="29"/>
      <c r="AF6" s="29"/>
    </row>
    <row r="7" spans="1:33" s="11" customFormat="1" ht="20.149999999999999" customHeight="1">
      <c r="A7" s="17"/>
      <c r="B7" s="18"/>
      <c r="C7" s="29"/>
      <c r="D7" s="18"/>
      <c r="E7" s="29"/>
      <c r="F7" s="18"/>
      <c r="H7" s="18"/>
      <c r="Q7" s="29"/>
      <c r="R7" s="18"/>
      <c r="T7" s="190"/>
      <c r="U7" s="188"/>
      <c r="V7" s="18"/>
      <c r="W7" s="18" t="s">
        <v>216</v>
      </c>
      <c r="X7" s="18"/>
      <c r="Y7" s="32"/>
      <c r="Z7" s="188"/>
      <c r="AA7" s="29"/>
      <c r="AB7" s="18"/>
      <c r="AC7" s="29"/>
      <c r="AD7" s="18"/>
      <c r="AE7" s="29"/>
      <c r="AF7" s="29"/>
    </row>
    <row r="8" spans="1:33" s="11" customFormat="1" ht="20.149999999999999" customHeight="1">
      <c r="A8" s="17"/>
      <c r="B8" s="18"/>
      <c r="C8" s="29"/>
      <c r="D8" s="18"/>
      <c r="E8" s="29"/>
      <c r="F8" s="18"/>
      <c r="G8" s="188" t="s">
        <v>264</v>
      </c>
      <c r="H8" s="18"/>
      <c r="I8" s="18"/>
      <c r="J8" s="18"/>
      <c r="K8" s="18"/>
      <c r="L8" s="18"/>
      <c r="M8" s="18"/>
      <c r="N8" s="18"/>
      <c r="O8" s="18"/>
      <c r="P8" s="18"/>
      <c r="Q8" s="29"/>
      <c r="R8" s="18"/>
      <c r="S8" s="18"/>
      <c r="T8" s="190"/>
      <c r="U8" s="188"/>
      <c r="V8" s="18"/>
      <c r="W8" s="188" t="s">
        <v>217</v>
      </c>
      <c r="X8" s="18"/>
      <c r="Y8" s="32"/>
      <c r="Z8" s="188"/>
      <c r="AA8" s="29"/>
      <c r="AB8" s="18"/>
      <c r="AC8" s="29"/>
      <c r="AD8" s="18"/>
      <c r="AE8" s="29"/>
      <c r="AF8" s="29"/>
    </row>
    <row r="9" spans="1:33" s="11" customFormat="1" ht="20.149999999999999" customHeight="1">
      <c r="A9" s="17"/>
      <c r="B9" s="21"/>
      <c r="C9" s="21"/>
      <c r="D9" s="18"/>
      <c r="E9" s="21"/>
      <c r="F9" s="18"/>
      <c r="G9" s="18" t="s">
        <v>135</v>
      </c>
      <c r="H9" s="18"/>
      <c r="I9" s="21"/>
      <c r="J9" s="21"/>
      <c r="K9" s="21"/>
      <c r="L9" s="18"/>
      <c r="M9" s="21"/>
      <c r="N9" s="21"/>
      <c r="O9" s="21"/>
      <c r="P9" s="18"/>
      <c r="R9" s="18"/>
      <c r="S9" s="18"/>
      <c r="T9" s="190"/>
      <c r="U9" s="18"/>
      <c r="V9" s="18"/>
      <c r="W9" s="18" t="s">
        <v>297</v>
      </c>
      <c r="X9" s="18"/>
      <c r="Z9" s="18"/>
      <c r="AA9" s="18" t="s">
        <v>68</v>
      </c>
      <c r="AB9" s="18"/>
      <c r="AC9" s="29"/>
      <c r="AD9" s="18"/>
      <c r="AE9" s="18"/>
    </row>
    <row r="10" spans="1:33" s="11" customFormat="1" ht="20.149999999999999" customHeight="1">
      <c r="A10" s="52"/>
      <c r="B10" s="18"/>
      <c r="C10" s="18" t="s">
        <v>86</v>
      </c>
      <c r="D10" s="18"/>
      <c r="E10" s="18" t="s">
        <v>75</v>
      </c>
      <c r="F10" s="18"/>
      <c r="G10" s="18" t="s">
        <v>136</v>
      </c>
      <c r="H10" s="18"/>
      <c r="I10" s="18"/>
      <c r="J10" s="18"/>
      <c r="K10" s="18" t="s">
        <v>269</v>
      </c>
      <c r="Q10" s="18" t="s">
        <v>158</v>
      </c>
      <c r="R10" s="18"/>
      <c r="S10" s="18"/>
      <c r="T10" s="191"/>
      <c r="U10" s="18"/>
      <c r="V10" s="18"/>
      <c r="W10" s="18" t="s">
        <v>218</v>
      </c>
      <c r="X10" s="18"/>
      <c r="Y10" s="18" t="s">
        <v>163</v>
      </c>
      <c r="Z10" s="18"/>
      <c r="AA10" s="18" t="s">
        <v>51</v>
      </c>
      <c r="AB10" s="18"/>
      <c r="AC10" s="18" t="s">
        <v>82</v>
      </c>
      <c r="AD10" s="18"/>
    </row>
    <row r="11" spans="1:33" s="11" customFormat="1" ht="20.149999999999999" customHeight="1">
      <c r="A11" s="52"/>
      <c r="B11" s="18"/>
      <c r="C11" s="18" t="s">
        <v>30</v>
      </c>
      <c r="D11" s="18"/>
      <c r="E11" s="18" t="s">
        <v>76</v>
      </c>
      <c r="F11" s="18"/>
      <c r="G11" s="18" t="s">
        <v>143</v>
      </c>
      <c r="H11" s="18"/>
      <c r="I11" s="18" t="s">
        <v>60</v>
      </c>
      <c r="J11" s="18"/>
      <c r="K11" s="18" t="s">
        <v>74</v>
      </c>
      <c r="L11" s="18"/>
      <c r="M11" s="18"/>
      <c r="N11" s="18"/>
      <c r="O11" s="18" t="s">
        <v>271</v>
      </c>
      <c r="P11" s="18"/>
      <c r="Q11" s="18" t="s">
        <v>157</v>
      </c>
      <c r="R11" s="18"/>
      <c r="S11" s="18" t="s">
        <v>165</v>
      </c>
      <c r="T11" s="190"/>
      <c r="U11" s="18" t="s">
        <v>170</v>
      </c>
      <c r="V11" s="18"/>
      <c r="W11" s="18" t="s">
        <v>219</v>
      </c>
      <c r="X11" s="18"/>
      <c r="Y11" s="18" t="s">
        <v>164</v>
      </c>
      <c r="Z11" s="18"/>
      <c r="AA11" s="18" t="s">
        <v>61</v>
      </c>
      <c r="AB11" s="18"/>
      <c r="AC11" s="18" t="s">
        <v>83</v>
      </c>
      <c r="AD11" s="18"/>
      <c r="AE11" s="18" t="s">
        <v>14</v>
      </c>
    </row>
    <row r="12" spans="1:33" s="11" customFormat="1" ht="20.149999999999999" customHeight="1">
      <c r="A12" s="52"/>
      <c r="B12" s="18"/>
      <c r="C12" s="18" t="s">
        <v>31</v>
      </c>
      <c r="D12" s="18"/>
      <c r="E12" s="18" t="s">
        <v>74</v>
      </c>
      <c r="F12" s="18"/>
      <c r="G12" s="18" t="s">
        <v>144</v>
      </c>
      <c r="H12" s="18"/>
      <c r="I12" s="18" t="s">
        <v>59</v>
      </c>
      <c r="J12" s="18"/>
      <c r="K12" s="18" t="s">
        <v>270</v>
      </c>
      <c r="L12" s="18"/>
      <c r="M12" s="18" t="s">
        <v>81</v>
      </c>
      <c r="N12" s="18"/>
      <c r="O12" s="18" t="s">
        <v>74</v>
      </c>
      <c r="P12" s="18"/>
      <c r="Q12" s="18" t="s">
        <v>121</v>
      </c>
      <c r="R12" s="18"/>
      <c r="S12" s="18" t="s">
        <v>59</v>
      </c>
      <c r="T12" s="190"/>
      <c r="U12" s="18" t="s">
        <v>59</v>
      </c>
      <c r="V12" s="18"/>
      <c r="W12" s="18" t="s">
        <v>220</v>
      </c>
      <c r="X12" s="18"/>
      <c r="Y12" s="18" t="s">
        <v>134</v>
      </c>
      <c r="Z12" s="18"/>
      <c r="AA12" s="18" t="s">
        <v>62</v>
      </c>
      <c r="AB12" s="18"/>
      <c r="AC12" s="18" t="s">
        <v>71</v>
      </c>
      <c r="AD12" s="18"/>
      <c r="AE12" s="18" t="s">
        <v>35</v>
      </c>
    </row>
    <row r="13" spans="1:33" s="11" customFormat="1" ht="20.149999999999999" customHeight="1">
      <c r="A13" s="52"/>
      <c r="B13" s="12"/>
      <c r="C13" s="206" t="s">
        <v>33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</row>
    <row r="14" spans="1:33" s="11" customFormat="1" ht="20.149999999999999" customHeight="1">
      <c r="A14" s="17" t="s">
        <v>307</v>
      </c>
      <c r="B14" s="53"/>
      <c r="C14" s="54"/>
      <c r="D14" s="53"/>
      <c r="E14" s="54"/>
      <c r="F14" s="53"/>
      <c r="G14" s="54"/>
      <c r="H14" s="53"/>
      <c r="I14" s="54"/>
      <c r="J14" s="54"/>
      <c r="K14" s="54"/>
      <c r="L14" s="53"/>
      <c r="M14" s="54"/>
      <c r="N14" s="54"/>
      <c r="O14" s="54"/>
      <c r="P14" s="53"/>
      <c r="Q14" s="54"/>
      <c r="R14" s="53"/>
      <c r="S14" s="54"/>
      <c r="T14" s="55"/>
      <c r="U14" s="21"/>
      <c r="V14" s="18"/>
      <c r="W14" s="21"/>
      <c r="X14" s="18"/>
      <c r="Y14" s="21"/>
      <c r="Z14" s="56"/>
      <c r="AA14" s="54"/>
      <c r="AB14" s="56"/>
      <c r="AC14" s="54"/>
      <c r="AD14" s="56"/>
      <c r="AE14" s="54"/>
    </row>
    <row r="15" spans="1:33" s="11" customFormat="1" ht="20" customHeight="1">
      <c r="A15" s="17" t="s">
        <v>308</v>
      </c>
      <c r="B15" s="53"/>
      <c r="C15" s="192">
        <f>'BS-2-4'!F96</f>
        <v>8983101</v>
      </c>
      <c r="D15" s="57"/>
      <c r="E15" s="192">
        <f>'BS-2-4'!F98</f>
        <v>1684317</v>
      </c>
      <c r="F15" s="57"/>
      <c r="G15" s="192">
        <f>'BS-2-4'!F100</f>
        <v>294547</v>
      </c>
      <c r="H15" s="57"/>
      <c r="I15" s="192">
        <f>'BS-2-4'!F103</f>
        <v>900000</v>
      </c>
      <c r="J15" s="193"/>
      <c r="K15" s="95">
        <f>'BS-2-4'!F104</f>
        <v>3359471</v>
      </c>
      <c r="L15" s="57"/>
      <c r="M15" s="192">
        <f>'BS-2-4'!F105</f>
        <v>117576503</v>
      </c>
      <c r="N15" s="193"/>
      <c r="O15" s="95">
        <f>'BS-2-4'!F106</f>
        <v>-3359471</v>
      </c>
      <c r="P15" s="57"/>
      <c r="Q15" s="192">
        <f>'BS-2-4'!F107</f>
        <v>9955000</v>
      </c>
      <c r="R15" s="57"/>
      <c r="S15" s="193">
        <v>-1963647</v>
      </c>
      <c r="T15" s="186"/>
      <c r="U15" s="193">
        <v>713690</v>
      </c>
      <c r="V15" s="57"/>
      <c r="W15" s="193">
        <v>-2144</v>
      </c>
      <c r="X15" s="57"/>
      <c r="Y15" s="192">
        <f>SUM(S15:W15)</f>
        <v>-1252101</v>
      </c>
      <c r="Z15" s="57"/>
      <c r="AA15" s="192">
        <f>SUM(Y15,C15:Q15)</f>
        <v>138141367</v>
      </c>
      <c r="AB15" s="57"/>
      <c r="AC15" s="192">
        <f>'BS-2-4'!F111</f>
        <v>193403008</v>
      </c>
      <c r="AD15" s="57"/>
      <c r="AE15" s="192">
        <f>SUM(AA15:AC15)</f>
        <v>331544375</v>
      </c>
      <c r="AG15" s="193"/>
    </row>
    <row r="16" spans="1:33" s="11" customFormat="1" ht="20.149999999999999" customHeight="1">
      <c r="A16" s="17"/>
      <c r="B16" s="53"/>
      <c r="C16" s="193"/>
      <c r="D16" s="57"/>
      <c r="E16" s="193"/>
      <c r="F16" s="57"/>
      <c r="G16" s="193"/>
      <c r="H16" s="57"/>
      <c r="I16" s="193"/>
      <c r="J16" s="193"/>
      <c r="K16" s="193"/>
      <c r="L16" s="57"/>
      <c r="M16" s="193"/>
      <c r="N16" s="193"/>
      <c r="O16" s="193"/>
      <c r="P16" s="57"/>
      <c r="Q16" s="193"/>
      <c r="R16" s="57"/>
      <c r="S16" s="193"/>
      <c r="T16" s="186"/>
      <c r="U16" s="193"/>
      <c r="V16" s="57"/>
      <c r="W16" s="193"/>
      <c r="X16" s="57"/>
      <c r="Y16" s="193"/>
      <c r="Z16" s="57"/>
      <c r="AA16" s="193"/>
      <c r="AB16" s="57"/>
      <c r="AC16" s="193"/>
      <c r="AD16" s="57"/>
      <c r="AE16" s="193"/>
      <c r="AG16" s="57"/>
    </row>
    <row r="17" spans="1:33" s="11" customFormat="1" ht="20.149999999999999" customHeight="1">
      <c r="A17" s="26" t="s">
        <v>288</v>
      </c>
      <c r="B17" s="53"/>
      <c r="C17" s="58"/>
      <c r="D17" s="59"/>
      <c r="E17" s="58"/>
      <c r="F17" s="60"/>
      <c r="G17" s="58"/>
      <c r="H17" s="59"/>
      <c r="I17" s="58"/>
      <c r="J17" s="58"/>
      <c r="K17" s="58"/>
      <c r="L17" s="59"/>
      <c r="M17" s="58"/>
      <c r="N17" s="58"/>
      <c r="O17" s="58"/>
      <c r="P17" s="59"/>
      <c r="Q17" s="61"/>
      <c r="R17" s="59"/>
      <c r="S17" s="58"/>
      <c r="T17" s="55"/>
      <c r="U17" s="21"/>
      <c r="V17" s="18"/>
      <c r="W17" s="21"/>
      <c r="X17" s="18"/>
      <c r="Y17" s="21"/>
      <c r="Z17" s="44"/>
      <c r="AA17" s="58"/>
      <c r="AB17" s="44"/>
      <c r="AC17" s="58"/>
      <c r="AD17" s="44"/>
      <c r="AE17" s="58"/>
    </row>
    <row r="18" spans="1:33" s="11" customFormat="1" ht="20.149999999999999" customHeight="1">
      <c r="A18" s="26" t="s">
        <v>105</v>
      </c>
      <c r="B18" s="53"/>
      <c r="C18" s="58"/>
      <c r="D18" s="59"/>
      <c r="E18" s="58"/>
      <c r="F18" s="60"/>
      <c r="G18" s="58"/>
      <c r="H18" s="59"/>
      <c r="I18" s="58"/>
      <c r="J18" s="58"/>
      <c r="K18" s="58"/>
      <c r="L18" s="59"/>
      <c r="M18" s="58"/>
      <c r="N18" s="58"/>
      <c r="O18" s="58"/>
      <c r="P18" s="59"/>
      <c r="Q18" s="61"/>
      <c r="R18" s="59"/>
      <c r="S18" s="58"/>
      <c r="T18" s="55"/>
      <c r="U18" s="32"/>
      <c r="W18" s="32"/>
      <c r="Y18" s="32"/>
      <c r="Z18" s="44"/>
      <c r="AA18" s="58"/>
      <c r="AB18" s="44"/>
      <c r="AC18" s="58"/>
      <c r="AD18" s="44"/>
      <c r="AE18" s="58"/>
    </row>
    <row r="19" spans="1:33" s="11" customFormat="1" ht="20.149999999999999" customHeight="1">
      <c r="A19" s="194" t="s">
        <v>142</v>
      </c>
      <c r="B19" s="53"/>
      <c r="C19" s="58"/>
      <c r="D19" s="59"/>
      <c r="E19" s="58"/>
      <c r="F19" s="60"/>
      <c r="G19" s="58"/>
      <c r="H19" s="59"/>
      <c r="I19" s="58"/>
      <c r="J19" s="58"/>
      <c r="K19" s="58"/>
      <c r="L19" s="59"/>
      <c r="M19" s="58"/>
      <c r="N19" s="58"/>
      <c r="O19" s="58"/>
      <c r="P19" s="59"/>
      <c r="Q19" s="61"/>
      <c r="R19" s="59"/>
      <c r="S19" s="58"/>
      <c r="T19" s="55"/>
      <c r="U19" s="195"/>
      <c r="W19" s="26"/>
      <c r="Y19" s="195"/>
      <c r="Z19" s="44"/>
      <c r="AA19" s="58"/>
      <c r="AB19" s="44"/>
      <c r="AC19" s="58"/>
      <c r="AD19" s="44"/>
      <c r="AE19" s="58"/>
    </row>
    <row r="20" spans="1:33" s="11" customFormat="1" ht="20.149999999999999" customHeight="1">
      <c r="A20" s="11" t="s">
        <v>239</v>
      </c>
      <c r="B20" s="53"/>
      <c r="C20" s="43">
        <v>0</v>
      </c>
      <c r="D20" s="44"/>
      <c r="E20" s="43">
        <v>0</v>
      </c>
      <c r="F20" s="44"/>
      <c r="G20" s="43">
        <v>0</v>
      </c>
      <c r="H20" s="44"/>
      <c r="I20" s="43">
        <v>0</v>
      </c>
      <c r="J20" s="44"/>
      <c r="K20" s="43">
        <v>0</v>
      </c>
      <c r="L20" s="44"/>
      <c r="M20" s="43">
        <v>0</v>
      </c>
      <c r="N20" s="44"/>
      <c r="O20" s="43">
        <v>0</v>
      </c>
      <c r="P20" s="44"/>
      <c r="Q20" s="43">
        <v>0</v>
      </c>
      <c r="R20" s="44"/>
      <c r="S20" s="43">
        <v>0</v>
      </c>
      <c r="T20" s="55"/>
      <c r="U20" s="43">
        <v>0</v>
      </c>
      <c r="V20" s="64"/>
      <c r="W20" s="43">
        <v>0</v>
      </c>
      <c r="X20" s="64"/>
      <c r="Y20" s="102">
        <f>SUM(S20:W20)</f>
        <v>0</v>
      </c>
      <c r="Z20" s="44"/>
      <c r="AA20" s="102">
        <f>SUM(U20:Y20)</f>
        <v>0</v>
      </c>
      <c r="AB20" s="44"/>
      <c r="AC20" s="34">
        <v>-7</v>
      </c>
      <c r="AD20" s="44"/>
      <c r="AE20" s="102">
        <f>SUM(AA20:AC20)</f>
        <v>-7</v>
      </c>
    </row>
    <row r="21" spans="1:33" s="11" customFormat="1" ht="20.149999999999999" customHeight="1">
      <c r="A21" s="194" t="s">
        <v>259</v>
      </c>
      <c r="B21" s="53"/>
      <c r="C21" s="101">
        <f>SUM(C20)</f>
        <v>0</v>
      </c>
      <c r="D21" s="44"/>
      <c r="E21" s="101">
        <f>SUM(E20)</f>
        <v>0</v>
      </c>
      <c r="F21" s="44"/>
      <c r="G21" s="101">
        <f>SUM(G20)</f>
        <v>0</v>
      </c>
      <c r="H21" s="44"/>
      <c r="I21" s="101">
        <f>SUM(I20)</f>
        <v>0</v>
      </c>
      <c r="J21" s="33"/>
      <c r="K21" s="101">
        <f>SUM(K20:K20)</f>
        <v>0</v>
      </c>
      <c r="L21" s="44"/>
      <c r="M21" s="101">
        <f>SUM(M20:M20)</f>
        <v>0</v>
      </c>
      <c r="N21" s="33"/>
      <c r="O21" s="101">
        <f>SUM(O20:O20)</f>
        <v>0</v>
      </c>
      <c r="P21" s="44"/>
      <c r="Q21" s="101">
        <f>SUM(Q20)</f>
        <v>0</v>
      </c>
      <c r="R21" s="44"/>
      <c r="S21" s="101">
        <f>SUM(S20)</f>
        <v>0</v>
      </c>
      <c r="T21" s="55"/>
      <c r="U21" s="101">
        <f>SUM(U20)</f>
        <v>0</v>
      </c>
      <c r="V21" s="64"/>
      <c r="W21" s="101">
        <f>SUM(W20)</f>
        <v>0</v>
      </c>
      <c r="X21" s="64"/>
      <c r="Y21" s="101">
        <f>SUM(Y20)</f>
        <v>0</v>
      </c>
      <c r="Z21" s="44"/>
      <c r="AA21" s="101">
        <f>SUM(AA20:AA20)</f>
        <v>0</v>
      </c>
      <c r="AB21" s="44"/>
      <c r="AC21" s="101">
        <f>SUM(AC20:AC20)</f>
        <v>-7</v>
      </c>
      <c r="AD21" s="44"/>
      <c r="AE21" s="101">
        <f>SUM(AE20:AE20)</f>
        <v>-7</v>
      </c>
    </row>
    <row r="22" spans="1:33" s="11" customFormat="1" ht="20.149999999999999" customHeight="1">
      <c r="A22" s="194"/>
      <c r="B22" s="5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55"/>
      <c r="U22" s="44"/>
      <c r="V22" s="64"/>
      <c r="W22" s="44"/>
      <c r="X22" s="64"/>
      <c r="Y22" s="44"/>
      <c r="Z22" s="44"/>
      <c r="AA22" s="44"/>
      <c r="AB22" s="44"/>
      <c r="AC22" s="44"/>
      <c r="AD22" s="44"/>
      <c r="AE22" s="44"/>
    </row>
    <row r="23" spans="1:33" s="11" customFormat="1" ht="20.149999999999999" customHeight="1">
      <c r="A23" s="194" t="s">
        <v>342</v>
      </c>
      <c r="B23" s="5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55"/>
      <c r="U23" s="44"/>
      <c r="V23" s="64"/>
      <c r="W23" s="44"/>
      <c r="X23" s="64"/>
      <c r="Y23" s="44"/>
      <c r="Z23" s="44"/>
      <c r="AA23" s="44"/>
      <c r="AB23" s="44"/>
      <c r="AC23" s="44"/>
      <c r="AD23" s="44"/>
      <c r="AE23" s="44"/>
    </row>
    <row r="24" spans="1:33" s="11" customFormat="1" ht="20.149999999999999" customHeight="1">
      <c r="A24" s="38" t="s">
        <v>343</v>
      </c>
      <c r="B24" s="53"/>
      <c r="C24" s="43">
        <v>0</v>
      </c>
      <c r="D24" s="44"/>
      <c r="E24" s="43">
        <v>0</v>
      </c>
      <c r="F24" s="44"/>
      <c r="G24" s="43">
        <v>0</v>
      </c>
      <c r="H24" s="44"/>
      <c r="I24" s="43">
        <v>0</v>
      </c>
      <c r="J24" s="62"/>
      <c r="K24" s="43">
        <v>0</v>
      </c>
      <c r="L24" s="44"/>
      <c r="M24" s="43">
        <v>0</v>
      </c>
      <c r="N24" s="62"/>
      <c r="O24" s="43">
        <v>0</v>
      </c>
      <c r="P24" s="44"/>
      <c r="Q24" s="43">
        <v>0</v>
      </c>
      <c r="R24" s="44"/>
      <c r="S24" s="43">
        <v>0</v>
      </c>
      <c r="T24" s="55"/>
      <c r="U24" s="43">
        <v>0</v>
      </c>
      <c r="V24" s="64"/>
      <c r="W24" s="43">
        <v>0</v>
      </c>
      <c r="X24" s="64"/>
      <c r="Y24" s="102">
        <f>SUM(S24:W24)</f>
        <v>0</v>
      </c>
      <c r="Z24" s="44"/>
      <c r="AA24" s="102">
        <f>SUM(U24:Y24)</f>
        <v>0</v>
      </c>
      <c r="AB24" s="44"/>
      <c r="AC24" s="43">
        <v>325732</v>
      </c>
      <c r="AD24" s="44"/>
      <c r="AE24" s="102">
        <f>SUM(AA24:AC24)</f>
        <v>325732</v>
      </c>
    </row>
    <row r="25" spans="1:33" s="11" customFormat="1" ht="20.149999999999999" customHeight="1">
      <c r="A25" s="194" t="s">
        <v>341</v>
      </c>
      <c r="B25" s="53"/>
      <c r="C25" s="101">
        <f>SUM(C24:C24)</f>
        <v>0</v>
      </c>
      <c r="D25" s="33"/>
      <c r="E25" s="101">
        <f>SUM(E24:E24)</f>
        <v>0</v>
      </c>
      <c r="F25" s="33"/>
      <c r="G25" s="101">
        <f>SUM(G24:G24)</f>
        <v>0</v>
      </c>
      <c r="H25" s="33"/>
      <c r="I25" s="101">
        <f>SUM(I24:I24)</f>
        <v>0</v>
      </c>
      <c r="J25" s="33"/>
      <c r="K25" s="101">
        <f>SUM(K24:K24)</f>
        <v>0</v>
      </c>
      <c r="L25" s="33"/>
      <c r="M25" s="101">
        <f>SUM(M24:M24)</f>
        <v>0</v>
      </c>
      <c r="N25" s="33"/>
      <c r="O25" s="101">
        <f>SUM(O24:O24)</f>
        <v>0</v>
      </c>
      <c r="P25" s="33"/>
      <c r="Q25" s="101">
        <f>SUM(Q24:Q24)</f>
        <v>0</v>
      </c>
      <c r="R25" s="33"/>
      <c r="S25" s="101">
        <f>SUM(S24:S24)</f>
        <v>0</v>
      </c>
      <c r="T25" s="63"/>
      <c r="U25" s="101">
        <f>SUM(U24:U24)</f>
        <v>0</v>
      </c>
      <c r="V25" s="65"/>
      <c r="W25" s="101">
        <f>SUM(W24:W24)</f>
        <v>0</v>
      </c>
      <c r="X25" s="65"/>
      <c r="Y25" s="101">
        <f>SUM(Y24:Y24)</f>
        <v>0</v>
      </c>
      <c r="Z25" s="33"/>
      <c r="AA25" s="101">
        <f>SUM(AA24:AA24)</f>
        <v>0</v>
      </c>
      <c r="AB25" s="33"/>
      <c r="AC25" s="101">
        <f>SUM(AC24:AC24)</f>
        <v>325732</v>
      </c>
      <c r="AD25" s="33"/>
      <c r="AE25" s="101">
        <f>SUM(AE24:AE24)</f>
        <v>325732</v>
      </c>
    </row>
    <row r="26" spans="1:33" s="11" customFormat="1" ht="20.149999999999999" customHeight="1">
      <c r="A26" s="26" t="s">
        <v>265</v>
      </c>
      <c r="B26" s="5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63"/>
      <c r="U26" s="33"/>
      <c r="V26" s="65"/>
      <c r="W26" s="33"/>
      <c r="X26" s="65"/>
      <c r="Y26" s="33"/>
      <c r="Z26" s="33"/>
      <c r="AA26" s="33"/>
      <c r="AB26" s="33"/>
      <c r="AC26" s="33"/>
      <c r="AD26" s="33"/>
      <c r="AE26" s="33"/>
    </row>
    <row r="27" spans="1:33" s="11" customFormat="1" ht="20.149999999999999" customHeight="1">
      <c r="A27" s="26" t="s">
        <v>105</v>
      </c>
      <c r="B27" s="53"/>
      <c r="C27" s="101">
        <f>C21+C25</f>
        <v>0</v>
      </c>
      <c r="D27" s="33"/>
      <c r="E27" s="101">
        <f>E21+E25</f>
        <v>0</v>
      </c>
      <c r="F27" s="33"/>
      <c r="G27" s="101">
        <f>G21+G25</f>
        <v>0</v>
      </c>
      <c r="H27" s="33"/>
      <c r="I27" s="101">
        <f>I21+I25</f>
        <v>0</v>
      </c>
      <c r="J27" s="33"/>
      <c r="K27" s="101">
        <f>K21+K25</f>
        <v>0</v>
      </c>
      <c r="L27" s="33"/>
      <c r="M27" s="101">
        <f>M21+M25</f>
        <v>0</v>
      </c>
      <c r="N27" s="33"/>
      <c r="O27" s="101">
        <f>O21+O25</f>
        <v>0</v>
      </c>
      <c r="P27" s="33"/>
      <c r="Q27" s="101">
        <f>Q21+Q25</f>
        <v>0</v>
      </c>
      <c r="R27" s="33"/>
      <c r="S27" s="101">
        <f>S21+S25</f>
        <v>0</v>
      </c>
      <c r="T27" s="63"/>
      <c r="U27" s="101">
        <f>U21+U25</f>
        <v>0</v>
      </c>
      <c r="V27" s="65"/>
      <c r="W27" s="101">
        <f>W21+W25</f>
        <v>0</v>
      </c>
      <c r="X27" s="65"/>
      <c r="Y27" s="101">
        <f>Y21+Y25</f>
        <v>0</v>
      </c>
      <c r="Z27" s="33"/>
      <c r="AA27" s="101">
        <f>AA21+AA25</f>
        <v>0</v>
      </c>
      <c r="AB27" s="33"/>
      <c r="AC27" s="101">
        <f>AC21+AC25</f>
        <v>325725</v>
      </c>
      <c r="AD27" s="33"/>
      <c r="AE27" s="101">
        <f>AE21+AE25</f>
        <v>325725</v>
      </c>
    </row>
    <row r="28" spans="1:33" s="11" customFormat="1" ht="20.149999999999999" customHeight="1">
      <c r="A28" s="194"/>
      <c r="B28" s="5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55"/>
      <c r="U28" s="44"/>
      <c r="V28" s="64"/>
      <c r="W28" s="44"/>
      <c r="X28" s="64"/>
      <c r="Y28" s="44"/>
      <c r="Z28" s="44"/>
      <c r="AA28" s="44"/>
      <c r="AB28" s="44"/>
      <c r="AC28" s="44"/>
      <c r="AD28" s="44"/>
      <c r="AE28" s="44"/>
    </row>
    <row r="29" spans="1:33" s="26" customFormat="1" ht="20.149999999999999" customHeight="1">
      <c r="A29" s="35" t="s">
        <v>84</v>
      </c>
      <c r="B29" s="53"/>
      <c r="C29" s="47"/>
      <c r="D29" s="56"/>
      <c r="E29" s="47"/>
      <c r="F29" s="56"/>
      <c r="G29" s="47"/>
      <c r="H29" s="56"/>
      <c r="I29" s="47"/>
      <c r="J29" s="47"/>
      <c r="K29" s="47"/>
      <c r="L29" s="56"/>
      <c r="M29" s="47"/>
      <c r="N29" s="47"/>
      <c r="O29" s="47"/>
      <c r="P29" s="56"/>
      <c r="Q29" s="47"/>
      <c r="R29" s="56"/>
      <c r="S29" s="47"/>
      <c r="T29" s="55"/>
      <c r="U29" s="44"/>
      <c r="V29" s="44"/>
      <c r="W29" s="61"/>
      <c r="X29" s="44"/>
      <c r="Y29" s="44"/>
      <c r="Z29" s="56"/>
      <c r="AA29" s="47"/>
      <c r="AB29" s="56"/>
      <c r="AC29" s="47"/>
      <c r="AD29" s="56"/>
      <c r="AE29" s="47"/>
      <c r="AF29" s="193"/>
      <c r="AG29" s="193"/>
    </row>
    <row r="30" spans="1:33" s="11" customFormat="1" ht="20.149999999999999" customHeight="1">
      <c r="A30" s="38" t="s">
        <v>95</v>
      </c>
      <c r="B30" s="53"/>
      <c r="C30" s="59">
        <v>0</v>
      </c>
      <c r="D30" s="64"/>
      <c r="E30" s="59">
        <v>0</v>
      </c>
      <c r="F30" s="59"/>
      <c r="G30" s="59">
        <v>0</v>
      </c>
      <c r="H30" s="60"/>
      <c r="I30" s="59">
        <v>0</v>
      </c>
      <c r="J30" s="59"/>
      <c r="K30" s="59">
        <v>0</v>
      </c>
      <c r="L30" s="60"/>
      <c r="M30" s="59">
        <f>'PL-5-6'!D39</f>
        <v>9117822</v>
      </c>
      <c r="N30" s="59"/>
      <c r="O30" s="59">
        <v>0</v>
      </c>
      <c r="P30" s="60"/>
      <c r="Q30" s="59">
        <v>0</v>
      </c>
      <c r="R30" s="60"/>
      <c r="S30" s="59">
        <v>0</v>
      </c>
      <c r="T30" s="55"/>
      <c r="U30" s="59">
        <v>0</v>
      </c>
      <c r="V30" s="44"/>
      <c r="W30" s="59">
        <v>0</v>
      </c>
      <c r="X30" s="44"/>
      <c r="Y30" s="103">
        <f>SUM(S30:W30)</f>
        <v>0</v>
      </c>
      <c r="Z30" s="64"/>
      <c r="AA30" s="103">
        <f>SUM(Y30,C30:Q30)</f>
        <v>9117822</v>
      </c>
      <c r="AB30" s="64"/>
      <c r="AC30" s="104">
        <f>'PL-5-6'!D40</f>
        <v>1070667</v>
      </c>
      <c r="AD30" s="64"/>
      <c r="AE30" s="104">
        <f>SUM(AA30:AC30)</f>
        <v>10188489</v>
      </c>
      <c r="AF30" s="57"/>
      <c r="AG30" s="57"/>
    </row>
    <row r="31" spans="1:33" s="11" customFormat="1" ht="20.149999999999999" customHeight="1">
      <c r="A31" s="38" t="s">
        <v>87</v>
      </c>
      <c r="B31" s="196"/>
      <c r="C31" s="43">
        <v>0</v>
      </c>
      <c r="D31" s="60"/>
      <c r="E31" s="43">
        <v>0</v>
      </c>
      <c r="F31" s="44"/>
      <c r="G31" s="43">
        <v>0</v>
      </c>
      <c r="H31" s="60"/>
      <c r="I31" s="43">
        <v>0</v>
      </c>
      <c r="J31" s="44"/>
      <c r="K31" s="43">
        <v>0</v>
      </c>
      <c r="L31" s="60"/>
      <c r="M31" s="43">
        <v>0</v>
      </c>
      <c r="N31" s="44"/>
      <c r="O31" s="43">
        <v>0</v>
      </c>
      <c r="P31" s="60"/>
      <c r="Q31" s="43">
        <v>0</v>
      </c>
      <c r="R31" s="60"/>
      <c r="S31" s="43">
        <v>978950</v>
      </c>
      <c r="T31" s="55"/>
      <c r="U31" s="43">
        <v>-10398</v>
      </c>
      <c r="V31" s="44"/>
      <c r="W31" s="43">
        <v>22</v>
      </c>
      <c r="X31" s="44"/>
      <c r="Y31" s="102">
        <f>SUM(S31:W31)</f>
        <v>968574</v>
      </c>
      <c r="Z31" s="64"/>
      <c r="AA31" s="102">
        <f>SUM(Y31,C31:Q31)</f>
        <v>968574</v>
      </c>
      <c r="AB31" s="64"/>
      <c r="AC31" s="43">
        <v>333222</v>
      </c>
      <c r="AD31" s="64"/>
      <c r="AE31" s="102">
        <f>SUM(AA31:AC31)</f>
        <v>1301796</v>
      </c>
      <c r="AF31" s="57"/>
      <c r="AG31" s="57"/>
    </row>
    <row r="32" spans="1:33" s="11" customFormat="1" ht="20.149999999999999" customHeight="1">
      <c r="A32" s="35" t="s">
        <v>78</v>
      </c>
      <c r="C32" s="101">
        <f>SUM(C30:C31)</f>
        <v>0</v>
      </c>
      <c r="D32" s="58"/>
      <c r="E32" s="101">
        <f>SUM(E30:E31)</f>
        <v>0</v>
      </c>
      <c r="F32" s="33"/>
      <c r="G32" s="101">
        <f>SUM(G30:G31)</f>
        <v>0</v>
      </c>
      <c r="H32" s="58"/>
      <c r="I32" s="101">
        <f>SUM(I30:I31)</f>
        <v>0</v>
      </c>
      <c r="J32" s="33"/>
      <c r="K32" s="101">
        <f>SUM(K30:K31)</f>
        <v>0</v>
      </c>
      <c r="L32" s="58"/>
      <c r="M32" s="101">
        <f>SUM(M30:M31)</f>
        <v>9117822</v>
      </c>
      <c r="N32" s="33"/>
      <c r="O32" s="101">
        <f>SUM(O30:O31)</f>
        <v>0</v>
      </c>
      <c r="P32" s="58"/>
      <c r="Q32" s="101">
        <f>SUM(Q30:Q31)</f>
        <v>0</v>
      </c>
      <c r="R32" s="58"/>
      <c r="S32" s="101">
        <f>SUM(S30:S31)</f>
        <v>978950</v>
      </c>
      <c r="T32" s="63"/>
      <c r="U32" s="101">
        <f>SUM(U30:U31)</f>
        <v>-10398</v>
      </c>
      <c r="V32" s="33"/>
      <c r="W32" s="108">
        <f>SUM(W30:W31)</f>
        <v>22</v>
      </c>
      <c r="X32" s="33"/>
      <c r="Y32" s="101">
        <f>SUM(Y30:Y31)</f>
        <v>968574</v>
      </c>
      <c r="Z32" s="65"/>
      <c r="AA32" s="101">
        <f>SUM(AA30:AA31)</f>
        <v>10086396</v>
      </c>
      <c r="AB32" s="65"/>
      <c r="AC32" s="101">
        <f>SUM(AC30:AC31)</f>
        <v>1403889</v>
      </c>
      <c r="AD32" s="65"/>
      <c r="AE32" s="101">
        <f>SUM(AE30:AE31)</f>
        <v>11490285</v>
      </c>
      <c r="AF32" s="57"/>
      <c r="AG32" s="57"/>
    </row>
    <row r="33" spans="1:33" s="11" customFormat="1" ht="20.149999999999999" customHeight="1">
      <c r="A33" s="35"/>
      <c r="C33" s="33"/>
      <c r="D33" s="64"/>
      <c r="E33" s="33"/>
      <c r="F33" s="44"/>
      <c r="G33" s="65"/>
      <c r="H33" s="64"/>
      <c r="I33" s="33"/>
      <c r="J33" s="33"/>
      <c r="K33" s="33"/>
      <c r="L33" s="64"/>
      <c r="M33" s="65"/>
      <c r="N33" s="65"/>
      <c r="O33" s="65"/>
      <c r="P33" s="64"/>
      <c r="Q33" s="33"/>
      <c r="R33" s="64"/>
      <c r="S33" s="65"/>
      <c r="T33" s="55"/>
      <c r="U33" s="65"/>
      <c r="V33" s="64"/>
      <c r="W33" s="65"/>
      <c r="X33" s="64"/>
      <c r="Y33" s="65"/>
      <c r="Z33" s="64"/>
      <c r="AA33" s="65"/>
      <c r="AB33" s="64"/>
      <c r="AC33" s="65"/>
      <c r="AD33" s="64"/>
      <c r="AE33" s="65"/>
      <c r="AF33" s="57"/>
      <c r="AG33" s="57"/>
    </row>
    <row r="34" spans="1:33" s="11" customFormat="1" ht="20.149999999999999" customHeight="1" thickBot="1">
      <c r="A34" s="26" t="s">
        <v>309</v>
      </c>
      <c r="B34" s="197"/>
      <c r="C34" s="106">
        <f>C15+C27+C32</f>
        <v>8983101</v>
      </c>
      <c r="D34" s="66"/>
      <c r="E34" s="106">
        <f>E15+E27+E32</f>
        <v>1684317</v>
      </c>
      <c r="F34" s="66"/>
      <c r="G34" s="106">
        <f>G15+G27+G32</f>
        <v>294547</v>
      </c>
      <c r="H34" s="60"/>
      <c r="I34" s="106">
        <f>I15+I27+I32</f>
        <v>900000</v>
      </c>
      <c r="J34" s="121"/>
      <c r="K34" s="106">
        <f>K15+K27+K32</f>
        <v>3359471</v>
      </c>
      <c r="L34" s="66"/>
      <c r="M34" s="106">
        <f>M15+M27+M32</f>
        <v>126694325</v>
      </c>
      <c r="N34" s="121"/>
      <c r="O34" s="106">
        <f>O15+O27+O32</f>
        <v>-3359471</v>
      </c>
      <c r="P34" s="66"/>
      <c r="Q34" s="106">
        <f>Q15+Q27+Q32</f>
        <v>9955000</v>
      </c>
      <c r="R34" s="60"/>
      <c r="S34" s="106">
        <f>S15+S27+S32</f>
        <v>-984697</v>
      </c>
      <c r="T34" s="55"/>
      <c r="U34" s="106">
        <f>U15+U27+U32</f>
        <v>703292</v>
      </c>
      <c r="V34" s="56"/>
      <c r="W34" s="106">
        <f>W15+W27+W32</f>
        <v>-2122</v>
      </c>
      <c r="X34" s="56"/>
      <c r="Y34" s="106">
        <f>Y15+Y27+Y32</f>
        <v>-283527</v>
      </c>
      <c r="Z34" s="66"/>
      <c r="AA34" s="106">
        <f>AA15+AA27+AA32</f>
        <v>148227763</v>
      </c>
      <c r="AB34" s="66"/>
      <c r="AC34" s="106">
        <f>AC15+AC27+AC32</f>
        <v>195132622</v>
      </c>
      <c r="AD34" s="66"/>
      <c r="AE34" s="106">
        <f>AE15+AE27+AE32</f>
        <v>343360385</v>
      </c>
      <c r="AF34" s="57"/>
    </row>
    <row r="35" spans="1:33" s="11" customFormat="1" ht="20" customHeight="1" thickTop="1">
      <c r="A35" s="15"/>
      <c r="T35" s="186"/>
      <c r="U35" s="59"/>
      <c r="V35" s="64"/>
      <c r="W35" s="60"/>
      <c r="X35" s="64"/>
      <c r="Y35" s="59"/>
    </row>
    <row r="36" spans="1:33" ht="20.25" customHeight="1">
      <c r="U36" s="44"/>
      <c r="V36" s="64"/>
      <c r="W36" s="64"/>
      <c r="X36" s="64"/>
      <c r="Y36" s="57"/>
    </row>
    <row r="37" spans="1:33" ht="20.25" customHeight="1">
      <c r="U37" s="33"/>
      <c r="V37" s="64"/>
      <c r="W37" s="65"/>
      <c r="X37" s="64"/>
      <c r="Y37" s="33"/>
    </row>
    <row r="38" spans="1:33" ht="20.25" customHeight="1">
      <c r="U38" s="65"/>
      <c r="V38" s="64"/>
      <c r="W38" s="65"/>
      <c r="X38" s="64"/>
      <c r="Y38" s="65"/>
    </row>
    <row r="39" spans="1:33" ht="20.25" customHeight="1">
      <c r="D39" s="198"/>
      <c r="U39" s="65"/>
      <c r="V39" s="64"/>
      <c r="W39" s="65"/>
      <c r="X39" s="64"/>
      <c r="Y39" s="65"/>
    </row>
    <row r="40" spans="1:33" ht="20.25" customHeight="1">
      <c r="A40" s="32"/>
      <c r="U40" s="44"/>
      <c r="V40" s="64"/>
      <c r="W40" s="64"/>
      <c r="X40" s="64"/>
      <c r="Y40" s="44"/>
    </row>
    <row r="41" spans="1:33" ht="20.25" customHeight="1">
      <c r="U41" s="199"/>
      <c r="V41" s="200"/>
      <c r="W41" s="199"/>
      <c r="X41" s="200"/>
      <c r="Y41" s="199"/>
    </row>
    <row r="42" spans="1:33" ht="20.25" customHeight="1">
      <c r="U42" s="33"/>
    </row>
    <row r="43" spans="1:33" ht="20.25" customHeight="1">
      <c r="U43" s="11"/>
    </row>
    <row r="44" spans="1:33" ht="20.25" customHeight="1">
      <c r="U44" s="11"/>
    </row>
    <row r="45" spans="1:33" s="11" customFormat="1" ht="20.25" customHeight="1">
      <c r="A45" s="48"/>
      <c r="C45" s="32"/>
      <c r="E45" s="32"/>
      <c r="G45" s="32"/>
      <c r="I45" s="32"/>
      <c r="J45" s="32"/>
      <c r="K45" s="32"/>
      <c r="M45" s="32"/>
      <c r="N45" s="32"/>
      <c r="O45" s="32"/>
      <c r="Q45" s="32"/>
      <c r="S45" s="32"/>
      <c r="T45" s="186"/>
      <c r="U45" s="201"/>
      <c r="W45" s="32"/>
      <c r="Y45" s="32"/>
      <c r="AA45" s="32"/>
      <c r="AC45" s="32"/>
    </row>
    <row r="46" spans="1:33" s="11" customFormat="1" ht="20.25" customHeight="1">
      <c r="A46" s="48"/>
      <c r="C46" s="32"/>
      <c r="E46" s="32"/>
      <c r="G46" s="32"/>
      <c r="I46" s="32"/>
      <c r="J46" s="32"/>
      <c r="K46" s="32"/>
      <c r="M46" s="32"/>
      <c r="N46" s="32"/>
      <c r="O46" s="32"/>
      <c r="Q46" s="32"/>
      <c r="S46" s="32"/>
      <c r="T46" s="186"/>
      <c r="U46" s="202"/>
      <c r="W46" s="32"/>
      <c r="Y46" s="32"/>
      <c r="AA46" s="32"/>
      <c r="AC46" s="32"/>
    </row>
    <row r="47" spans="1:33" s="11" customFormat="1" ht="20.25" customHeight="1">
      <c r="A47" s="48"/>
      <c r="C47" s="32"/>
      <c r="E47" s="32"/>
      <c r="G47" s="32"/>
      <c r="I47" s="32"/>
      <c r="J47" s="32"/>
      <c r="K47" s="32"/>
      <c r="M47" s="32"/>
      <c r="N47" s="32"/>
      <c r="O47" s="32"/>
      <c r="Q47" s="32"/>
      <c r="S47" s="32"/>
      <c r="T47" s="186"/>
      <c r="U47" s="203"/>
      <c r="W47" s="32"/>
      <c r="Y47" s="32"/>
      <c r="AA47" s="32"/>
      <c r="AC47" s="32"/>
    </row>
    <row r="134" spans="2:30" s="48" customFormat="1" ht="14.5" customHeight="1">
      <c r="B134" s="11"/>
      <c r="C134" s="32"/>
      <c r="D134" s="11"/>
      <c r="E134" s="32"/>
      <c r="F134" s="11"/>
      <c r="G134" s="32"/>
      <c r="H134" s="11"/>
      <c r="I134" s="32"/>
      <c r="J134" s="32"/>
      <c r="K134" s="32"/>
      <c r="L134" s="11"/>
      <c r="M134" s="32"/>
      <c r="N134" s="32"/>
      <c r="O134" s="32"/>
      <c r="P134" s="11"/>
      <c r="Q134" s="32"/>
      <c r="R134" s="11"/>
      <c r="S134" s="32"/>
      <c r="T134" s="186"/>
      <c r="U134" s="32"/>
      <c r="V134" s="11"/>
      <c r="W134" s="32"/>
      <c r="X134" s="11"/>
      <c r="Y134" s="32"/>
      <c r="Z134" s="11"/>
      <c r="AA134" s="32"/>
      <c r="AB134" s="11"/>
      <c r="AC134" s="32"/>
      <c r="AD134" s="11"/>
    </row>
    <row r="142" spans="2:30" s="48" customFormat="1" ht="14.5" customHeight="1">
      <c r="B142" s="11"/>
      <c r="C142" s="32"/>
      <c r="D142" s="11"/>
      <c r="E142" s="32"/>
      <c r="F142" s="11"/>
      <c r="G142" s="32"/>
      <c r="H142" s="11"/>
      <c r="I142" s="32"/>
      <c r="J142" s="32"/>
      <c r="K142" s="32"/>
      <c r="L142" s="11"/>
      <c r="M142" s="32"/>
      <c r="N142" s="32"/>
      <c r="O142" s="32"/>
      <c r="P142" s="11"/>
      <c r="Q142" s="32"/>
      <c r="R142" s="11"/>
      <c r="S142" s="32"/>
      <c r="T142" s="186"/>
      <c r="U142" s="32"/>
      <c r="V142" s="11"/>
      <c r="W142" s="32"/>
      <c r="X142" s="11"/>
      <c r="Y142" s="32"/>
      <c r="Z142" s="11"/>
      <c r="AA142" s="32"/>
      <c r="AB142" s="11"/>
      <c r="AC142" s="32"/>
      <c r="AD142" s="11"/>
    </row>
    <row r="156" spans="2:30" s="48" customFormat="1" ht="14.5" customHeight="1">
      <c r="B156" s="11"/>
      <c r="C156" s="32"/>
      <c r="D156" s="11"/>
      <c r="E156" s="32"/>
      <c r="F156" s="11"/>
      <c r="G156" s="32"/>
      <c r="H156" s="11"/>
      <c r="I156" s="32"/>
      <c r="J156" s="32"/>
      <c r="K156" s="32"/>
      <c r="L156" s="11"/>
      <c r="M156" s="32"/>
      <c r="N156" s="32"/>
      <c r="O156" s="32"/>
      <c r="P156" s="11"/>
      <c r="Q156" s="32"/>
      <c r="R156" s="11"/>
      <c r="S156" s="32"/>
      <c r="T156" s="186"/>
      <c r="U156" s="32"/>
      <c r="V156" s="11"/>
      <c r="W156" s="32"/>
      <c r="X156" s="11"/>
      <c r="Y156" s="32"/>
      <c r="Z156" s="11"/>
      <c r="AA156" s="32"/>
      <c r="AB156" s="11"/>
      <c r="AC156" s="32"/>
      <c r="AD156" s="11"/>
    </row>
    <row r="160" spans="2:30" s="48" customFormat="1" ht="14.5" customHeight="1">
      <c r="B160" s="11"/>
      <c r="C160" s="32"/>
      <c r="D160" s="11"/>
      <c r="E160" s="32"/>
      <c r="F160" s="11"/>
      <c r="G160" s="32"/>
      <c r="H160" s="11"/>
      <c r="I160" s="32"/>
      <c r="J160" s="32"/>
      <c r="K160" s="32"/>
      <c r="L160" s="11"/>
      <c r="M160" s="32"/>
      <c r="N160" s="32"/>
      <c r="O160" s="32"/>
      <c r="P160" s="11"/>
      <c r="Q160" s="32"/>
      <c r="R160" s="11"/>
      <c r="S160" s="32"/>
      <c r="T160" s="186"/>
      <c r="U160" s="32"/>
      <c r="V160" s="11"/>
      <c r="W160" s="32"/>
      <c r="X160" s="11"/>
      <c r="Y160" s="32"/>
      <c r="Z160" s="11"/>
      <c r="AA160" s="32"/>
      <c r="AB160" s="11"/>
      <c r="AC160" s="32"/>
      <c r="AD160" s="11"/>
    </row>
  </sheetData>
  <sheetProtection formatCells="0" formatColumns="0" formatRows="0" insertColumns="0" insertRows="0" insertHyperlinks="0" deleteColumns="0" deleteRows="0" sort="0" autoFilter="0" pivotTables="0"/>
  <mergeCells count="4">
    <mergeCell ref="C4:AE4"/>
    <mergeCell ref="I5:M5"/>
    <mergeCell ref="S5:Y5"/>
    <mergeCell ref="C13:AE13"/>
  </mergeCells>
  <pageMargins left="0.8" right="0.7" top="0.48" bottom="0.6" header="0.5" footer="0.5"/>
  <pageSetup paperSize="9" scale="49" firstPageNumber="7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239FD-EFBA-4370-8FF5-2D04B02A35D9}">
  <sheetPr>
    <pageSetUpPr fitToPage="1"/>
  </sheetPr>
  <dimension ref="A1:AC155"/>
  <sheetViews>
    <sheetView view="pageBreakPreview" zoomScaleNormal="68" zoomScaleSheetLayoutView="100" workbookViewId="0"/>
  </sheetViews>
  <sheetFormatPr defaultColWidth="9.1796875" defaultRowHeight="20.25" customHeight="1"/>
  <cols>
    <col min="1" max="1" width="48.6328125" style="48" customWidth="1"/>
    <col min="2" max="2" width="1.1796875" style="11" customWidth="1"/>
    <col min="3" max="3" width="13.6328125" style="32" customWidth="1"/>
    <col min="4" max="4" width="1.1796875" style="11" customWidth="1"/>
    <col min="5" max="5" width="13.6328125" style="32" customWidth="1"/>
    <col min="6" max="6" width="1.1796875" style="11" customWidth="1"/>
    <col min="7" max="7" width="13.6328125" style="32" customWidth="1"/>
    <col min="8" max="8" width="1.1796875" style="11" customWidth="1"/>
    <col min="9" max="9" width="13.6328125" style="32" customWidth="1"/>
    <col min="10" max="10" width="1.1796875" style="32" customWidth="1"/>
    <col min="11" max="11" width="13.6328125" style="32" customWidth="1"/>
    <col min="12" max="12" width="1.1796875" style="32" customWidth="1"/>
    <col min="13" max="13" width="13.6328125" style="32" customWidth="1"/>
    <col min="14" max="14" width="1.1796875" style="11" customWidth="1"/>
    <col min="15" max="15" width="13.6328125" style="32" customWidth="1"/>
    <col min="16" max="16" width="1.1796875" style="186" customWidth="1"/>
    <col min="17" max="17" width="13.6328125" style="32" customWidth="1"/>
    <col min="18" max="18" width="1.1796875" style="11" customWidth="1"/>
    <col min="19" max="19" width="13.6328125" style="32" customWidth="1"/>
    <col min="20" max="20" width="1.1796875" style="11" customWidth="1"/>
    <col min="21" max="21" width="13.6328125" style="32" customWidth="1"/>
    <col min="22" max="22" width="1.1796875" style="11" customWidth="1"/>
    <col min="23" max="23" width="13.6328125" style="32" customWidth="1"/>
    <col min="24" max="24" width="1.1796875" style="11" customWidth="1"/>
    <col min="25" max="25" width="13.6328125" style="32" customWidth="1"/>
    <col min="26" max="26" width="1.1796875" style="11" customWidth="1"/>
    <col min="27" max="27" width="13.6328125" style="32" customWidth="1"/>
    <col min="28" max="28" width="8.453125" style="32" customWidth="1"/>
    <col min="29" max="255" width="9.1796875" style="32"/>
    <col min="256" max="256" width="44.6328125" style="32" customWidth="1"/>
    <col min="257" max="257" width="6.1796875" style="32" customWidth="1"/>
    <col min="258" max="258" width="1.1796875" style="32" customWidth="1"/>
    <col min="259" max="259" width="12" style="32" customWidth="1"/>
    <col min="260" max="260" width="1.1796875" style="32" customWidth="1"/>
    <col min="261" max="261" width="11.54296875" style="32" customWidth="1"/>
    <col min="262" max="262" width="1.1796875" style="32" customWidth="1"/>
    <col min="263" max="263" width="12.453125" style="32" customWidth="1"/>
    <col min="264" max="264" width="1.1796875" style="32" customWidth="1"/>
    <col min="265" max="265" width="10.453125" style="32" customWidth="1"/>
    <col min="266" max="266" width="1.1796875" style="32" customWidth="1"/>
    <col min="267" max="267" width="13.453125" style="32" customWidth="1"/>
    <col min="268" max="268" width="1.1796875" style="32" customWidth="1"/>
    <col min="269" max="269" width="12" style="32" customWidth="1"/>
    <col min="270" max="270" width="1.1796875" style="32" customWidth="1"/>
    <col min="271" max="271" width="11.453125" style="32" customWidth="1"/>
    <col min="272" max="272" width="1.1796875" style="32" customWidth="1"/>
    <col min="273" max="273" width="15.81640625" style="32" customWidth="1"/>
    <col min="274" max="274" width="1" style="32" customWidth="1"/>
    <col min="275" max="275" width="10.1796875" style="32" customWidth="1"/>
    <col min="276" max="276" width="1.1796875" style="32" customWidth="1"/>
    <col min="277" max="277" width="11.81640625" style="32" customWidth="1"/>
    <col min="278" max="278" width="1.1796875" style="32" customWidth="1"/>
    <col min="279" max="279" width="15" style="32" customWidth="1"/>
    <col min="280" max="280" width="1.1796875" style="32" customWidth="1"/>
    <col min="281" max="281" width="13.1796875" style="32" customWidth="1"/>
    <col min="282" max="282" width="1.1796875" style="32" customWidth="1"/>
    <col min="283" max="283" width="13.1796875" style="32" customWidth="1"/>
    <col min="284" max="284" width="2.1796875" style="32" customWidth="1"/>
    <col min="285" max="511" width="9.1796875" style="32"/>
    <col min="512" max="512" width="44.6328125" style="32" customWidth="1"/>
    <col min="513" max="513" width="6.1796875" style="32" customWidth="1"/>
    <col min="514" max="514" width="1.1796875" style="32" customWidth="1"/>
    <col min="515" max="515" width="12" style="32" customWidth="1"/>
    <col min="516" max="516" width="1.1796875" style="32" customWidth="1"/>
    <col min="517" max="517" width="11.54296875" style="32" customWidth="1"/>
    <col min="518" max="518" width="1.1796875" style="32" customWidth="1"/>
    <col min="519" max="519" width="12.453125" style="32" customWidth="1"/>
    <col min="520" max="520" width="1.1796875" style="32" customWidth="1"/>
    <col min="521" max="521" width="10.453125" style="32" customWidth="1"/>
    <col min="522" max="522" width="1.1796875" style="32" customWidth="1"/>
    <col min="523" max="523" width="13.453125" style="32" customWidth="1"/>
    <col min="524" max="524" width="1.1796875" style="32" customWidth="1"/>
    <col min="525" max="525" width="12" style="32" customWidth="1"/>
    <col min="526" max="526" width="1.1796875" style="32" customWidth="1"/>
    <col min="527" max="527" width="11.453125" style="32" customWidth="1"/>
    <col min="528" max="528" width="1.1796875" style="32" customWidth="1"/>
    <col min="529" max="529" width="15.81640625" style="32" customWidth="1"/>
    <col min="530" max="530" width="1" style="32" customWidth="1"/>
    <col min="531" max="531" width="10.1796875" style="32" customWidth="1"/>
    <col min="532" max="532" width="1.1796875" style="32" customWidth="1"/>
    <col min="533" max="533" width="11.81640625" style="32" customWidth="1"/>
    <col min="534" max="534" width="1.1796875" style="32" customWidth="1"/>
    <col min="535" max="535" width="15" style="32" customWidth="1"/>
    <col min="536" max="536" width="1.1796875" style="32" customWidth="1"/>
    <col min="537" max="537" width="13.1796875" style="32" customWidth="1"/>
    <col min="538" max="538" width="1.1796875" style="32" customWidth="1"/>
    <col min="539" max="539" width="13.1796875" style="32" customWidth="1"/>
    <col min="540" max="540" width="2.1796875" style="32" customWidth="1"/>
    <col min="541" max="767" width="9.1796875" style="32"/>
    <col min="768" max="768" width="44.6328125" style="32" customWidth="1"/>
    <col min="769" max="769" width="6.1796875" style="32" customWidth="1"/>
    <col min="770" max="770" width="1.1796875" style="32" customWidth="1"/>
    <col min="771" max="771" width="12" style="32" customWidth="1"/>
    <col min="772" max="772" width="1.1796875" style="32" customWidth="1"/>
    <col min="773" max="773" width="11.54296875" style="32" customWidth="1"/>
    <col min="774" max="774" width="1.1796875" style="32" customWidth="1"/>
    <col min="775" max="775" width="12.453125" style="32" customWidth="1"/>
    <col min="776" max="776" width="1.1796875" style="32" customWidth="1"/>
    <col min="777" max="777" width="10.453125" style="32" customWidth="1"/>
    <col min="778" max="778" width="1.1796875" style="32" customWidth="1"/>
    <col min="779" max="779" width="13.453125" style="32" customWidth="1"/>
    <col min="780" max="780" width="1.1796875" style="32" customWidth="1"/>
    <col min="781" max="781" width="12" style="32" customWidth="1"/>
    <col min="782" max="782" width="1.1796875" style="32" customWidth="1"/>
    <col min="783" max="783" width="11.453125" style="32" customWidth="1"/>
    <col min="784" max="784" width="1.1796875" style="32" customWidth="1"/>
    <col min="785" max="785" width="15.81640625" style="32" customWidth="1"/>
    <col min="786" max="786" width="1" style="32" customWidth="1"/>
    <col min="787" max="787" width="10.1796875" style="32" customWidth="1"/>
    <col min="788" max="788" width="1.1796875" style="32" customWidth="1"/>
    <col min="789" max="789" width="11.81640625" style="32" customWidth="1"/>
    <col min="790" max="790" width="1.1796875" style="32" customWidth="1"/>
    <col min="791" max="791" width="15" style="32" customWidth="1"/>
    <col min="792" max="792" width="1.1796875" style="32" customWidth="1"/>
    <col min="793" max="793" width="13.1796875" style="32" customWidth="1"/>
    <col min="794" max="794" width="1.1796875" style="32" customWidth="1"/>
    <col min="795" max="795" width="13.1796875" style="32" customWidth="1"/>
    <col min="796" max="796" width="2.1796875" style="32" customWidth="1"/>
    <col min="797" max="1023" width="9.1796875" style="32"/>
    <col min="1024" max="1024" width="44.6328125" style="32" customWidth="1"/>
    <col min="1025" max="1025" width="6.1796875" style="32" customWidth="1"/>
    <col min="1026" max="1026" width="1.1796875" style="32" customWidth="1"/>
    <col min="1027" max="1027" width="12" style="32" customWidth="1"/>
    <col min="1028" max="1028" width="1.1796875" style="32" customWidth="1"/>
    <col min="1029" max="1029" width="11.54296875" style="32" customWidth="1"/>
    <col min="1030" max="1030" width="1.1796875" style="32" customWidth="1"/>
    <col min="1031" max="1031" width="12.453125" style="32" customWidth="1"/>
    <col min="1032" max="1032" width="1.1796875" style="32" customWidth="1"/>
    <col min="1033" max="1033" width="10.453125" style="32" customWidth="1"/>
    <col min="1034" max="1034" width="1.1796875" style="32" customWidth="1"/>
    <col min="1035" max="1035" width="13.453125" style="32" customWidth="1"/>
    <col min="1036" max="1036" width="1.1796875" style="32" customWidth="1"/>
    <col min="1037" max="1037" width="12" style="32" customWidth="1"/>
    <col min="1038" max="1038" width="1.1796875" style="32" customWidth="1"/>
    <col min="1039" max="1039" width="11.453125" style="32" customWidth="1"/>
    <col min="1040" max="1040" width="1.1796875" style="32" customWidth="1"/>
    <col min="1041" max="1041" width="15.81640625" style="32" customWidth="1"/>
    <col min="1042" max="1042" width="1" style="32" customWidth="1"/>
    <col min="1043" max="1043" width="10.1796875" style="32" customWidth="1"/>
    <col min="1044" max="1044" width="1.1796875" style="32" customWidth="1"/>
    <col min="1045" max="1045" width="11.81640625" style="32" customWidth="1"/>
    <col min="1046" max="1046" width="1.1796875" style="32" customWidth="1"/>
    <col min="1047" max="1047" width="15" style="32" customWidth="1"/>
    <col min="1048" max="1048" width="1.1796875" style="32" customWidth="1"/>
    <col min="1049" max="1049" width="13.1796875" style="32" customWidth="1"/>
    <col min="1050" max="1050" width="1.1796875" style="32" customWidth="1"/>
    <col min="1051" max="1051" width="13.1796875" style="32" customWidth="1"/>
    <col min="1052" max="1052" width="2.1796875" style="32" customWidth="1"/>
    <col min="1053" max="1279" width="9.1796875" style="32"/>
    <col min="1280" max="1280" width="44.6328125" style="32" customWidth="1"/>
    <col min="1281" max="1281" width="6.1796875" style="32" customWidth="1"/>
    <col min="1282" max="1282" width="1.1796875" style="32" customWidth="1"/>
    <col min="1283" max="1283" width="12" style="32" customWidth="1"/>
    <col min="1284" max="1284" width="1.1796875" style="32" customWidth="1"/>
    <col min="1285" max="1285" width="11.54296875" style="32" customWidth="1"/>
    <col min="1286" max="1286" width="1.1796875" style="32" customWidth="1"/>
    <col min="1287" max="1287" width="12.453125" style="32" customWidth="1"/>
    <col min="1288" max="1288" width="1.1796875" style="32" customWidth="1"/>
    <col min="1289" max="1289" width="10.453125" style="32" customWidth="1"/>
    <col min="1290" max="1290" width="1.1796875" style="32" customWidth="1"/>
    <col min="1291" max="1291" width="13.453125" style="32" customWidth="1"/>
    <col min="1292" max="1292" width="1.1796875" style="32" customWidth="1"/>
    <col min="1293" max="1293" width="12" style="32" customWidth="1"/>
    <col min="1294" max="1294" width="1.1796875" style="32" customWidth="1"/>
    <col min="1295" max="1295" width="11.453125" style="32" customWidth="1"/>
    <col min="1296" max="1296" width="1.1796875" style="32" customWidth="1"/>
    <col min="1297" max="1297" width="15.81640625" style="32" customWidth="1"/>
    <col min="1298" max="1298" width="1" style="32" customWidth="1"/>
    <col min="1299" max="1299" width="10.1796875" style="32" customWidth="1"/>
    <col min="1300" max="1300" width="1.1796875" style="32" customWidth="1"/>
    <col min="1301" max="1301" width="11.81640625" style="32" customWidth="1"/>
    <col min="1302" max="1302" width="1.1796875" style="32" customWidth="1"/>
    <col min="1303" max="1303" width="15" style="32" customWidth="1"/>
    <col min="1304" max="1304" width="1.1796875" style="32" customWidth="1"/>
    <col min="1305" max="1305" width="13.1796875" style="32" customWidth="1"/>
    <col min="1306" max="1306" width="1.1796875" style="32" customWidth="1"/>
    <col min="1307" max="1307" width="13.1796875" style="32" customWidth="1"/>
    <col min="1308" max="1308" width="2.1796875" style="32" customWidth="1"/>
    <col min="1309" max="1535" width="9.1796875" style="32"/>
    <col min="1536" max="1536" width="44.6328125" style="32" customWidth="1"/>
    <col min="1537" max="1537" width="6.1796875" style="32" customWidth="1"/>
    <col min="1538" max="1538" width="1.1796875" style="32" customWidth="1"/>
    <col min="1539" max="1539" width="12" style="32" customWidth="1"/>
    <col min="1540" max="1540" width="1.1796875" style="32" customWidth="1"/>
    <col min="1541" max="1541" width="11.54296875" style="32" customWidth="1"/>
    <col min="1542" max="1542" width="1.1796875" style="32" customWidth="1"/>
    <col min="1543" max="1543" width="12.453125" style="32" customWidth="1"/>
    <col min="1544" max="1544" width="1.1796875" style="32" customWidth="1"/>
    <col min="1545" max="1545" width="10.453125" style="32" customWidth="1"/>
    <col min="1546" max="1546" width="1.1796875" style="32" customWidth="1"/>
    <col min="1547" max="1547" width="13.453125" style="32" customWidth="1"/>
    <col min="1548" max="1548" width="1.1796875" style="32" customWidth="1"/>
    <col min="1549" max="1549" width="12" style="32" customWidth="1"/>
    <col min="1550" max="1550" width="1.1796875" style="32" customWidth="1"/>
    <col min="1551" max="1551" width="11.453125" style="32" customWidth="1"/>
    <col min="1552" max="1552" width="1.1796875" style="32" customWidth="1"/>
    <col min="1553" max="1553" width="15.81640625" style="32" customWidth="1"/>
    <col min="1554" max="1554" width="1" style="32" customWidth="1"/>
    <col min="1555" max="1555" width="10.1796875" style="32" customWidth="1"/>
    <col min="1556" max="1556" width="1.1796875" style="32" customWidth="1"/>
    <col min="1557" max="1557" width="11.81640625" style="32" customWidth="1"/>
    <col min="1558" max="1558" width="1.1796875" style="32" customWidth="1"/>
    <col min="1559" max="1559" width="15" style="32" customWidth="1"/>
    <col min="1560" max="1560" width="1.1796875" style="32" customWidth="1"/>
    <col min="1561" max="1561" width="13.1796875" style="32" customWidth="1"/>
    <col min="1562" max="1562" width="1.1796875" style="32" customWidth="1"/>
    <col min="1563" max="1563" width="13.1796875" style="32" customWidth="1"/>
    <col min="1564" max="1564" width="2.1796875" style="32" customWidth="1"/>
    <col min="1565" max="1791" width="9.1796875" style="32"/>
    <col min="1792" max="1792" width="44.6328125" style="32" customWidth="1"/>
    <col min="1793" max="1793" width="6.1796875" style="32" customWidth="1"/>
    <col min="1794" max="1794" width="1.1796875" style="32" customWidth="1"/>
    <col min="1795" max="1795" width="12" style="32" customWidth="1"/>
    <col min="1796" max="1796" width="1.1796875" style="32" customWidth="1"/>
    <col min="1797" max="1797" width="11.54296875" style="32" customWidth="1"/>
    <col min="1798" max="1798" width="1.1796875" style="32" customWidth="1"/>
    <col min="1799" max="1799" width="12.453125" style="32" customWidth="1"/>
    <col min="1800" max="1800" width="1.1796875" style="32" customWidth="1"/>
    <col min="1801" max="1801" width="10.453125" style="32" customWidth="1"/>
    <col min="1802" max="1802" width="1.1796875" style="32" customWidth="1"/>
    <col min="1803" max="1803" width="13.453125" style="32" customWidth="1"/>
    <col min="1804" max="1804" width="1.1796875" style="32" customWidth="1"/>
    <col min="1805" max="1805" width="12" style="32" customWidth="1"/>
    <col min="1806" max="1806" width="1.1796875" style="32" customWidth="1"/>
    <col min="1807" max="1807" width="11.453125" style="32" customWidth="1"/>
    <col min="1808" max="1808" width="1.1796875" style="32" customWidth="1"/>
    <col min="1809" max="1809" width="15.81640625" style="32" customWidth="1"/>
    <col min="1810" max="1810" width="1" style="32" customWidth="1"/>
    <col min="1811" max="1811" width="10.1796875" style="32" customWidth="1"/>
    <col min="1812" max="1812" width="1.1796875" style="32" customWidth="1"/>
    <col min="1813" max="1813" width="11.81640625" style="32" customWidth="1"/>
    <col min="1814" max="1814" width="1.1796875" style="32" customWidth="1"/>
    <col min="1815" max="1815" width="15" style="32" customWidth="1"/>
    <col min="1816" max="1816" width="1.1796875" style="32" customWidth="1"/>
    <col min="1817" max="1817" width="13.1796875" style="32" customWidth="1"/>
    <col min="1818" max="1818" width="1.1796875" style="32" customWidth="1"/>
    <col min="1819" max="1819" width="13.1796875" style="32" customWidth="1"/>
    <col min="1820" max="1820" width="2.1796875" style="32" customWidth="1"/>
    <col min="1821" max="2047" width="9.1796875" style="32"/>
    <col min="2048" max="2048" width="44.6328125" style="32" customWidth="1"/>
    <col min="2049" max="2049" width="6.1796875" style="32" customWidth="1"/>
    <col min="2050" max="2050" width="1.1796875" style="32" customWidth="1"/>
    <col min="2051" max="2051" width="12" style="32" customWidth="1"/>
    <col min="2052" max="2052" width="1.1796875" style="32" customWidth="1"/>
    <col min="2053" max="2053" width="11.54296875" style="32" customWidth="1"/>
    <col min="2054" max="2054" width="1.1796875" style="32" customWidth="1"/>
    <col min="2055" max="2055" width="12.453125" style="32" customWidth="1"/>
    <col min="2056" max="2056" width="1.1796875" style="32" customWidth="1"/>
    <col min="2057" max="2057" width="10.453125" style="32" customWidth="1"/>
    <col min="2058" max="2058" width="1.1796875" style="32" customWidth="1"/>
    <col min="2059" max="2059" width="13.453125" style="32" customWidth="1"/>
    <col min="2060" max="2060" width="1.1796875" style="32" customWidth="1"/>
    <col min="2061" max="2061" width="12" style="32" customWidth="1"/>
    <col min="2062" max="2062" width="1.1796875" style="32" customWidth="1"/>
    <col min="2063" max="2063" width="11.453125" style="32" customWidth="1"/>
    <col min="2064" max="2064" width="1.1796875" style="32" customWidth="1"/>
    <col min="2065" max="2065" width="15.81640625" style="32" customWidth="1"/>
    <col min="2066" max="2066" width="1" style="32" customWidth="1"/>
    <col min="2067" max="2067" width="10.1796875" style="32" customWidth="1"/>
    <col min="2068" max="2068" width="1.1796875" style="32" customWidth="1"/>
    <col min="2069" max="2069" width="11.81640625" style="32" customWidth="1"/>
    <col min="2070" max="2070" width="1.1796875" style="32" customWidth="1"/>
    <col min="2071" max="2071" width="15" style="32" customWidth="1"/>
    <col min="2072" max="2072" width="1.1796875" style="32" customWidth="1"/>
    <col min="2073" max="2073" width="13.1796875" style="32" customWidth="1"/>
    <col min="2074" max="2074" width="1.1796875" style="32" customWidth="1"/>
    <col min="2075" max="2075" width="13.1796875" style="32" customWidth="1"/>
    <col min="2076" max="2076" width="2.1796875" style="32" customWidth="1"/>
    <col min="2077" max="2303" width="9.1796875" style="32"/>
    <col min="2304" max="2304" width="44.6328125" style="32" customWidth="1"/>
    <col min="2305" max="2305" width="6.1796875" style="32" customWidth="1"/>
    <col min="2306" max="2306" width="1.1796875" style="32" customWidth="1"/>
    <col min="2307" max="2307" width="12" style="32" customWidth="1"/>
    <col min="2308" max="2308" width="1.1796875" style="32" customWidth="1"/>
    <col min="2309" max="2309" width="11.54296875" style="32" customWidth="1"/>
    <col min="2310" max="2310" width="1.1796875" style="32" customWidth="1"/>
    <col min="2311" max="2311" width="12.453125" style="32" customWidth="1"/>
    <col min="2312" max="2312" width="1.1796875" style="32" customWidth="1"/>
    <col min="2313" max="2313" width="10.453125" style="32" customWidth="1"/>
    <col min="2314" max="2314" width="1.1796875" style="32" customWidth="1"/>
    <col min="2315" max="2315" width="13.453125" style="32" customWidth="1"/>
    <col min="2316" max="2316" width="1.1796875" style="32" customWidth="1"/>
    <col min="2317" max="2317" width="12" style="32" customWidth="1"/>
    <col min="2318" max="2318" width="1.1796875" style="32" customWidth="1"/>
    <col min="2319" max="2319" width="11.453125" style="32" customWidth="1"/>
    <col min="2320" max="2320" width="1.1796875" style="32" customWidth="1"/>
    <col min="2321" max="2321" width="15.81640625" style="32" customWidth="1"/>
    <col min="2322" max="2322" width="1" style="32" customWidth="1"/>
    <col min="2323" max="2323" width="10.1796875" style="32" customWidth="1"/>
    <col min="2324" max="2324" width="1.1796875" style="32" customWidth="1"/>
    <col min="2325" max="2325" width="11.81640625" style="32" customWidth="1"/>
    <col min="2326" max="2326" width="1.1796875" style="32" customWidth="1"/>
    <col min="2327" max="2327" width="15" style="32" customWidth="1"/>
    <col min="2328" max="2328" width="1.1796875" style="32" customWidth="1"/>
    <col min="2329" max="2329" width="13.1796875" style="32" customWidth="1"/>
    <col min="2330" max="2330" width="1.1796875" style="32" customWidth="1"/>
    <col min="2331" max="2331" width="13.1796875" style="32" customWidth="1"/>
    <col min="2332" max="2332" width="2.1796875" style="32" customWidth="1"/>
    <col min="2333" max="2559" width="9.1796875" style="32"/>
    <col min="2560" max="2560" width="44.6328125" style="32" customWidth="1"/>
    <col min="2561" max="2561" width="6.1796875" style="32" customWidth="1"/>
    <col min="2562" max="2562" width="1.1796875" style="32" customWidth="1"/>
    <col min="2563" max="2563" width="12" style="32" customWidth="1"/>
    <col min="2564" max="2564" width="1.1796875" style="32" customWidth="1"/>
    <col min="2565" max="2565" width="11.54296875" style="32" customWidth="1"/>
    <col min="2566" max="2566" width="1.1796875" style="32" customWidth="1"/>
    <col min="2567" max="2567" width="12.453125" style="32" customWidth="1"/>
    <col min="2568" max="2568" width="1.1796875" style="32" customWidth="1"/>
    <col min="2569" max="2569" width="10.453125" style="32" customWidth="1"/>
    <col min="2570" max="2570" width="1.1796875" style="32" customWidth="1"/>
    <col min="2571" max="2571" width="13.453125" style="32" customWidth="1"/>
    <col min="2572" max="2572" width="1.1796875" style="32" customWidth="1"/>
    <col min="2573" max="2573" width="12" style="32" customWidth="1"/>
    <col min="2574" max="2574" width="1.1796875" style="32" customWidth="1"/>
    <col min="2575" max="2575" width="11.453125" style="32" customWidth="1"/>
    <col min="2576" max="2576" width="1.1796875" style="32" customWidth="1"/>
    <col min="2577" max="2577" width="15.81640625" style="32" customWidth="1"/>
    <col min="2578" max="2578" width="1" style="32" customWidth="1"/>
    <col min="2579" max="2579" width="10.1796875" style="32" customWidth="1"/>
    <col min="2580" max="2580" width="1.1796875" style="32" customWidth="1"/>
    <col min="2581" max="2581" width="11.81640625" style="32" customWidth="1"/>
    <col min="2582" max="2582" width="1.1796875" style="32" customWidth="1"/>
    <col min="2583" max="2583" width="15" style="32" customWidth="1"/>
    <col min="2584" max="2584" width="1.1796875" style="32" customWidth="1"/>
    <col min="2585" max="2585" width="13.1796875" style="32" customWidth="1"/>
    <col min="2586" max="2586" width="1.1796875" style="32" customWidth="1"/>
    <col min="2587" max="2587" width="13.1796875" style="32" customWidth="1"/>
    <col min="2588" max="2588" width="2.1796875" style="32" customWidth="1"/>
    <col min="2589" max="2815" width="9.1796875" style="32"/>
    <col min="2816" max="2816" width="44.6328125" style="32" customWidth="1"/>
    <col min="2817" max="2817" width="6.1796875" style="32" customWidth="1"/>
    <col min="2818" max="2818" width="1.1796875" style="32" customWidth="1"/>
    <col min="2819" max="2819" width="12" style="32" customWidth="1"/>
    <col min="2820" max="2820" width="1.1796875" style="32" customWidth="1"/>
    <col min="2821" max="2821" width="11.54296875" style="32" customWidth="1"/>
    <col min="2822" max="2822" width="1.1796875" style="32" customWidth="1"/>
    <col min="2823" max="2823" width="12.453125" style="32" customWidth="1"/>
    <col min="2824" max="2824" width="1.1796875" style="32" customWidth="1"/>
    <col min="2825" max="2825" width="10.453125" style="32" customWidth="1"/>
    <col min="2826" max="2826" width="1.1796875" style="32" customWidth="1"/>
    <col min="2827" max="2827" width="13.453125" style="32" customWidth="1"/>
    <col min="2828" max="2828" width="1.1796875" style="32" customWidth="1"/>
    <col min="2829" max="2829" width="12" style="32" customWidth="1"/>
    <col min="2830" max="2830" width="1.1796875" style="32" customWidth="1"/>
    <col min="2831" max="2831" width="11.453125" style="32" customWidth="1"/>
    <col min="2832" max="2832" width="1.1796875" style="32" customWidth="1"/>
    <col min="2833" max="2833" width="15.81640625" style="32" customWidth="1"/>
    <col min="2834" max="2834" width="1" style="32" customWidth="1"/>
    <col min="2835" max="2835" width="10.1796875" style="32" customWidth="1"/>
    <col min="2836" max="2836" width="1.1796875" style="32" customWidth="1"/>
    <col min="2837" max="2837" width="11.81640625" style="32" customWidth="1"/>
    <col min="2838" max="2838" width="1.1796875" style="32" customWidth="1"/>
    <col min="2839" max="2839" width="15" style="32" customWidth="1"/>
    <col min="2840" max="2840" width="1.1796875" style="32" customWidth="1"/>
    <col min="2841" max="2841" width="13.1796875" style="32" customWidth="1"/>
    <col min="2842" max="2842" width="1.1796875" style="32" customWidth="1"/>
    <col min="2843" max="2843" width="13.1796875" style="32" customWidth="1"/>
    <col min="2844" max="2844" width="2.1796875" style="32" customWidth="1"/>
    <col min="2845" max="3071" width="9.1796875" style="32"/>
    <col min="3072" max="3072" width="44.6328125" style="32" customWidth="1"/>
    <col min="3073" max="3073" width="6.1796875" style="32" customWidth="1"/>
    <col min="3074" max="3074" width="1.1796875" style="32" customWidth="1"/>
    <col min="3075" max="3075" width="12" style="32" customWidth="1"/>
    <col min="3076" max="3076" width="1.1796875" style="32" customWidth="1"/>
    <col min="3077" max="3077" width="11.54296875" style="32" customWidth="1"/>
    <col min="3078" max="3078" width="1.1796875" style="32" customWidth="1"/>
    <col min="3079" max="3079" width="12.453125" style="32" customWidth="1"/>
    <col min="3080" max="3080" width="1.1796875" style="32" customWidth="1"/>
    <col min="3081" max="3081" width="10.453125" style="32" customWidth="1"/>
    <col min="3082" max="3082" width="1.1796875" style="32" customWidth="1"/>
    <col min="3083" max="3083" width="13.453125" style="32" customWidth="1"/>
    <col min="3084" max="3084" width="1.1796875" style="32" customWidth="1"/>
    <col min="3085" max="3085" width="12" style="32" customWidth="1"/>
    <col min="3086" max="3086" width="1.1796875" style="32" customWidth="1"/>
    <col min="3087" max="3087" width="11.453125" style="32" customWidth="1"/>
    <col min="3088" max="3088" width="1.1796875" style="32" customWidth="1"/>
    <col min="3089" max="3089" width="15.81640625" style="32" customWidth="1"/>
    <col min="3090" max="3090" width="1" style="32" customWidth="1"/>
    <col min="3091" max="3091" width="10.1796875" style="32" customWidth="1"/>
    <col min="3092" max="3092" width="1.1796875" style="32" customWidth="1"/>
    <col min="3093" max="3093" width="11.81640625" style="32" customWidth="1"/>
    <col min="3094" max="3094" width="1.1796875" style="32" customWidth="1"/>
    <col min="3095" max="3095" width="15" style="32" customWidth="1"/>
    <col min="3096" max="3096" width="1.1796875" style="32" customWidth="1"/>
    <col min="3097" max="3097" width="13.1796875" style="32" customWidth="1"/>
    <col min="3098" max="3098" width="1.1796875" style="32" customWidth="1"/>
    <col min="3099" max="3099" width="13.1796875" style="32" customWidth="1"/>
    <col min="3100" max="3100" width="2.1796875" style="32" customWidth="1"/>
    <col min="3101" max="3327" width="9.1796875" style="32"/>
    <col min="3328" max="3328" width="44.6328125" style="32" customWidth="1"/>
    <col min="3329" max="3329" width="6.1796875" style="32" customWidth="1"/>
    <col min="3330" max="3330" width="1.1796875" style="32" customWidth="1"/>
    <col min="3331" max="3331" width="12" style="32" customWidth="1"/>
    <col min="3332" max="3332" width="1.1796875" style="32" customWidth="1"/>
    <col min="3333" max="3333" width="11.54296875" style="32" customWidth="1"/>
    <col min="3334" max="3334" width="1.1796875" style="32" customWidth="1"/>
    <col min="3335" max="3335" width="12.453125" style="32" customWidth="1"/>
    <col min="3336" max="3336" width="1.1796875" style="32" customWidth="1"/>
    <col min="3337" max="3337" width="10.453125" style="32" customWidth="1"/>
    <col min="3338" max="3338" width="1.1796875" style="32" customWidth="1"/>
    <col min="3339" max="3339" width="13.453125" style="32" customWidth="1"/>
    <col min="3340" max="3340" width="1.1796875" style="32" customWidth="1"/>
    <col min="3341" max="3341" width="12" style="32" customWidth="1"/>
    <col min="3342" max="3342" width="1.1796875" style="32" customWidth="1"/>
    <col min="3343" max="3343" width="11.453125" style="32" customWidth="1"/>
    <col min="3344" max="3344" width="1.1796875" style="32" customWidth="1"/>
    <col min="3345" max="3345" width="15.81640625" style="32" customWidth="1"/>
    <col min="3346" max="3346" width="1" style="32" customWidth="1"/>
    <col min="3347" max="3347" width="10.1796875" style="32" customWidth="1"/>
    <col min="3348" max="3348" width="1.1796875" style="32" customWidth="1"/>
    <col min="3349" max="3349" width="11.81640625" style="32" customWidth="1"/>
    <col min="3350" max="3350" width="1.1796875" style="32" customWidth="1"/>
    <col min="3351" max="3351" width="15" style="32" customWidth="1"/>
    <col min="3352" max="3352" width="1.1796875" style="32" customWidth="1"/>
    <col min="3353" max="3353" width="13.1796875" style="32" customWidth="1"/>
    <col min="3354" max="3354" width="1.1796875" style="32" customWidth="1"/>
    <col min="3355" max="3355" width="13.1796875" style="32" customWidth="1"/>
    <col min="3356" max="3356" width="2.1796875" style="32" customWidth="1"/>
    <col min="3357" max="3583" width="9.1796875" style="32"/>
    <col min="3584" max="3584" width="44.6328125" style="32" customWidth="1"/>
    <col min="3585" max="3585" width="6.1796875" style="32" customWidth="1"/>
    <col min="3586" max="3586" width="1.1796875" style="32" customWidth="1"/>
    <col min="3587" max="3587" width="12" style="32" customWidth="1"/>
    <col min="3588" max="3588" width="1.1796875" style="32" customWidth="1"/>
    <col min="3589" max="3589" width="11.54296875" style="32" customWidth="1"/>
    <col min="3590" max="3590" width="1.1796875" style="32" customWidth="1"/>
    <col min="3591" max="3591" width="12.453125" style="32" customWidth="1"/>
    <col min="3592" max="3592" width="1.1796875" style="32" customWidth="1"/>
    <col min="3593" max="3593" width="10.453125" style="32" customWidth="1"/>
    <col min="3594" max="3594" width="1.1796875" style="32" customWidth="1"/>
    <col min="3595" max="3595" width="13.453125" style="32" customWidth="1"/>
    <col min="3596" max="3596" width="1.1796875" style="32" customWidth="1"/>
    <col min="3597" max="3597" width="12" style="32" customWidth="1"/>
    <col min="3598" max="3598" width="1.1796875" style="32" customWidth="1"/>
    <col min="3599" max="3599" width="11.453125" style="32" customWidth="1"/>
    <col min="3600" max="3600" width="1.1796875" style="32" customWidth="1"/>
    <col min="3601" max="3601" width="15.81640625" style="32" customWidth="1"/>
    <col min="3602" max="3602" width="1" style="32" customWidth="1"/>
    <col min="3603" max="3603" width="10.1796875" style="32" customWidth="1"/>
    <col min="3604" max="3604" width="1.1796875" style="32" customWidth="1"/>
    <col min="3605" max="3605" width="11.81640625" style="32" customWidth="1"/>
    <col min="3606" max="3606" width="1.1796875" style="32" customWidth="1"/>
    <col min="3607" max="3607" width="15" style="32" customWidth="1"/>
    <col min="3608" max="3608" width="1.1796875" style="32" customWidth="1"/>
    <col min="3609" max="3609" width="13.1796875" style="32" customWidth="1"/>
    <col min="3610" max="3610" width="1.1796875" style="32" customWidth="1"/>
    <col min="3611" max="3611" width="13.1796875" style="32" customWidth="1"/>
    <col min="3612" max="3612" width="2.1796875" style="32" customWidth="1"/>
    <col min="3613" max="3839" width="9.1796875" style="32"/>
    <col min="3840" max="3840" width="44.6328125" style="32" customWidth="1"/>
    <col min="3841" max="3841" width="6.1796875" style="32" customWidth="1"/>
    <col min="3842" max="3842" width="1.1796875" style="32" customWidth="1"/>
    <col min="3843" max="3843" width="12" style="32" customWidth="1"/>
    <col min="3844" max="3844" width="1.1796875" style="32" customWidth="1"/>
    <col min="3845" max="3845" width="11.54296875" style="32" customWidth="1"/>
    <col min="3846" max="3846" width="1.1796875" style="32" customWidth="1"/>
    <col min="3847" max="3847" width="12.453125" style="32" customWidth="1"/>
    <col min="3848" max="3848" width="1.1796875" style="32" customWidth="1"/>
    <col min="3849" max="3849" width="10.453125" style="32" customWidth="1"/>
    <col min="3850" max="3850" width="1.1796875" style="32" customWidth="1"/>
    <col min="3851" max="3851" width="13.453125" style="32" customWidth="1"/>
    <col min="3852" max="3852" width="1.1796875" style="32" customWidth="1"/>
    <col min="3853" max="3853" width="12" style="32" customWidth="1"/>
    <col min="3854" max="3854" width="1.1796875" style="32" customWidth="1"/>
    <col min="3855" max="3855" width="11.453125" style="32" customWidth="1"/>
    <col min="3856" max="3856" width="1.1796875" style="32" customWidth="1"/>
    <col min="3857" max="3857" width="15.81640625" style="32" customWidth="1"/>
    <col min="3858" max="3858" width="1" style="32" customWidth="1"/>
    <col min="3859" max="3859" width="10.1796875" style="32" customWidth="1"/>
    <col min="3860" max="3860" width="1.1796875" style="32" customWidth="1"/>
    <col min="3861" max="3861" width="11.81640625" style="32" customWidth="1"/>
    <col min="3862" max="3862" width="1.1796875" style="32" customWidth="1"/>
    <col min="3863" max="3863" width="15" style="32" customWidth="1"/>
    <col min="3864" max="3864" width="1.1796875" style="32" customWidth="1"/>
    <col min="3865" max="3865" width="13.1796875" style="32" customWidth="1"/>
    <col min="3866" max="3866" width="1.1796875" style="32" customWidth="1"/>
    <col min="3867" max="3867" width="13.1796875" style="32" customWidth="1"/>
    <col min="3868" max="3868" width="2.1796875" style="32" customWidth="1"/>
    <col min="3869" max="4095" width="9.1796875" style="32"/>
    <col min="4096" max="4096" width="44.6328125" style="32" customWidth="1"/>
    <col min="4097" max="4097" width="6.1796875" style="32" customWidth="1"/>
    <col min="4098" max="4098" width="1.1796875" style="32" customWidth="1"/>
    <col min="4099" max="4099" width="12" style="32" customWidth="1"/>
    <col min="4100" max="4100" width="1.1796875" style="32" customWidth="1"/>
    <col min="4101" max="4101" width="11.54296875" style="32" customWidth="1"/>
    <col min="4102" max="4102" width="1.1796875" style="32" customWidth="1"/>
    <col min="4103" max="4103" width="12.453125" style="32" customWidth="1"/>
    <col min="4104" max="4104" width="1.1796875" style="32" customWidth="1"/>
    <col min="4105" max="4105" width="10.453125" style="32" customWidth="1"/>
    <col min="4106" max="4106" width="1.1796875" style="32" customWidth="1"/>
    <col min="4107" max="4107" width="13.453125" style="32" customWidth="1"/>
    <col min="4108" max="4108" width="1.1796875" style="32" customWidth="1"/>
    <col min="4109" max="4109" width="12" style="32" customWidth="1"/>
    <col min="4110" max="4110" width="1.1796875" style="32" customWidth="1"/>
    <col min="4111" max="4111" width="11.453125" style="32" customWidth="1"/>
    <col min="4112" max="4112" width="1.1796875" style="32" customWidth="1"/>
    <col min="4113" max="4113" width="15.81640625" style="32" customWidth="1"/>
    <col min="4114" max="4114" width="1" style="32" customWidth="1"/>
    <col min="4115" max="4115" width="10.1796875" style="32" customWidth="1"/>
    <col min="4116" max="4116" width="1.1796875" style="32" customWidth="1"/>
    <col min="4117" max="4117" width="11.81640625" style="32" customWidth="1"/>
    <col min="4118" max="4118" width="1.1796875" style="32" customWidth="1"/>
    <col min="4119" max="4119" width="15" style="32" customWidth="1"/>
    <col min="4120" max="4120" width="1.1796875" style="32" customWidth="1"/>
    <col min="4121" max="4121" width="13.1796875" style="32" customWidth="1"/>
    <col min="4122" max="4122" width="1.1796875" style="32" customWidth="1"/>
    <col min="4123" max="4123" width="13.1796875" style="32" customWidth="1"/>
    <col min="4124" max="4124" width="2.1796875" style="32" customWidth="1"/>
    <col min="4125" max="4351" width="9.1796875" style="32"/>
    <col min="4352" max="4352" width="44.6328125" style="32" customWidth="1"/>
    <col min="4353" max="4353" width="6.1796875" style="32" customWidth="1"/>
    <col min="4354" max="4354" width="1.1796875" style="32" customWidth="1"/>
    <col min="4355" max="4355" width="12" style="32" customWidth="1"/>
    <col min="4356" max="4356" width="1.1796875" style="32" customWidth="1"/>
    <col min="4357" max="4357" width="11.54296875" style="32" customWidth="1"/>
    <col min="4358" max="4358" width="1.1796875" style="32" customWidth="1"/>
    <col min="4359" max="4359" width="12.453125" style="32" customWidth="1"/>
    <col min="4360" max="4360" width="1.1796875" style="32" customWidth="1"/>
    <col min="4361" max="4361" width="10.453125" style="32" customWidth="1"/>
    <col min="4362" max="4362" width="1.1796875" style="32" customWidth="1"/>
    <col min="4363" max="4363" width="13.453125" style="32" customWidth="1"/>
    <col min="4364" max="4364" width="1.1796875" style="32" customWidth="1"/>
    <col min="4365" max="4365" width="12" style="32" customWidth="1"/>
    <col min="4366" max="4366" width="1.1796875" style="32" customWidth="1"/>
    <col min="4367" max="4367" width="11.453125" style="32" customWidth="1"/>
    <col min="4368" max="4368" width="1.1796875" style="32" customWidth="1"/>
    <col min="4369" max="4369" width="15.81640625" style="32" customWidth="1"/>
    <col min="4370" max="4370" width="1" style="32" customWidth="1"/>
    <col min="4371" max="4371" width="10.1796875" style="32" customWidth="1"/>
    <col min="4372" max="4372" width="1.1796875" style="32" customWidth="1"/>
    <col min="4373" max="4373" width="11.81640625" style="32" customWidth="1"/>
    <col min="4374" max="4374" width="1.1796875" style="32" customWidth="1"/>
    <col min="4375" max="4375" width="15" style="32" customWidth="1"/>
    <col min="4376" max="4376" width="1.1796875" style="32" customWidth="1"/>
    <col min="4377" max="4377" width="13.1796875" style="32" customWidth="1"/>
    <col min="4378" max="4378" width="1.1796875" style="32" customWidth="1"/>
    <col min="4379" max="4379" width="13.1796875" style="32" customWidth="1"/>
    <col min="4380" max="4380" width="2.1796875" style="32" customWidth="1"/>
    <col min="4381" max="4607" width="9.1796875" style="32"/>
    <col min="4608" max="4608" width="44.6328125" style="32" customWidth="1"/>
    <col min="4609" max="4609" width="6.1796875" style="32" customWidth="1"/>
    <col min="4610" max="4610" width="1.1796875" style="32" customWidth="1"/>
    <col min="4611" max="4611" width="12" style="32" customWidth="1"/>
    <col min="4612" max="4612" width="1.1796875" style="32" customWidth="1"/>
    <col min="4613" max="4613" width="11.54296875" style="32" customWidth="1"/>
    <col min="4614" max="4614" width="1.1796875" style="32" customWidth="1"/>
    <col min="4615" max="4615" width="12.453125" style="32" customWidth="1"/>
    <col min="4616" max="4616" width="1.1796875" style="32" customWidth="1"/>
    <col min="4617" max="4617" width="10.453125" style="32" customWidth="1"/>
    <col min="4618" max="4618" width="1.1796875" style="32" customWidth="1"/>
    <col min="4619" max="4619" width="13.453125" style="32" customWidth="1"/>
    <col min="4620" max="4620" width="1.1796875" style="32" customWidth="1"/>
    <col min="4621" max="4621" width="12" style="32" customWidth="1"/>
    <col min="4622" max="4622" width="1.1796875" style="32" customWidth="1"/>
    <col min="4623" max="4623" width="11.453125" style="32" customWidth="1"/>
    <col min="4624" max="4624" width="1.1796875" style="32" customWidth="1"/>
    <col min="4625" max="4625" width="15.81640625" style="32" customWidth="1"/>
    <col min="4626" max="4626" width="1" style="32" customWidth="1"/>
    <col min="4627" max="4627" width="10.1796875" style="32" customWidth="1"/>
    <col min="4628" max="4628" width="1.1796875" style="32" customWidth="1"/>
    <col min="4629" max="4629" width="11.81640625" style="32" customWidth="1"/>
    <col min="4630" max="4630" width="1.1796875" style="32" customWidth="1"/>
    <col min="4631" max="4631" width="15" style="32" customWidth="1"/>
    <col min="4632" max="4632" width="1.1796875" style="32" customWidth="1"/>
    <col min="4633" max="4633" width="13.1796875" style="32" customWidth="1"/>
    <col min="4634" max="4634" width="1.1796875" style="32" customWidth="1"/>
    <col min="4635" max="4635" width="13.1796875" style="32" customWidth="1"/>
    <col min="4636" max="4636" width="2.1796875" style="32" customWidth="1"/>
    <col min="4637" max="4863" width="9.1796875" style="32"/>
    <col min="4864" max="4864" width="44.6328125" style="32" customWidth="1"/>
    <col min="4865" max="4865" width="6.1796875" style="32" customWidth="1"/>
    <col min="4866" max="4866" width="1.1796875" style="32" customWidth="1"/>
    <col min="4867" max="4867" width="12" style="32" customWidth="1"/>
    <col min="4868" max="4868" width="1.1796875" style="32" customWidth="1"/>
    <col min="4869" max="4869" width="11.54296875" style="32" customWidth="1"/>
    <col min="4870" max="4870" width="1.1796875" style="32" customWidth="1"/>
    <col min="4871" max="4871" width="12.453125" style="32" customWidth="1"/>
    <col min="4872" max="4872" width="1.1796875" style="32" customWidth="1"/>
    <col min="4873" max="4873" width="10.453125" style="32" customWidth="1"/>
    <col min="4874" max="4874" width="1.1796875" style="32" customWidth="1"/>
    <col min="4875" max="4875" width="13.453125" style="32" customWidth="1"/>
    <col min="4876" max="4876" width="1.1796875" style="32" customWidth="1"/>
    <col min="4877" max="4877" width="12" style="32" customWidth="1"/>
    <col min="4878" max="4878" width="1.1796875" style="32" customWidth="1"/>
    <col min="4879" max="4879" width="11.453125" style="32" customWidth="1"/>
    <col min="4880" max="4880" width="1.1796875" style="32" customWidth="1"/>
    <col min="4881" max="4881" width="15.81640625" style="32" customWidth="1"/>
    <col min="4882" max="4882" width="1" style="32" customWidth="1"/>
    <col min="4883" max="4883" width="10.1796875" style="32" customWidth="1"/>
    <col min="4884" max="4884" width="1.1796875" style="32" customWidth="1"/>
    <col min="4885" max="4885" width="11.81640625" style="32" customWidth="1"/>
    <col min="4886" max="4886" width="1.1796875" style="32" customWidth="1"/>
    <col min="4887" max="4887" width="15" style="32" customWidth="1"/>
    <col min="4888" max="4888" width="1.1796875" style="32" customWidth="1"/>
    <col min="4889" max="4889" width="13.1796875" style="32" customWidth="1"/>
    <col min="4890" max="4890" width="1.1796875" style="32" customWidth="1"/>
    <col min="4891" max="4891" width="13.1796875" style="32" customWidth="1"/>
    <col min="4892" max="4892" width="2.1796875" style="32" customWidth="1"/>
    <col min="4893" max="5119" width="9.1796875" style="32"/>
    <col min="5120" max="5120" width="44.6328125" style="32" customWidth="1"/>
    <col min="5121" max="5121" width="6.1796875" style="32" customWidth="1"/>
    <col min="5122" max="5122" width="1.1796875" style="32" customWidth="1"/>
    <col min="5123" max="5123" width="12" style="32" customWidth="1"/>
    <col min="5124" max="5124" width="1.1796875" style="32" customWidth="1"/>
    <col min="5125" max="5125" width="11.54296875" style="32" customWidth="1"/>
    <col min="5126" max="5126" width="1.1796875" style="32" customWidth="1"/>
    <col min="5127" max="5127" width="12.453125" style="32" customWidth="1"/>
    <col min="5128" max="5128" width="1.1796875" style="32" customWidth="1"/>
    <col min="5129" max="5129" width="10.453125" style="32" customWidth="1"/>
    <col min="5130" max="5130" width="1.1796875" style="32" customWidth="1"/>
    <col min="5131" max="5131" width="13.453125" style="32" customWidth="1"/>
    <col min="5132" max="5132" width="1.1796875" style="32" customWidth="1"/>
    <col min="5133" max="5133" width="12" style="32" customWidth="1"/>
    <col min="5134" max="5134" width="1.1796875" style="32" customWidth="1"/>
    <col min="5135" max="5135" width="11.453125" style="32" customWidth="1"/>
    <col min="5136" max="5136" width="1.1796875" style="32" customWidth="1"/>
    <col min="5137" max="5137" width="15.81640625" style="32" customWidth="1"/>
    <col min="5138" max="5138" width="1" style="32" customWidth="1"/>
    <col min="5139" max="5139" width="10.1796875" style="32" customWidth="1"/>
    <col min="5140" max="5140" width="1.1796875" style="32" customWidth="1"/>
    <col min="5141" max="5141" width="11.81640625" style="32" customWidth="1"/>
    <col min="5142" max="5142" width="1.1796875" style="32" customWidth="1"/>
    <col min="5143" max="5143" width="15" style="32" customWidth="1"/>
    <col min="5144" max="5144" width="1.1796875" style="32" customWidth="1"/>
    <col min="5145" max="5145" width="13.1796875" style="32" customWidth="1"/>
    <col min="5146" max="5146" width="1.1796875" style="32" customWidth="1"/>
    <col min="5147" max="5147" width="13.1796875" style="32" customWidth="1"/>
    <col min="5148" max="5148" width="2.1796875" style="32" customWidth="1"/>
    <col min="5149" max="5375" width="9.1796875" style="32"/>
    <col min="5376" max="5376" width="44.6328125" style="32" customWidth="1"/>
    <col min="5377" max="5377" width="6.1796875" style="32" customWidth="1"/>
    <col min="5378" max="5378" width="1.1796875" style="32" customWidth="1"/>
    <col min="5379" max="5379" width="12" style="32" customWidth="1"/>
    <col min="5380" max="5380" width="1.1796875" style="32" customWidth="1"/>
    <col min="5381" max="5381" width="11.54296875" style="32" customWidth="1"/>
    <col min="5382" max="5382" width="1.1796875" style="32" customWidth="1"/>
    <col min="5383" max="5383" width="12.453125" style="32" customWidth="1"/>
    <col min="5384" max="5384" width="1.1796875" style="32" customWidth="1"/>
    <col min="5385" max="5385" width="10.453125" style="32" customWidth="1"/>
    <col min="5386" max="5386" width="1.1796875" style="32" customWidth="1"/>
    <col min="5387" max="5387" width="13.453125" style="32" customWidth="1"/>
    <col min="5388" max="5388" width="1.1796875" style="32" customWidth="1"/>
    <col min="5389" max="5389" width="12" style="32" customWidth="1"/>
    <col min="5390" max="5390" width="1.1796875" style="32" customWidth="1"/>
    <col min="5391" max="5391" width="11.453125" style="32" customWidth="1"/>
    <col min="5392" max="5392" width="1.1796875" style="32" customWidth="1"/>
    <col min="5393" max="5393" width="15.81640625" style="32" customWidth="1"/>
    <col min="5394" max="5394" width="1" style="32" customWidth="1"/>
    <col min="5395" max="5395" width="10.1796875" style="32" customWidth="1"/>
    <col min="5396" max="5396" width="1.1796875" style="32" customWidth="1"/>
    <col min="5397" max="5397" width="11.81640625" style="32" customWidth="1"/>
    <col min="5398" max="5398" width="1.1796875" style="32" customWidth="1"/>
    <col min="5399" max="5399" width="15" style="32" customWidth="1"/>
    <col min="5400" max="5400" width="1.1796875" style="32" customWidth="1"/>
    <col min="5401" max="5401" width="13.1796875" style="32" customWidth="1"/>
    <col min="5402" max="5402" width="1.1796875" style="32" customWidth="1"/>
    <col min="5403" max="5403" width="13.1796875" style="32" customWidth="1"/>
    <col min="5404" max="5404" width="2.1796875" style="32" customWidth="1"/>
    <col min="5405" max="5631" width="9.1796875" style="32"/>
    <col min="5632" max="5632" width="44.6328125" style="32" customWidth="1"/>
    <col min="5633" max="5633" width="6.1796875" style="32" customWidth="1"/>
    <col min="5634" max="5634" width="1.1796875" style="32" customWidth="1"/>
    <col min="5635" max="5635" width="12" style="32" customWidth="1"/>
    <col min="5636" max="5636" width="1.1796875" style="32" customWidth="1"/>
    <col min="5637" max="5637" width="11.54296875" style="32" customWidth="1"/>
    <col min="5638" max="5638" width="1.1796875" style="32" customWidth="1"/>
    <col min="5639" max="5639" width="12.453125" style="32" customWidth="1"/>
    <col min="5640" max="5640" width="1.1796875" style="32" customWidth="1"/>
    <col min="5641" max="5641" width="10.453125" style="32" customWidth="1"/>
    <col min="5642" max="5642" width="1.1796875" style="32" customWidth="1"/>
    <col min="5643" max="5643" width="13.453125" style="32" customWidth="1"/>
    <col min="5644" max="5644" width="1.1796875" style="32" customWidth="1"/>
    <col min="5645" max="5645" width="12" style="32" customWidth="1"/>
    <col min="5646" max="5646" width="1.1796875" style="32" customWidth="1"/>
    <col min="5647" max="5647" width="11.453125" style="32" customWidth="1"/>
    <col min="5648" max="5648" width="1.1796875" style="32" customWidth="1"/>
    <col min="5649" max="5649" width="15.81640625" style="32" customWidth="1"/>
    <col min="5650" max="5650" width="1" style="32" customWidth="1"/>
    <col min="5651" max="5651" width="10.1796875" style="32" customWidth="1"/>
    <col min="5652" max="5652" width="1.1796875" style="32" customWidth="1"/>
    <col min="5653" max="5653" width="11.81640625" style="32" customWidth="1"/>
    <col min="5654" max="5654" width="1.1796875" style="32" customWidth="1"/>
    <col min="5655" max="5655" width="15" style="32" customWidth="1"/>
    <col min="5656" max="5656" width="1.1796875" style="32" customWidth="1"/>
    <col min="5657" max="5657" width="13.1796875" style="32" customWidth="1"/>
    <col min="5658" max="5658" width="1.1796875" style="32" customWidth="1"/>
    <col min="5659" max="5659" width="13.1796875" style="32" customWidth="1"/>
    <col min="5660" max="5660" width="2.1796875" style="32" customWidth="1"/>
    <col min="5661" max="5887" width="9.1796875" style="32"/>
    <col min="5888" max="5888" width="44.6328125" style="32" customWidth="1"/>
    <col min="5889" max="5889" width="6.1796875" style="32" customWidth="1"/>
    <col min="5890" max="5890" width="1.1796875" style="32" customWidth="1"/>
    <col min="5891" max="5891" width="12" style="32" customWidth="1"/>
    <col min="5892" max="5892" width="1.1796875" style="32" customWidth="1"/>
    <col min="5893" max="5893" width="11.54296875" style="32" customWidth="1"/>
    <col min="5894" max="5894" width="1.1796875" style="32" customWidth="1"/>
    <col min="5895" max="5895" width="12.453125" style="32" customWidth="1"/>
    <col min="5896" max="5896" width="1.1796875" style="32" customWidth="1"/>
    <col min="5897" max="5897" width="10.453125" style="32" customWidth="1"/>
    <col min="5898" max="5898" width="1.1796875" style="32" customWidth="1"/>
    <col min="5899" max="5899" width="13.453125" style="32" customWidth="1"/>
    <col min="5900" max="5900" width="1.1796875" style="32" customWidth="1"/>
    <col min="5901" max="5901" width="12" style="32" customWidth="1"/>
    <col min="5902" max="5902" width="1.1796875" style="32" customWidth="1"/>
    <col min="5903" max="5903" width="11.453125" style="32" customWidth="1"/>
    <col min="5904" max="5904" width="1.1796875" style="32" customWidth="1"/>
    <col min="5905" max="5905" width="15.81640625" style="32" customWidth="1"/>
    <col min="5906" max="5906" width="1" style="32" customWidth="1"/>
    <col min="5907" max="5907" width="10.1796875" style="32" customWidth="1"/>
    <col min="5908" max="5908" width="1.1796875" style="32" customWidth="1"/>
    <col min="5909" max="5909" width="11.81640625" style="32" customWidth="1"/>
    <col min="5910" max="5910" width="1.1796875" style="32" customWidth="1"/>
    <col min="5911" max="5911" width="15" style="32" customWidth="1"/>
    <col min="5912" max="5912" width="1.1796875" style="32" customWidth="1"/>
    <col min="5913" max="5913" width="13.1796875" style="32" customWidth="1"/>
    <col min="5914" max="5914" width="1.1796875" style="32" customWidth="1"/>
    <col min="5915" max="5915" width="13.1796875" style="32" customWidth="1"/>
    <col min="5916" max="5916" width="2.1796875" style="32" customWidth="1"/>
    <col min="5917" max="6143" width="9.1796875" style="32"/>
    <col min="6144" max="6144" width="44.6328125" style="32" customWidth="1"/>
    <col min="6145" max="6145" width="6.1796875" style="32" customWidth="1"/>
    <col min="6146" max="6146" width="1.1796875" style="32" customWidth="1"/>
    <col min="6147" max="6147" width="12" style="32" customWidth="1"/>
    <col min="6148" max="6148" width="1.1796875" style="32" customWidth="1"/>
    <col min="6149" max="6149" width="11.54296875" style="32" customWidth="1"/>
    <col min="6150" max="6150" width="1.1796875" style="32" customWidth="1"/>
    <col min="6151" max="6151" width="12.453125" style="32" customWidth="1"/>
    <col min="6152" max="6152" width="1.1796875" style="32" customWidth="1"/>
    <col min="6153" max="6153" width="10.453125" style="32" customWidth="1"/>
    <col min="6154" max="6154" width="1.1796875" style="32" customWidth="1"/>
    <col min="6155" max="6155" width="13.453125" style="32" customWidth="1"/>
    <col min="6156" max="6156" width="1.1796875" style="32" customWidth="1"/>
    <col min="6157" max="6157" width="12" style="32" customWidth="1"/>
    <col min="6158" max="6158" width="1.1796875" style="32" customWidth="1"/>
    <col min="6159" max="6159" width="11.453125" style="32" customWidth="1"/>
    <col min="6160" max="6160" width="1.1796875" style="32" customWidth="1"/>
    <col min="6161" max="6161" width="15.81640625" style="32" customWidth="1"/>
    <col min="6162" max="6162" width="1" style="32" customWidth="1"/>
    <col min="6163" max="6163" width="10.1796875" style="32" customWidth="1"/>
    <col min="6164" max="6164" width="1.1796875" style="32" customWidth="1"/>
    <col min="6165" max="6165" width="11.81640625" style="32" customWidth="1"/>
    <col min="6166" max="6166" width="1.1796875" style="32" customWidth="1"/>
    <col min="6167" max="6167" width="15" style="32" customWidth="1"/>
    <col min="6168" max="6168" width="1.1796875" style="32" customWidth="1"/>
    <col min="6169" max="6169" width="13.1796875" style="32" customWidth="1"/>
    <col min="6170" max="6170" width="1.1796875" style="32" customWidth="1"/>
    <col min="6171" max="6171" width="13.1796875" style="32" customWidth="1"/>
    <col min="6172" max="6172" width="2.1796875" style="32" customWidth="1"/>
    <col min="6173" max="6399" width="9.1796875" style="32"/>
    <col min="6400" max="6400" width="44.6328125" style="32" customWidth="1"/>
    <col min="6401" max="6401" width="6.1796875" style="32" customWidth="1"/>
    <col min="6402" max="6402" width="1.1796875" style="32" customWidth="1"/>
    <col min="6403" max="6403" width="12" style="32" customWidth="1"/>
    <col min="6404" max="6404" width="1.1796875" style="32" customWidth="1"/>
    <col min="6405" max="6405" width="11.54296875" style="32" customWidth="1"/>
    <col min="6406" max="6406" width="1.1796875" style="32" customWidth="1"/>
    <col min="6407" max="6407" width="12.453125" style="32" customWidth="1"/>
    <col min="6408" max="6408" width="1.1796875" style="32" customWidth="1"/>
    <col min="6409" max="6409" width="10.453125" style="32" customWidth="1"/>
    <col min="6410" max="6410" width="1.1796875" style="32" customWidth="1"/>
    <col min="6411" max="6411" width="13.453125" style="32" customWidth="1"/>
    <col min="6412" max="6412" width="1.1796875" style="32" customWidth="1"/>
    <col min="6413" max="6413" width="12" style="32" customWidth="1"/>
    <col min="6414" max="6414" width="1.1796875" style="32" customWidth="1"/>
    <col min="6415" max="6415" width="11.453125" style="32" customWidth="1"/>
    <col min="6416" max="6416" width="1.1796875" style="32" customWidth="1"/>
    <col min="6417" max="6417" width="15.81640625" style="32" customWidth="1"/>
    <col min="6418" max="6418" width="1" style="32" customWidth="1"/>
    <col min="6419" max="6419" width="10.1796875" style="32" customWidth="1"/>
    <col min="6420" max="6420" width="1.1796875" style="32" customWidth="1"/>
    <col min="6421" max="6421" width="11.81640625" style="32" customWidth="1"/>
    <col min="6422" max="6422" width="1.1796875" style="32" customWidth="1"/>
    <col min="6423" max="6423" width="15" style="32" customWidth="1"/>
    <col min="6424" max="6424" width="1.1796875" style="32" customWidth="1"/>
    <col min="6425" max="6425" width="13.1796875" style="32" customWidth="1"/>
    <col min="6426" max="6426" width="1.1796875" style="32" customWidth="1"/>
    <col min="6427" max="6427" width="13.1796875" style="32" customWidth="1"/>
    <col min="6428" max="6428" width="2.1796875" style="32" customWidth="1"/>
    <col min="6429" max="6655" width="9.1796875" style="32"/>
    <col min="6656" max="6656" width="44.6328125" style="32" customWidth="1"/>
    <col min="6657" max="6657" width="6.1796875" style="32" customWidth="1"/>
    <col min="6658" max="6658" width="1.1796875" style="32" customWidth="1"/>
    <col min="6659" max="6659" width="12" style="32" customWidth="1"/>
    <col min="6660" max="6660" width="1.1796875" style="32" customWidth="1"/>
    <col min="6661" max="6661" width="11.54296875" style="32" customWidth="1"/>
    <col min="6662" max="6662" width="1.1796875" style="32" customWidth="1"/>
    <col min="6663" max="6663" width="12.453125" style="32" customWidth="1"/>
    <col min="6664" max="6664" width="1.1796875" style="32" customWidth="1"/>
    <col min="6665" max="6665" width="10.453125" style="32" customWidth="1"/>
    <col min="6666" max="6666" width="1.1796875" style="32" customWidth="1"/>
    <col min="6667" max="6667" width="13.453125" style="32" customWidth="1"/>
    <col min="6668" max="6668" width="1.1796875" style="32" customWidth="1"/>
    <col min="6669" max="6669" width="12" style="32" customWidth="1"/>
    <col min="6670" max="6670" width="1.1796875" style="32" customWidth="1"/>
    <col min="6671" max="6671" width="11.453125" style="32" customWidth="1"/>
    <col min="6672" max="6672" width="1.1796875" style="32" customWidth="1"/>
    <col min="6673" max="6673" width="15.81640625" style="32" customWidth="1"/>
    <col min="6674" max="6674" width="1" style="32" customWidth="1"/>
    <col min="6675" max="6675" width="10.1796875" style="32" customWidth="1"/>
    <col min="6676" max="6676" width="1.1796875" style="32" customWidth="1"/>
    <col min="6677" max="6677" width="11.81640625" style="32" customWidth="1"/>
    <col min="6678" max="6678" width="1.1796875" style="32" customWidth="1"/>
    <col min="6679" max="6679" width="15" style="32" customWidth="1"/>
    <col min="6680" max="6680" width="1.1796875" style="32" customWidth="1"/>
    <col min="6681" max="6681" width="13.1796875" style="32" customWidth="1"/>
    <col min="6682" max="6682" width="1.1796875" style="32" customWidth="1"/>
    <col min="6683" max="6683" width="13.1796875" style="32" customWidth="1"/>
    <col min="6684" max="6684" width="2.1796875" style="32" customWidth="1"/>
    <col min="6685" max="6911" width="9.1796875" style="32"/>
    <col min="6912" max="6912" width="44.6328125" style="32" customWidth="1"/>
    <col min="6913" max="6913" width="6.1796875" style="32" customWidth="1"/>
    <col min="6914" max="6914" width="1.1796875" style="32" customWidth="1"/>
    <col min="6915" max="6915" width="12" style="32" customWidth="1"/>
    <col min="6916" max="6916" width="1.1796875" style="32" customWidth="1"/>
    <col min="6917" max="6917" width="11.54296875" style="32" customWidth="1"/>
    <col min="6918" max="6918" width="1.1796875" style="32" customWidth="1"/>
    <col min="6919" max="6919" width="12.453125" style="32" customWidth="1"/>
    <col min="6920" max="6920" width="1.1796875" style="32" customWidth="1"/>
    <col min="6921" max="6921" width="10.453125" style="32" customWidth="1"/>
    <col min="6922" max="6922" width="1.1796875" style="32" customWidth="1"/>
    <col min="6923" max="6923" width="13.453125" style="32" customWidth="1"/>
    <col min="6924" max="6924" width="1.1796875" style="32" customWidth="1"/>
    <col min="6925" max="6925" width="12" style="32" customWidth="1"/>
    <col min="6926" max="6926" width="1.1796875" style="32" customWidth="1"/>
    <col min="6927" max="6927" width="11.453125" style="32" customWidth="1"/>
    <col min="6928" max="6928" width="1.1796875" style="32" customWidth="1"/>
    <col min="6929" max="6929" width="15.81640625" style="32" customWidth="1"/>
    <col min="6930" max="6930" width="1" style="32" customWidth="1"/>
    <col min="6931" max="6931" width="10.1796875" style="32" customWidth="1"/>
    <col min="6932" max="6932" width="1.1796875" style="32" customWidth="1"/>
    <col min="6933" max="6933" width="11.81640625" style="32" customWidth="1"/>
    <col min="6934" max="6934" width="1.1796875" style="32" customWidth="1"/>
    <col min="6935" max="6935" width="15" style="32" customWidth="1"/>
    <col min="6936" max="6936" width="1.1796875" style="32" customWidth="1"/>
    <col min="6937" max="6937" width="13.1796875" style="32" customWidth="1"/>
    <col min="6938" max="6938" width="1.1796875" style="32" customWidth="1"/>
    <col min="6939" max="6939" width="13.1796875" style="32" customWidth="1"/>
    <col min="6940" max="6940" width="2.1796875" style="32" customWidth="1"/>
    <col min="6941" max="7167" width="9.1796875" style="32"/>
    <col min="7168" max="7168" width="44.6328125" style="32" customWidth="1"/>
    <col min="7169" max="7169" width="6.1796875" style="32" customWidth="1"/>
    <col min="7170" max="7170" width="1.1796875" style="32" customWidth="1"/>
    <col min="7171" max="7171" width="12" style="32" customWidth="1"/>
    <col min="7172" max="7172" width="1.1796875" style="32" customWidth="1"/>
    <col min="7173" max="7173" width="11.54296875" style="32" customWidth="1"/>
    <col min="7174" max="7174" width="1.1796875" style="32" customWidth="1"/>
    <col min="7175" max="7175" width="12.453125" style="32" customWidth="1"/>
    <col min="7176" max="7176" width="1.1796875" style="32" customWidth="1"/>
    <col min="7177" max="7177" width="10.453125" style="32" customWidth="1"/>
    <col min="7178" max="7178" width="1.1796875" style="32" customWidth="1"/>
    <col min="7179" max="7179" width="13.453125" style="32" customWidth="1"/>
    <col min="7180" max="7180" width="1.1796875" style="32" customWidth="1"/>
    <col min="7181" max="7181" width="12" style="32" customWidth="1"/>
    <col min="7182" max="7182" width="1.1796875" style="32" customWidth="1"/>
    <col min="7183" max="7183" width="11.453125" style="32" customWidth="1"/>
    <col min="7184" max="7184" width="1.1796875" style="32" customWidth="1"/>
    <col min="7185" max="7185" width="15.81640625" style="32" customWidth="1"/>
    <col min="7186" max="7186" width="1" style="32" customWidth="1"/>
    <col min="7187" max="7187" width="10.1796875" style="32" customWidth="1"/>
    <col min="7188" max="7188" width="1.1796875" style="32" customWidth="1"/>
    <col min="7189" max="7189" width="11.81640625" style="32" customWidth="1"/>
    <col min="7190" max="7190" width="1.1796875" style="32" customWidth="1"/>
    <col min="7191" max="7191" width="15" style="32" customWidth="1"/>
    <col min="7192" max="7192" width="1.1796875" style="32" customWidth="1"/>
    <col min="7193" max="7193" width="13.1796875" style="32" customWidth="1"/>
    <col min="7194" max="7194" width="1.1796875" style="32" customWidth="1"/>
    <col min="7195" max="7195" width="13.1796875" style="32" customWidth="1"/>
    <col min="7196" max="7196" width="2.1796875" style="32" customWidth="1"/>
    <col min="7197" max="7423" width="9.1796875" style="32"/>
    <col min="7424" max="7424" width="44.6328125" style="32" customWidth="1"/>
    <col min="7425" max="7425" width="6.1796875" style="32" customWidth="1"/>
    <col min="7426" max="7426" width="1.1796875" style="32" customWidth="1"/>
    <col min="7427" max="7427" width="12" style="32" customWidth="1"/>
    <col min="7428" max="7428" width="1.1796875" style="32" customWidth="1"/>
    <col min="7429" max="7429" width="11.54296875" style="32" customWidth="1"/>
    <col min="7430" max="7430" width="1.1796875" style="32" customWidth="1"/>
    <col min="7431" max="7431" width="12.453125" style="32" customWidth="1"/>
    <col min="7432" max="7432" width="1.1796875" style="32" customWidth="1"/>
    <col min="7433" max="7433" width="10.453125" style="32" customWidth="1"/>
    <col min="7434" max="7434" width="1.1796875" style="32" customWidth="1"/>
    <col min="7435" max="7435" width="13.453125" style="32" customWidth="1"/>
    <col min="7436" max="7436" width="1.1796875" style="32" customWidth="1"/>
    <col min="7437" max="7437" width="12" style="32" customWidth="1"/>
    <col min="7438" max="7438" width="1.1796875" style="32" customWidth="1"/>
    <col min="7439" max="7439" width="11.453125" style="32" customWidth="1"/>
    <col min="7440" max="7440" width="1.1796875" style="32" customWidth="1"/>
    <col min="7441" max="7441" width="15.81640625" style="32" customWidth="1"/>
    <col min="7442" max="7442" width="1" style="32" customWidth="1"/>
    <col min="7443" max="7443" width="10.1796875" style="32" customWidth="1"/>
    <col min="7444" max="7444" width="1.1796875" style="32" customWidth="1"/>
    <col min="7445" max="7445" width="11.81640625" style="32" customWidth="1"/>
    <col min="7446" max="7446" width="1.1796875" style="32" customWidth="1"/>
    <col min="7447" max="7447" width="15" style="32" customWidth="1"/>
    <col min="7448" max="7448" width="1.1796875" style="32" customWidth="1"/>
    <col min="7449" max="7449" width="13.1796875" style="32" customWidth="1"/>
    <col min="7450" max="7450" width="1.1796875" style="32" customWidth="1"/>
    <col min="7451" max="7451" width="13.1796875" style="32" customWidth="1"/>
    <col min="7452" max="7452" width="2.1796875" style="32" customWidth="1"/>
    <col min="7453" max="7679" width="9.1796875" style="32"/>
    <col min="7680" max="7680" width="44.6328125" style="32" customWidth="1"/>
    <col min="7681" max="7681" width="6.1796875" style="32" customWidth="1"/>
    <col min="7682" max="7682" width="1.1796875" style="32" customWidth="1"/>
    <col min="7683" max="7683" width="12" style="32" customWidth="1"/>
    <col min="7684" max="7684" width="1.1796875" style="32" customWidth="1"/>
    <col min="7685" max="7685" width="11.54296875" style="32" customWidth="1"/>
    <col min="7686" max="7686" width="1.1796875" style="32" customWidth="1"/>
    <col min="7687" max="7687" width="12.453125" style="32" customWidth="1"/>
    <col min="7688" max="7688" width="1.1796875" style="32" customWidth="1"/>
    <col min="7689" max="7689" width="10.453125" style="32" customWidth="1"/>
    <col min="7690" max="7690" width="1.1796875" style="32" customWidth="1"/>
    <col min="7691" max="7691" width="13.453125" style="32" customWidth="1"/>
    <col min="7692" max="7692" width="1.1796875" style="32" customWidth="1"/>
    <col min="7693" max="7693" width="12" style="32" customWidth="1"/>
    <col min="7694" max="7694" width="1.1796875" style="32" customWidth="1"/>
    <col min="7695" max="7695" width="11.453125" style="32" customWidth="1"/>
    <col min="7696" max="7696" width="1.1796875" style="32" customWidth="1"/>
    <col min="7697" max="7697" width="15.81640625" style="32" customWidth="1"/>
    <col min="7698" max="7698" width="1" style="32" customWidth="1"/>
    <col min="7699" max="7699" width="10.1796875" style="32" customWidth="1"/>
    <col min="7700" max="7700" width="1.1796875" style="32" customWidth="1"/>
    <col min="7701" max="7701" width="11.81640625" style="32" customWidth="1"/>
    <col min="7702" max="7702" width="1.1796875" style="32" customWidth="1"/>
    <col min="7703" max="7703" width="15" style="32" customWidth="1"/>
    <col min="7704" max="7704" width="1.1796875" style="32" customWidth="1"/>
    <col min="7705" max="7705" width="13.1796875" style="32" customWidth="1"/>
    <col min="7706" max="7706" width="1.1796875" style="32" customWidth="1"/>
    <col min="7707" max="7707" width="13.1796875" style="32" customWidth="1"/>
    <col min="7708" max="7708" width="2.1796875" style="32" customWidth="1"/>
    <col min="7709" max="7935" width="9.1796875" style="32"/>
    <col min="7936" max="7936" width="44.6328125" style="32" customWidth="1"/>
    <col min="7937" max="7937" width="6.1796875" style="32" customWidth="1"/>
    <col min="7938" max="7938" width="1.1796875" style="32" customWidth="1"/>
    <col min="7939" max="7939" width="12" style="32" customWidth="1"/>
    <col min="7940" max="7940" width="1.1796875" style="32" customWidth="1"/>
    <col min="7941" max="7941" width="11.54296875" style="32" customWidth="1"/>
    <col min="7942" max="7942" width="1.1796875" style="32" customWidth="1"/>
    <col min="7943" max="7943" width="12.453125" style="32" customWidth="1"/>
    <col min="7944" max="7944" width="1.1796875" style="32" customWidth="1"/>
    <col min="7945" max="7945" width="10.453125" style="32" customWidth="1"/>
    <col min="7946" max="7946" width="1.1796875" style="32" customWidth="1"/>
    <col min="7947" max="7947" width="13.453125" style="32" customWidth="1"/>
    <col min="7948" max="7948" width="1.1796875" style="32" customWidth="1"/>
    <col min="7949" max="7949" width="12" style="32" customWidth="1"/>
    <col min="7950" max="7950" width="1.1796875" style="32" customWidth="1"/>
    <col min="7951" max="7951" width="11.453125" style="32" customWidth="1"/>
    <col min="7952" max="7952" width="1.1796875" style="32" customWidth="1"/>
    <col min="7953" max="7953" width="15.81640625" style="32" customWidth="1"/>
    <col min="7954" max="7954" width="1" style="32" customWidth="1"/>
    <col min="7955" max="7955" width="10.1796875" style="32" customWidth="1"/>
    <col min="7956" max="7956" width="1.1796875" style="32" customWidth="1"/>
    <col min="7957" max="7957" width="11.81640625" style="32" customWidth="1"/>
    <col min="7958" max="7958" width="1.1796875" style="32" customWidth="1"/>
    <col min="7959" max="7959" width="15" style="32" customWidth="1"/>
    <col min="7960" max="7960" width="1.1796875" style="32" customWidth="1"/>
    <col min="7961" max="7961" width="13.1796875" style="32" customWidth="1"/>
    <col min="7962" max="7962" width="1.1796875" style="32" customWidth="1"/>
    <col min="7963" max="7963" width="13.1796875" style="32" customWidth="1"/>
    <col min="7964" max="7964" width="2.1796875" style="32" customWidth="1"/>
    <col min="7965" max="8191" width="9.1796875" style="32"/>
    <col min="8192" max="8192" width="44.6328125" style="32" customWidth="1"/>
    <col min="8193" max="8193" width="6.1796875" style="32" customWidth="1"/>
    <col min="8194" max="8194" width="1.1796875" style="32" customWidth="1"/>
    <col min="8195" max="8195" width="12" style="32" customWidth="1"/>
    <col min="8196" max="8196" width="1.1796875" style="32" customWidth="1"/>
    <col min="8197" max="8197" width="11.54296875" style="32" customWidth="1"/>
    <col min="8198" max="8198" width="1.1796875" style="32" customWidth="1"/>
    <col min="8199" max="8199" width="12.453125" style="32" customWidth="1"/>
    <col min="8200" max="8200" width="1.1796875" style="32" customWidth="1"/>
    <col min="8201" max="8201" width="10.453125" style="32" customWidth="1"/>
    <col min="8202" max="8202" width="1.1796875" style="32" customWidth="1"/>
    <col min="8203" max="8203" width="13.453125" style="32" customWidth="1"/>
    <col min="8204" max="8204" width="1.1796875" style="32" customWidth="1"/>
    <col min="8205" max="8205" width="12" style="32" customWidth="1"/>
    <col min="8206" max="8206" width="1.1796875" style="32" customWidth="1"/>
    <col min="8207" max="8207" width="11.453125" style="32" customWidth="1"/>
    <col min="8208" max="8208" width="1.1796875" style="32" customWidth="1"/>
    <col min="8209" max="8209" width="15.81640625" style="32" customWidth="1"/>
    <col min="8210" max="8210" width="1" style="32" customWidth="1"/>
    <col min="8211" max="8211" width="10.1796875" style="32" customWidth="1"/>
    <col min="8212" max="8212" width="1.1796875" style="32" customWidth="1"/>
    <col min="8213" max="8213" width="11.81640625" style="32" customWidth="1"/>
    <col min="8214" max="8214" width="1.1796875" style="32" customWidth="1"/>
    <col min="8215" max="8215" width="15" style="32" customWidth="1"/>
    <col min="8216" max="8216" width="1.1796875" style="32" customWidth="1"/>
    <col min="8217" max="8217" width="13.1796875" style="32" customWidth="1"/>
    <col min="8218" max="8218" width="1.1796875" style="32" customWidth="1"/>
    <col min="8219" max="8219" width="13.1796875" style="32" customWidth="1"/>
    <col min="8220" max="8220" width="2.1796875" style="32" customWidth="1"/>
    <col min="8221" max="8447" width="9.1796875" style="32"/>
    <col min="8448" max="8448" width="44.6328125" style="32" customWidth="1"/>
    <col min="8449" max="8449" width="6.1796875" style="32" customWidth="1"/>
    <col min="8450" max="8450" width="1.1796875" style="32" customWidth="1"/>
    <col min="8451" max="8451" width="12" style="32" customWidth="1"/>
    <col min="8452" max="8452" width="1.1796875" style="32" customWidth="1"/>
    <col min="8453" max="8453" width="11.54296875" style="32" customWidth="1"/>
    <col min="8454" max="8454" width="1.1796875" style="32" customWidth="1"/>
    <col min="8455" max="8455" width="12.453125" style="32" customWidth="1"/>
    <col min="8456" max="8456" width="1.1796875" style="32" customWidth="1"/>
    <col min="8457" max="8457" width="10.453125" style="32" customWidth="1"/>
    <col min="8458" max="8458" width="1.1796875" style="32" customWidth="1"/>
    <col min="8459" max="8459" width="13.453125" style="32" customWidth="1"/>
    <col min="8460" max="8460" width="1.1796875" style="32" customWidth="1"/>
    <col min="8461" max="8461" width="12" style="32" customWidth="1"/>
    <col min="8462" max="8462" width="1.1796875" style="32" customWidth="1"/>
    <col min="8463" max="8463" width="11.453125" style="32" customWidth="1"/>
    <col min="8464" max="8464" width="1.1796875" style="32" customWidth="1"/>
    <col min="8465" max="8465" width="15.81640625" style="32" customWidth="1"/>
    <col min="8466" max="8466" width="1" style="32" customWidth="1"/>
    <col min="8467" max="8467" width="10.1796875" style="32" customWidth="1"/>
    <col min="8468" max="8468" width="1.1796875" style="32" customWidth="1"/>
    <col min="8469" max="8469" width="11.81640625" style="32" customWidth="1"/>
    <col min="8470" max="8470" width="1.1796875" style="32" customWidth="1"/>
    <col min="8471" max="8471" width="15" style="32" customWidth="1"/>
    <col min="8472" max="8472" width="1.1796875" style="32" customWidth="1"/>
    <col min="8473" max="8473" width="13.1796875" style="32" customWidth="1"/>
    <col min="8474" max="8474" width="1.1796875" style="32" customWidth="1"/>
    <col min="8475" max="8475" width="13.1796875" style="32" customWidth="1"/>
    <col min="8476" max="8476" width="2.1796875" style="32" customWidth="1"/>
    <col min="8477" max="8703" width="9.1796875" style="32"/>
    <col min="8704" max="8704" width="44.6328125" style="32" customWidth="1"/>
    <col min="8705" max="8705" width="6.1796875" style="32" customWidth="1"/>
    <col min="8706" max="8706" width="1.1796875" style="32" customWidth="1"/>
    <col min="8707" max="8707" width="12" style="32" customWidth="1"/>
    <col min="8708" max="8708" width="1.1796875" style="32" customWidth="1"/>
    <col min="8709" max="8709" width="11.54296875" style="32" customWidth="1"/>
    <col min="8710" max="8710" width="1.1796875" style="32" customWidth="1"/>
    <col min="8711" max="8711" width="12.453125" style="32" customWidth="1"/>
    <col min="8712" max="8712" width="1.1796875" style="32" customWidth="1"/>
    <col min="8713" max="8713" width="10.453125" style="32" customWidth="1"/>
    <col min="8714" max="8714" width="1.1796875" style="32" customWidth="1"/>
    <col min="8715" max="8715" width="13.453125" style="32" customWidth="1"/>
    <col min="8716" max="8716" width="1.1796875" style="32" customWidth="1"/>
    <col min="8717" max="8717" width="12" style="32" customWidth="1"/>
    <col min="8718" max="8718" width="1.1796875" style="32" customWidth="1"/>
    <col min="8719" max="8719" width="11.453125" style="32" customWidth="1"/>
    <col min="8720" max="8720" width="1.1796875" style="32" customWidth="1"/>
    <col min="8721" max="8721" width="15.81640625" style="32" customWidth="1"/>
    <col min="8722" max="8722" width="1" style="32" customWidth="1"/>
    <col min="8723" max="8723" width="10.1796875" style="32" customWidth="1"/>
    <col min="8724" max="8724" width="1.1796875" style="32" customWidth="1"/>
    <col min="8725" max="8725" width="11.81640625" style="32" customWidth="1"/>
    <col min="8726" max="8726" width="1.1796875" style="32" customWidth="1"/>
    <col min="8727" max="8727" width="15" style="32" customWidth="1"/>
    <col min="8728" max="8728" width="1.1796875" style="32" customWidth="1"/>
    <col min="8729" max="8729" width="13.1796875" style="32" customWidth="1"/>
    <col min="8730" max="8730" width="1.1796875" style="32" customWidth="1"/>
    <col min="8731" max="8731" width="13.1796875" style="32" customWidth="1"/>
    <col min="8732" max="8732" width="2.1796875" style="32" customWidth="1"/>
    <col min="8733" max="8959" width="9.1796875" style="32"/>
    <col min="8960" max="8960" width="44.6328125" style="32" customWidth="1"/>
    <col min="8961" max="8961" width="6.1796875" style="32" customWidth="1"/>
    <col min="8962" max="8962" width="1.1796875" style="32" customWidth="1"/>
    <col min="8963" max="8963" width="12" style="32" customWidth="1"/>
    <col min="8964" max="8964" width="1.1796875" style="32" customWidth="1"/>
    <col min="8965" max="8965" width="11.54296875" style="32" customWidth="1"/>
    <col min="8966" max="8966" width="1.1796875" style="32" customWidth="1"/>
    <col min="8967" max="8967" width="12.453125" style="32" customWidth="1"/>
    <col min="8968" max="8968" width="1.1796875" style="32" customWidth="1"/>
    <col min="8969" max="8969" width="10.453125" style="32" customWidth="1"/>
    <col min="8970" max="8970" width="1.1796875" style="32" customWidth="1"/>
    <col min="8971" max="8971" width="13.453125" style="32" customWidth="1"/>
    <col min="8972" max="8972" width="1.1796875" style="32" customWidth="1"/>
    <col min="8973" max="8973" width="12" style="32" customWidth="1"/>
    <col min="8974" max="8974" width="1.1796875" style="32" customWidth="1"/>
    <col min="8975" max="8975" width="11.453125" style="32" customWidth="1"/>
    <col min="8976" max="8976" width="1.1796875" style="32" customWidth="1"/>
    <col min="8977" max="8977" width="15.81640625" style="32" customWidth="1"/>
    <col min="8978" max="8978" width="1" style="32" customWidth="1"/>
    <col min="8979" max="8979" width="10.1796875" style="32" customWidth="1"/>
    <col min="8980" max="8980" width="1.1796875" style="32" customWidth="1"/>
    <col min="8981" max="8981" width="11.81640625" style="32" customWidth="1"/>
    <col min="8982" max="8982" width="1.1796875" style="32" customWidth="1"/>
    <col min="8983" max="8983" width="15" style="32" customWidth="1"/>
    <col min="8984" max="8984" width="1.1796875" style="32" customWidth="1"/>
    <col min="8985" max="8985" width="13.1796875" style="32" customWidth="1"/>
    <col min="8986" max="8986" width="1.1796875" style="32" customWidth="1"/>
    <col min="8987" max="8987" width="13.1796875" style="32" customWidth="1"/>
    <col min="8988" max="8988" width="2.1796875" style="32" customWidth="1"/>
    <col min="8989" max="9215" width="9.1796875" style="32"/>
    <col min="9216" max="9216" width="44.6328125" style="32" customWidth="1"/>
    <col min="9217" max="9217" width="6.1796875" style="32" customWidth="1"/>
    <col min="9218" max="9218" width="1.1796875" style="32" customWidth="1"/>
    <col min="9219" max="9219" width="12" style="32" customWidth="1"/>
    <col min="9220" max="9220" width="1.1796875" style="32" customWidth="1"/>
    <col min="9221" max="9221" width="11.54296875" style="32" customWidth="1"/>
    <col min="9222" max="9222" width="1.1796875" style="32" customWidth="1"/>
    <col min="9223" max="9223" width="12.453125" style="32" customWidth="1"/>
    <col min="9224" max="9224" width="1.1796875" style="32" customWidth="1"/>
    <col min="9225" max="9225" width="10.453125" style="32" customWidth="1"/>
    <col min="9226" max="9226" width="1.1796875" style="32" customWidth="1"/>
    <col min="9227" max="9227" width="13.453125" style="32" customWidth="1"/>
    <col min="9228" max="9228" width="1.1796875" style="32" customWidth="1"/>
    <col min="9229" max="9229" width="12" style="32" customWidth="1"/>
    <col min="9230" max="9230" width="1.1796875" style="32" customWidth="1"/>
    <col min="9231" max="9231" width="11.453125" style="32" customWidth="1"/>
    <col min="9232" max="9232" width="1.1796875" style="32" customWidth="1"/>
    <col min="9233" max="9233" width="15.81640625" style="32" customWidth="1"/>
    <col min="9234" max="9234" width="1" style="32" customWidth="1"/>
    <col min="9235" max="9235" width="10.1796875" style="32" customWidth="1"/>
    <col min="9236" max="9236" width="1.1796875" style="32" customWidth="1"/>
    <col min="9237" max="9237" width="11.81640625" style="32" customWidth="1"/>
    <col min="9238" max="9238" width="1.1796875" style="32" customWidth="1"/>
    <col min="9239" max="9239" width="15" style="32" customWidth="1"/>
    <col min="9240" max="9240" width="1.1796875" style="32" customWidth="1"/>
    <col min="9241" max="9241" width="13.1796875" style="32" customWidth="1"/>
    <col min="9242" max="9242" width="1.1796875" style="32" customWidth="1"/>
    <col min="9243" max="9243" width="13.1796875" style="32" customWidth="1"/>
    <col min="9244" max="9244" width="2.1796875" style="32" customWidth="1"/>
    <col min="9245" max="9471" width="9.1796875" style="32"/>
    <col min="9472" max="9472" width="44.6328125" style="32" customWidth="1"/>
    <col min="9473" max="9473" width="6.1796875" style="32" customWidth="1"/>
    <col min="9474" max="9474" width="1.1796875" style="32" customWidth="1"/>
    <col min="9475" max="9475" width="12" style="32" customWidth="1"/>
    <col min="9476" max="9476" width="1.1796875" style="32" customWidth="1"/>
    <col min="9477" max="9477" width="11.54296875" style="32" customWidth="1"/>
    <col min="9478" max="9478" width="1.1796875" style="32" customWidth="1"/>
    <col min="9479" max="9479" width="12.453125" style="32" customWidth="1"/>
    <col min="9480" max="9480" width="1.1796875" style="32" customWidth="1"/>
    <col min="9481" max="9481" width="10.453125" style="32" customWidth="1"/>
    <col min="9482" max="9482" width="1.1796875" style="32" customWidth="1"/>
    <col min="9483" max="9483" width="13.453125" style="32" customWidth="1"/>
    <col min="9484" max="9484" width="1.1796875" style="32" customWidth="1"/>
    <col min="9485" max="9485" width="12" style="32" customWidth="1"/>
    <col min="9486" max="9486" width="1.1796875" style="32" customWidth="1"/>
    <col min="9487" max="9487" width="11.453125" style="32" customWidth="1"/>
    <col min="9488" max="9488" width="1.1796875" style="32" customWidth="1"/>
    <col min="9489" max="9489" width="15.81640625" style="32" customWidth="1"/>
    <col min="9490" max="9490" width="1" style="32" customWidth="1"/>
    <col min="9491" max="9491" width="10.1796875" style="32" customWidth="1"/>
    <col min="9492" max="9492" width="1.1796875" style="32" customWidth="1"/>
    <col min="9493" max="9493" width="11.81640625" style="32" customWidth="1"/>
    <col min="9494" max="9494" width="1.1796875" style="32" customWidth="1"/>
    <col min="9495" max="9495" width="15" style="32" customWidth="1"/>
    <col min="9496" max="9496" width="1.1796875" style="32" customWidth="1"/>
    <col min="9497" max="9497" width="13.1796875" style="32" customWidth="1"/>
    <col min="9498" max="9498" width="1.1796875" style="32" customWidth="1"/>
    <col min="9499" max="9499" width="13.1796875" style="32" customWidth="1"/>
    <col min="9500" max="9500" width="2.1796875" style="32" customWidth="1"/>
    <col min="9501" max="9727" width="9.1796875" style="32"/>
    <col min="9728" max="9728" width="44.6328125" style="32" customWidth="1"/>
    <col min="9729" max="9729" width="6.1796875" style="32" customWidth="1"/>
    <col min="9730" max="9730" width="1.1796875" style="32" customWidth="1"/>
    <col min="9731" max="9731" width="12" style="32" customWidth="1"/>
    <col min="9732" max="9732" width="1.1796875" style="32" customWidth="1"/>
    <col min="9733" max="9733" width="11.54296875" style="32" customWidth="1"/>
    <col min="9734" max="9734" width="1.1796875" style="32" customWidth="1"/>
    <col min="9735" max="9735" width="12.453125" style="32" customWidth="1"/>
    <col min="9736" max="9736" width="1.1796875" style="32" customWidth="1"/>
    <col min="9737" max="9737" width="10.453125" style="32" customWidth="1"/>
    <col min="9738" max="9738" width="1.1796875" style="32" customWidth="1"/>
    <col min="9739" max="9739" width="13.453125" style="32" customWidth="1"/>
    <col min="9740" max="9740" width="1.1796875" style="32" customWidth="1"/>
    <col min="9741" max="9741" width="12" style="32" customWidth="1"/>
    <col min="9742" max="9742" width="1.1796875" style="32" customWidth="1"/>
    <col min="9743" max="9743" width="11.453125" style="32" customWidth="1"/>
    <col min="9744" max="9744" width="1.1796875" style="32" customWidth="1"/>
    <col min="9745" max="9745" width="15.81640625" style="32" customWidth="1"/>
    <col min="9746" max="9746" width="1" style="32" customWidth="1"/>
    <col min="9747" max="9747" width="10.1796875" style="32" customWidth="1"/>
    <col min="9748" max="9748" width="1.1796875" style="32" customWidth="1"/>
    <col min="9749" max="9749" width="11.81640625" style="32" customWidth="1"/>
    <col min="9750" max="9750" width="1.1796875" style="32" customWidth="1"/>
    <col min="9751" max="9751" width="15" style="32" customWidth="1"/>
    <col min="9752" max="9752" width="1.1796875" style="32" customWidth="1"/>
    <col min="9753" max="9753" width="13.1796875" style="32" customWidth="1"/>
    <col min="9754" max="9754" width="1.1796875" style="32" customWidth="1"/>
    <col min="9755" max="9755" width="13.1796875" style="32" customWidth="1"/>
    <col min="9756" max="9756" width="2.1796875" style="32" customWidth="1"/>
    <col min="9757" max="9983" width="9.1796875" style="32"/>
    <col min="9984" max="9984" width="44.6328125" style="32" customWidth="1"/>
    <col min="9985" max="9985" width="6.1796875" style="32" customWidth="1"/>
    <col min="9986" max="9986" width="1.1796875" style="32" customWidth="1"/>
    <col min="9987" max="9987" width="12" style="32" customWidth="1"/>
    <col min="9988" max="9988" width="1.1796875" style="32" customWidth="1"/>
    <col min="9989" max="9989" width="11.54296875" style="32" customWidth="1"/>
    <col min="9990" max="9990" width="1.1796875" style="32" customWidth="1"/>
    <col min="9991" max="9991" width="12.453125" style="32" customWidth="1"/>
    <col min="9992" max="9992" width="1.1796875" style="32" customWidth="1"/>
    <col min="9993" max="9993" width="10.453125" style="32" customWidth="1"/>
    <col min="9994" max="9994" width="1.1796875" style="32" customWidth="1"/>
    <col min="9995" max="9995" width="13.453125" style="32" customWidth="1"/>
    <col min="9996" max="9996" width="1.1796875" style="32" customWidth="1"/>
    <col min="9997" max="9997" width="12" style="32" customWidth="1"/>
    <col min="9998" max="9998" width="1.1796875" style="32" customWidth="1"/>
    <col min="9999" max="9999" width="11.453125" style="32" customWidth="1"/>
    <col min="10000" max="10000" width="1.1796875" style="32" customWidth="1"/>
    <col min="10001" max="10001" width="15.81640625" style="32" customWidth="1"/>
    <col min="10002" max="10002" width="1" style="32" customWidth="1"/>
    <col min="10003" max="10003" width="10.1796875" style="32" customWidth="1"/>
    <col min="10004" max="10004" width="1.1796875" style="32" customWidth="1"/>
    <col min="10005" max="10005" width="11.81640625" style="32" customWidth="1"/>
    <col min="10006" max="10006" width="1.1796875" style="32" customWidth="1"/>
    <col min="10007" max="10007" width="15" style="32" customWidth="1"/>
    <col min="10008" max="10008" width="1.1796875" style="32" customWidth="1"/>
    <col min="10009" max="10009" width="13.1796875" style="32" customWidth="1"/>
    <col min="10010" max="10010" width="1.1796875" style="32" customWidth="1"/>
    <col min="10011" max="10011" width="13.1796875" style="32" customWidth="1"/>
    <col min="10012" max="10012" width="2.1796875" style="32" customWidth="1"/>
    <col min="10013" max="10239" width="9.1796875" style="32"/>
    <col min="10240" max="10240" width="44.6328125" style="32" customWidth="1"/>
    <col min="10241" max="10241" width="6.1796875" style="32" customWidth="1"/>
    <col min="10242" max="10242" width="1.1796875" style="32" customWidth="1"/>
    <col min="10243" max="10243" width="12" style="32" customWidth="1"/>
    <col min="10244" max="10244" width="1.1796875" style="32" customWidth="1"/>
    <col min="10245" max="10245" width="11.54296875" style="32" customWidth="1"/>
    <col min="10246" max="10246" width="1.1796875" style="32" customWidth="1"/>
    <col min="10247" max="10247" width="12.453125" style="32" customWidth="1"/>
    <col min="10248" max="10248" width="1.1796875" style="32" customWidth="1"/>
    <col min="10249" max="10249" width="10.453125" style="32" customWidth="1"/>
    <col min="10250" max="10250" width="1.1796875" style="32" customWidth="1"/>
    <col min="10251" max="10251" width="13.453125" style="32" customWidth="1"/>
    <col min="10252" max="10252" width="1.1796875" style="32" customWidth="1"/>
    <col min="10253" max="10253" width="12" style="32" customWidth="1"/>
    <col min="10254" max="10254" width="1.1796875" style="32" customWidth="1"/>
    <col min="10255" max="10255" width="11.453125" style="32" customWidth="1"/>
    <col min="10256" max="10256" width="1.1796875" style="32" customWidth="1"/>
    <col min="10257" max="10257" width="15.81640625" style="32" customWidth="1"/>
    <col min="10258" max="10258" width="1" style="32" customWidth="1"/>
    <col min="10259" max="10259" width="10.1796875" style="32" customWidth="1"/>
    <col min="10260" max="10260" width="1.1796875" style="32" customWidth="1"/>
    <col min="10261" max="10261" width="11.81640625" style="32" customWidth="1"/>
    <col min="10262" max="10262" width="1.1796875" style="32" customWidth="1"/>
    <col min="10263" max="10263" width="15" style="32" customWidth="1"/>
    <col min="10264" max="10264" width="1.1796875" style="32" customWidth="1"/>
    <col min="10265" max="10265" width="13.1796875" style="32" customWidth="1"/>
    <col min="10266" max="10266" width="1.1796875" style="32" customWidth="1"/>
    <col min="10267" max="10267" width="13.1796875" style="32" customWidth="1"/>
    <col min="10268" max="10268" width="2.1796875" style="32" customWidth="1"/>
    <col min="10269" max="10495" width="9.1796875" style="32"/>
    <col min="10496" max="10496" width="44.6328125" style="32" customWidth="1"/>
    <col min="10497" max="10497" width="6.1796875" style="32" customWidth="1"/>
    <col min="10498" max="10498" width="1.1796875" style="32" customWidth="1"/>
    <col min="10499" max="10499" width="12" style="32" customWidth="1"/>
    <col min="10500" max="10500" width="1.1796875" style="32" customWidth="1"/>
    <col min="10501" max="10501" width="11.54296875" style="32" customWidth="1"/>
    <col min="10502" max="10502" width="1.1796875" style="32" customWidth="1"/>
    <col min="10503" max="10503" width="12.453125" style="32" customWidth="1"/>
    <col min="10504" max="10504" width="1.1796875" style="32" customWidth="1"/>
    <col min="10505" max="10505" width="10.453125" style="32" customWidth="1"/>
    <col min="10506" max="10506" width="1.1796875" style="32" customWidth="1"/>
    <col min="10507" max="10507" width="13.453125" style="32" customWidth="1"/>
    <col min="10508" max="10508" width="1.1796875" style="32" customWidth="1"/>
    <col min="10509" max="10509" width="12" style="32" customWidth="1"/>
    <col min="10510" max="10510" width="1.1796875" style="32" customWidth="1"/>
    <col min="10511" max="10511" width="11.453125" style="32" customWidth="1"/>
    <col min="10512" max="10512" width="1.1796875" style="32" customWidth="1"/>
    <col min="10513" max="10513" width="15.81640625" style="32" customWidth="1"/>
    <col min="10514" max="10514" width="1" style="32" customWidth="1"/>
    <col min="10515" max="10515" width="10.1796875" style="32" customWidth="1"/>
    <col min="10516" max="10516" width="1.1796875" style="32" customWidth="1"/>
    <col min="10517" max="10517" width="11.81640625" style="32" customWidth="1"/>
    <col min="10518" max="10518" width="1.1796875" style="32" customWidth="1"/>
    <col min="10519" max="10519" width="15" style="32" customWidth="1"/>
    <col min="10520" max="10520" width="1.1796875" style="32" customWidth="1"/>
    <col min="10521" max="10521" width="13.1796875" style="32" customWidth="1"/>
    <col min="10522" max="10522" width="1.1796875" style="32" customWidth="1"/>
    <col min="10523" max="10523" width="13.1796875" style="32" customWidth="1"/>
    <col min="10524" max="10524" width="2.1796875" style="32" customWidth="1"/>
    <col min="10525" max="10751" width="9.1796875" style="32"/>
    <col min="10752" max="10752" width="44.6328125" style="32" customWidth="1"/>
    <col min="10753" max="10753" width="6.1796875" style="32" customWidth="1"/>
    <col min="10754" max="10754" width="1.1796875" style="32" customWidth="1"/>
    <col min="10755" max="10755" width="12" style="32" customWidth="1"/>
    <col min="10756" max="10756" width="1.1796875" style="32" customWidth="1"/>
    <col min="10757" max="10757" width="11.54296875" style="32" customWidth="1"/>
    <col min="10758" max="10758" width="1.1796875" style="32" customWidth="1"/>
    <col min="10759" max="10759" width="12.453125" style="32" customWidth="1"/>
    <col min="10760" max="10760" width="1.1796875" style="32" customWidth="1"/>
    <col min="10761" max="10761" width="10.453125" style="32" customWidth="1"/>
    <col min="10762" max="10762" width="1.1796875" style="32" customWidth="1"/>
    <col min="10763" max="10763" width="13.453125" style="32" customWidth="1"/>
    <col min="10764" max="10764" width="1.1796875" style="32" customWidth="1"/>
    <col min="10765" max="10765" width="12" style="32" customWidth="1"/>
    <col min="10766" max="10766" width="1.1796875" style="32" customWidth="1"/>
    <col min="10767" max="10767" width="11.453125" style="32" customWidth="1"/>
    <col min="10768" max="10768" width="1.1796875" style="32" customWidth="1"/>
    <col min="10769" max="10769" width="15.81640625" style="32" customWidth="1"/>
    <col min="10770" max="10770" width="1" style="32" customWidth="1"/>
    <col min="10771" max="10771" width="10.1796875" style="32" customWidth="1"/>
    <col min="10772" max="10772" width="1.1796875" style="32" customWidth="1"/>
    <col min="10773" max="10773" width="11.81640625" style="32" customWidth="1"/>
    <col min="10774" max="10774" width="1.1796875" style="32" customWidth="1"/>
    <col min="10775" max="10775" width="15" style="32" customWidth="1"/>
    <col min="10776" max="10776" width="1.1796875" style="32" customWidth="1"/>
    <col min="10777" max="10777" width="13.1796875" style="32" customWidth="1"/>
    <col min="10778" max="10778" width="1.1796875" style="32" customWidth="1"/>
    <col min="10779" max="10779" width="13.1796875" style="32" customWidth="1"/>
    <col min="10780" max="10780" width="2.1796875" style="32" customWidth="1"/>
    <col min="10781" max="11007" width="9.1796875" style="32"/>
    <col min="11008" max="11008" width="44.6328125" style="32" customWidth="1"/>
    <col min="11009" max="11009" width="6.1796875" style="32" customWidth="1"/>
    <col min="11010" max="11010" width="1.1796875" style="32" customWidth="1"/>
    <col min="11011" max="11011" width="12" style="32" customWidth="1"/>
    <col min="11012" max="11012" width="1.1796875" style="32" customWidth="1"/>
    <col min="11013" max="11013" width="11.54296875" style="32" customWidth="1"/>
    <col min="11014" max="11014" width="1.1796875" style="32" customWidth="1"/>
    <col min="11015" max="11015" width="12.453125" style="32" customWidth="1"/>
    <col min="11016" max="11016" width="1.1796875" style="32" customWidth="1"/>
    <col min="11017" max="11017" width="10.453125" style="32" customWidth="1"/>
    <col min="11018" max="11018" width="1.1796875" style="32" customWidth="1"/>
    <col min="11019" max="11019" width="13.453125" style="32" customWidth="1"/>
    <col min="11020" max="11020" width="1.1796875" style="32" customWidth="1"/>
    <col min="11021" max="11021" width="12" style="32" customWidth="1"/>
    <col min="11022" max="11022" width="1.1796875" style="32" customWidth="1"/>
    <col min="11023" max="11023" width="11.453125" style="32" customWidth="1"/>
    <col min="11024" max="11024" width="1.1796875" style="32" customWidth="1"/>
    <col min="11025" max="11025" width="15.81640625" style="32" customWidth="1"/>
    <col min="11026" max="11026" width="1" style="32" customWidth="1"/>
    <col min="11027" max="11027" width="10.1796875" style="32" customWidth="1"/>
    <col min="11028" max="11028" width="1.1796875" style="32" customWidth="1"/>
    <col min="11029" max="11029" width="11.81640625" style="32" customWidth="1"/>
    <col min="11030" max="11030" width="1.1796875" style="32" customWidth="1"/>
    <col min="11031" max="11031" width="15" style="32" customWidth="1"/>
    <col min="11032" max="11032" width="1.1796875" style="32" customWidth="1"/>
    <col min="11033" max="11033" width="13.1796875" style="32" customWidth="1"/>
    <col min="11034" max="11034" width="1.1796875" style="32" customWidth="1"/>
    <col min="11035" max="11035" width="13.1796875" style="32" customWidth="1"/>
    <col min="11036" max="11036" width="2.1796875" style="32" customWidth="1"/>
    <col min="11037" max="11263" width="9.1796875" style="32"/>
    <col min="11264" max="11264" width="44.6328125" style="32" customWidth="1"/>
    <col min="11265" max="11265" width="6.1796875" style="32" customWidth="1"/>
    <col min="11266" max="11266" width="1.1796875" style="32" customWidth="1"/>
    <col min="11267" max="11267" width="12" style="32" customWidth="1"/>
    <col min="11268" max="11268" width="1.1796875" style="32" customWidth="1"/>
    <col min="11269" max="11269" width="11.54296875" style="32" customWidth="1"/>
    <col min="11270" max="11270" width="1.1796875" style="32" customWidth="1"/>
    <col min="11271" max="11271" width="12.453125" style="32" customWidth="1"/>
    <col min="11272" max="11272" width="1.1796875" style="32" customWidth="1"/>
    <col min="11273" max="11273" width="10.453125" style="32" customWidth="1"/>
    <col min="11274" max="11274" width="1.1796875" style="32" customWidth="1"/>
    <col min="11275" max="11275" width="13.453125" style="32" customWidth="1"/>
    <col min="11276" max="11276" width="1.1796875" style="32" customWidth="1"/>
    <col min="11277" max="11277" width="12" style="32" customWidth="1"/>
    <col min="11278" max="11278" width="1.1796875" style="32" customWidth="1"/>
    <col min="11279" max="11279" width="11.453125" style="32" customWidth="1"/>
    <col min="11280" max="11280" width="1.1796875" style="32" customWidth="1"/>
    <col min="11281" max="11281" width="15.81640625" style="32" customWidth="1"/>
    <col min="11282" max="11282" width="1" style="32" customWidth="1"/>
    <col min="11283" max="11283" width="10.1796875" style="32" customWidth="1"/>
    <col min="11284" max="11284" width="1.1796875" style="32" customWidth="1"/>
    <col min="11285" max="11285" width="11.81640625" style="32" customWidth="1"/>
    <col min="11286" max="11286" width="1.1796875" style="32" customWidth="1"/>
    <col min="11287" max="11287" width="15" style="32" customWidth="1"/>
    <col min="11288" max="11288" width="1.1796875" style="32" customWidth="1"/>
    <col min="11289" max="11289" width="13.1796875" style="32" customWidth="1"/>
    <col min="11290" max="11290" width="1.1796875" style="32" customWidth="1"/>
    <col min="11291" max="11291" width="13.1796875" style="32" customWidth="1"/>
    <col min="11292" max="11292" width="2.1796875" style="32" customWidth="1"/>
    <col min="11293" max="11519" width="9.1796875" style="32"/>
    <col min="11520" max="11520" width="44.6328125" style="32" customWidth="1"/>
    <col min="11521" max="11521" width="6.1796875" style="32" customWidth="1"/>
    <col min="11522" max="11522" width="1.1796875" style="32" customWidth="1"/>
    <col min="11523" max="11523" width="12" style="32" customWidth="1"/>
    <col min="11524" max="11524" width="1.1796875" style="32" customWidth="1"/>
    <col min="11525" max="11525" width="11.54296875" style="32" customWidth="1"/>
    <col min="11526" max="11526" width="1.1796875" style="32" customWidth="1"/>
    <col min="11527" max="11527" width="12.453125" style="32" customWidth="1"/>
    <col min="11528" max="11528" width="1.1796875" style="32" customWidth="1"/>
    <col min="11529" max="11529" width="10.453125" style="32" customWidth="1"/>
    <col min="11530" max="11530" width="1.1796875" style="32" customWidth="1"/>
    <col min="11531" max="11531" width="13.453125" style="32" customWidth="1"/>
    <col min="11532" max="11532" width="1.1796875" style="32" customWidth="1"/>
    <col min="11533" max="11533" width="12" style="32" customWidth="1"/>
    <col min="11534" max="11534" width="1.1796875" style="32" customWidth="1"/>
    <col min="11535" max="11535" width="11.453125" style="32" customWidth="1"/>
    <col min="11536" max="11536" width="1.1796875" style="32" customWidth="1"/>
    <col min="11537" max="11537" width="15.81640625" style="32" customWidth="1"/>
    <col min="11538" max="11538" width="1" style="32" customWidth="1"/>
    <col min="11539" max="11539" width="10.1796875" style="32" customWidth="1"/>
    <col min="11540" max="11540" width="1.1796875" style="32" customWidth="1"/>
    <col min="11541" max="11541" width="11.81640625" style="32" customWidth="1"/>
    <col min="11542" max="11542" width="1.1796875" style="32" customWidth="1"/>
    <col min="11543" max="11543" width="15" style="32" customWidth="1"/>
    <col min="11544" max="11544" width="1.1796875" style="32" customWidth="1"/>
    <col min="11545" max="11545" width="13.1796875" style="32" customWidth="1"/>
    <col min="11546" max="11546" width="1.1796875" style="32" customWidth="1"/>
    <col min="11547" max="11547" width="13.1796875" style="32" customWidth="1"/>
    <col min="11548" max="11548" width="2.1796875" style="32" customWidth="1"/>
    <col min="11549" max="11775" width="9.1796875" style="32"/>
    <col min="11776" max="11776" width="44.6328125" style="32" customWidth="1"/>
    <col min="11777" max="11777" width="6.1796875" style="32" customWidth="1"/>
    <col min="11778" max="11778" width="1.1796875" style="32" customWidth="1"/>
    <col min="11779" max="11779" width="12" style="32" customWidth="1"/>
    <col min="11780" max="11780" width="1.1796875" style="32" customWidth="1"/>
    <col min="11781" max="11781" width="11.54296875" style="32" customWidth="1"/>
    <col min="11782" max="11782" width="1.1796875" style="32" customWidth="1"/>
    <col min="11783" max="11783" width="12.453125" style="32" customWidth="1"/>
    <col min="11784" max="11784" width="1.1796875" style="32" customWidth="1"/>
    <col min="11785" max="11785" width="10.453125" style="32" customWidth="1"/>
    <col min="11786" max="11786" width="1.1796875" style="32" customWidth="1"/>
    <col min="11787" max="11787" width="13.453125" style="32" customWidth="1"/>
    <col min="11788" max="11788" width="1.1796875" style="32" customWidth="1"/>
    <col min="11789" max="11789" width="12" style="32" customWidth="1"/>
    <col min="11790" max="11790" width="1.1796875" style="32" customWidth="1"/>
    <col min="11791" max="11791" width="11.453125" style="32" customWidth="1"/>
    <col min="11792" max="11792" width="1.1796875" style="32" customWidth="1"/>
    <col min="11793" max="11793" width="15.81640625" style="32" customWidth="1"/>
    <col min="11794" max="11794" width="1" style="32" customWidth="1"/>
    <col min="11795" max="11795" width="10.1796875" style="32" customWidth="1"/>
    <col min="11796" max="11796" width="1.1796875" style="32" customWidth="1"/>
    <col min="11797" max="11797" width="11.81640625" style="32" customWidth="1"/>
    <col min="11798" max="11798" width="1.1796875" style="32" customWidth="1"/>
    <col min="11799" max="11799" width="15" style="32" customWidth="1"/>
    <col min="11800" max="11800" width="1.1796875" style="32" customWidth="1"/>
    <col min="11801" max="11801" width="13.1796875" style="32" customWidth="1"/>
    <col min="11802" max="11802" width="1.1796875" style="32" customWidth="1"/>
    <col min="11803" max="11803" width="13.1796875" style="32" customWidth="1"/>
    <col min="11804" max="11804" width="2.1796875" style="32" customWidth="1"/>
    <col min="11805" max="12031" width="9.1796875" style="32"/>
    <col min="12032" max="12032" width="44.6328125" style="32" customWidth="1"/>
    <col min="12033" max="12033" width="6.1796875" style="32" customWidth="1"/>
    <col min="12034" max="12034" width="1.1796875" style="32" customWidth="1"/>
    <col min="12035" max="12035" width="12" style="32" customWidth="1"/>
    <col min="12036" max="12036" width="1.1796875" style="32" customWidth="1"/>
    <col min="12037" max="12037" width="11.54296875" style="32" customWidth="1"/>
    <col min="12038" max="12038" width="1.1796875" style="32" customWidth="1"/>
    <col min="12039" max="12039" width="12.453125" style="32" customWidth="1"/>
    <col min="12040" max="12040" width="1.1796875" style="32" customWidth="1"/>
    <col min="12041" max="12041" width="10.453125" style="32" customWidth="1"/>
    <col min="12042" max="12042" width="1.1796875" style="32" customWidth="1"/>
    <col min="12043" max="12043" width="13.453125" style="32" customWidth="1"/>
    <col min="12044" max="12044" width="1.1796875" style="32" customWidth="1"/>
    <col min="12045" max="12045" width="12" style="32" customWidth="1"/>
    <col min="12046" max="12046" width="1.1796875" style="32" customWidth="1"/>
    <col min="12047" max="12047" width="11.453125" style="32" customWidth="1"/>
    <col min="12048" max="12048" width="1.1796875" style="32" customWidth="1"/>
    <col min="12049" max="12049" width="15.81640625" style="32" customWidth="1"/>
    <col min="12050" max="12050" width="1" style="32" customWidth="1"/>
    <col min="12051" max="12051" width="10.1796875" style="32" customWidth="1"/>
    <col min="12052" max="12052" width="1.1796875" style="32" customWidth="1"/>
    <col min="12053" max="12053" width="11.81640625" style="32" customWidth="1"/>
    <col min="12054" max="12054" width="1.1796875" style="32" customWidth="1"/>
    <col min="12055" max="12055" width="15" style="32" customWidth="1"/>
    <col min="12056" max="12056" width="1.1796875" style="32" customWidth="1"/>
    <col min="12057" max="12057" width="13.1796875" style="32" customWidth="1"/>
    <col min="12058" max="12058" width="1.1796875" style="32" customWidth="1"/>
    <col min="12059" max="12059" width="13.1796875" style="32" customWidth="1"/>
    <col min="12060" max="12060" width="2.1796875" style="32" customWidth="1"/>
    <col min="12061" max="12287" width="9.1796875" style="32"/>
    <col min="12288" max="12288" width="44.6328125" style="32" customWidth="1"/>
    <col min="12289" max="12289" width="6.1796875" style="32" customWidth="1"/>
    <col min="12290" max="12290" width="1.1796875" style="32" customWidth="1"/>
    <col min="12291" max="12291" width="12" style="32" customWidth="1"/>
    <col min="12292" max="12292" width="1.1796875" style="32" customWidth="1"/>
    <col min="12293" max="12293" width="11.54296875" style="32" customWidth="1"/>
    <col min="12294" max="12294" width="1.1796875" style="32" customWidth="1"/>
    <col min="12295" max="12295" width="12.453125" style="32" customWidth="1"/>
    <col min="12296" max="12296" width="1.1796875" style="32" customWidth="1"/>
    <col min="12297" max="12297" width="10.453125" style="32" customWidth="1"/>
    <col min="12298" max="12298" width="1.1796875" style="32" customWidth="1"/>
    <col min="12299" max="12299" width="13.453125" style="32" customWidth="1"/>
    <col min="12300" max="12300" width="1.1796875" style="32" customWidth="1"/>
    <col min="12301" max="12301" width="12" style="32" customWidth="1"/>
    <col min="12302" max="12302" width="1.1796875" style="32" customWidth="1"/>
    <col min="12303" max="12303" width="11.453125" style="32" customWidth="1"/>
    <col min="12304" max="12304" width="1.1796875" style="32" customWidth="1"/>
    <col min="12305" max="12305" width="15.81640625" style="32" customWidth="1"/>
    <col min="12306" max="12306" width="1" style="32" customWidth="1"/>
    <col min="12307" max="12307" width="10.1796875" style="32" customWidth="1"/>
    <col min="12308" max="12308" width="1.1796875" style="32" customWidth="1"/>
    <col min="12309" max="12309" width="11.81640625" style="32" customWidth="1"/>
    <col min="12310" max="12310" width="1.1796875" style="32" customWidth="1"/>
    <col min="12311" max="12311" width="15" style="32" customWidth="1"/>
    <col min="12312" max="12312" width="1.1796875" style="32" customWidth="1"/>
    <col min="12313" max="12313" width="13.1796875" style="32" customWidth="1"/>
    <col min="12314" max="12314" width="1.1796875" style="32" customWidth="1"/>
    <col min="12315" max="12315" width="13.1796875" style="32" customWidth="1"/>
    <col min="12316" max="12316" width="2.1796875" style="32" customWidth="1"/>
    <col min="12317" max="12543" width="9.1796875" style="32"/>
    <col min="12544" max="12544" width="44.6328125" style="32" customWidth="1"/>
    <col min="12545" max="12545" width="6.1796875" style="32" customWidth="1"/>
    <col min="12546" max="12546" width="1.1796875" style="32" customWidth="1"/>
    <col min="12547" max="12547" width="12" style="32" customWidth="1"/>
    <col min="12548" max="12548" width="1.1796875" style="32" customWidth="1"/>
    <col min="12549" max="12549" width="11.54296875" style="32" customWidth="1"/>
    <col min="12550" max="12550" width="1.1796875" style="32" customWidth="1"/>
    <col min="12551" max="12551" width="12.453125" style="32" customWidth="1"/>
    <col min="12552" max="12552" width="1.1796875" style="32" customWidth="1"/>
    <col min="12553" max="12553" width="10.453125" style="32" customWidth="1"/>
    <col min="12554" max="12554" width="1.1796875" style="32" customWidth="1"/>
    <col min="12555" max="12555" width="13.453125" style="32" customWidth="1"/>
    <col min="12556" max="12556" width="1.1796875" style="32" customWidth="1"/>
    <col min="12557" max="12557" width="12" style="32" customWidth="1"/>
    <col min="12558" max="12558" width="1.1796875" style="32" customWidth="1"/>
    <col min="12559" max="12559" width="11.453125" style="32" customWidth="1"/>
    <col min="12560" max="12560" width="1.1796875" style="32" customWidth="1"/>
    <col min="12561" max="12561" width="15.81640625" style="32" customWidth="1"/>
    <col min="12562" max="12562" width="1" style="32" customWidth="1"/>
    <col min="12563" max="12563" width="10.1796875" style="32" customWidth="1"/>
    <col min="12564" max="12564" width="1.1796875" style="32" customWidth="1"/>
    <col min="12565" max="12565" width="11.81640625" style="32" customWidth="1"/>
    <col min="12566" max="12566" width="1.1796875" style="32" customWidth="1"/>
    <col min="12567" max="12567" width="15" style="32" customWidth="1"/>
    <col min="12568" max="12568" width="1.1796875" style="32" customWidth="1"/>
    <col min="12569" max="12569" width="13.1796875" style="32" customWidth="1"/>
    <col min="12570" max="12570" width="1.1796875" style="32" customWidth="1"/>
    <col min="12571" max="12571" width="13.1796875" style="32" customWidth="1"/>
    <col min="12572" max="12572" width="2.1796875" style="32" customWidth="1"/>
    <col min="12573" max="12799" width="9.1796875" style="32"/>
    <col min="12800" max="12800" width="44.6328125" style="32" customWidth="1"/>
    <col min="12801" max="12801" width="6.1796875" style="32" customWidth="1"/>
    <col min="12802" max="12802" width="1.1796875" style="32" customWidth="1"/>
    <col min="12803" max="12803" width="12" style="32" customWidth="1"/>
    <col min="12804" max="12804" width="1.1796875" style="32" customWidth="1"/>
    <col min="12805" max="12805" width="11.54296875" style="32" customWidth="1"/>
    <col min="12806" max="12806" width="1.1796875" style="32" customWidth="1"/>
    <col min="12807" max="12807" width="12.453125" style="32" customWidth="1"/>
    <col min="12808" max="12808" width="1.1796875" style="32" customWidth="1"/>
    <col min="12809" max="12809" width="10.453125" style="32" customWidth="1"/>
    <col min="12810" max="12810" width="1.1796875" style="32" customWidth="1"/>
    <col min="12811" max="12811" width="13.453125" style="32" customWidth="1"/>
    <col min="12812" max="12812" width="1.1796875" style="32" customWidth="1"/>
    <col min="12813" max="12813" width="12" style="32" customWidth="1"/>
    <col min="12814" max="12814" width="1.1796875" style="32" customWidth="1"/>
    <col min="12815" max="12815" width="11.453125" style="32" customWidth="1"/>
    <col min="12816" max="12816" width="1.1796875" style="32" customWidth="1"/>
    <col min="12817" max="12817" width="15.81640625" style="32" customWidth="1"/>
    <col min="12818" max="12818" width="1" style="32" customWidth="1"/>
    <col min="12819" max="12819" width="10.1796875" style="32" customWidth="1"/>
    <col min="12820" max="12820" width="1.1796875" style="32" customWidth="1"/>
    <col min="12821" max="12821" width="11.81640625" style="32" customWidth="1"/>
    <col min="12822" max="12822" width="1.1796875" style="32" customWidth="1"/>
    <col min="12823" max="12823" width="15" style="32" customWidth="1"/>
    <col min="12824" max="12824" width="1.1796875" style="32" customWidth="1"/>
    <col min="12825" max="12825" width="13.1796875" style="32" customWidth="1"/>
    <col min="12826" max="12826" width="1.1796875" style="32" customWidth="1"/>
    <col min="12827" max="12827" width="13.1796875" style="32" customWidth="1"/>
    <col min="12828" max="12828" width="2.1796875" style="32" customWidth="1"/>
    <col min="12829" max="13055" width="9.1796875" style="32"/>
    <col min="13056" max="13056" width="44.6328125" style="32" customWidth="1"/>
    <col min="13057" max="13057" width="6.1796875" style="32" customWidth="1"/>
    <col min="13058" max="13058" width="1.1796875" style="32" customWidth="1"/>
    <col min="13059" max="13059" width="12" style="32" customWidth="1"/>
    <col min="13060" max="13060" width="1.1796875" style="32" customWidth="1"/>
    <col min="13061" max="13061" width="11.54296875" style="32" customWidth="1"/>
    <col min="13062" max="13062" width="1.1796875" style="32" customWidth="1"/>
    <col min="13063" max="13063" width="12.453125" style="32" customWidth="1"/>
    <col min="13064" max="13064" width="1.1796875" style="32" customWidth="1"/>
    <col min="13065" max="13065" width="10.453125" style="32" customWidth="1"/>
    <col min="13066" max="13066" width="1.1796875" style="32" customWidth="1"/>
    <col min="13067" max="13067" width="13.453125" style="32" customWidth="1"/>
    <col min="13068" max="13068" width="1.1796875" style="32" customWidth="1"/>
    <col min="13069" max="13069" width="12" style="32" customWidth="1"/>
    <col min="13070" max="13070" width="1.1796875" style="32" customWidth="1"/>
    <col min="13071" max="13071" width="11.453125" style="32" customWidth="1"/>
    <col min="13072" max="13072" width="1.1796875" style="32" customWidth="1"/>
    <col min="13073" max="13073" width="15.81640625" style="32" customWidth="1"/>
    <col min="13074" max="13074" width="1" style="32" customWidth="1"/>
    <col min="13075" max="13075" width="10.1796875" style="32" customWidth="1"/>
    <col min="13076" max="13076" width="1.1796875" style="32" customWidth="1"/>
    <col min="13077" max="13077" width="11.81640625" style="32" customWidth="1"/>
    <col min="13078" max="13078" width="1.1796875" style="32" customWidth="1"/>
    <col min="13079" max="13079" width="15" style="32" customWidth="1"/>
    <col min="13080" max="13080" width="1.1796875" style="32" customWidth="1"/>
    <col min="13081" max="13081" width="13.1796875" style="32" customWidth="1"/>
    <col min="13082" max="13082" width="1.1796875" style="32" customWidth="1"/>
    <col min="13083" max="13083" width="13.1796875" style="32" customWidth="1"/>
    <col min="13084" max="13084" width="2.1796875" style="32" customWidth="1"/>
    <col min="13085" max="13311" width="9.1796875" style="32"/>
    <col min="13312" max="13312" width="44.6328125" style="32" customWidth="1"/>
    <col min="13313" max="13313" width="6.1796875" style="32" customWidth="1"/>
    <col min="13314" max="13314" width="1.1796875" style="32" customWidth="1"/>
    <col min="13315" max="13315" width="12" style="32" customWidth="1"/>
    <col min="13316" max="13316" width="1.1796875" style="32" customWidth="1"/>
    <col min="13317" max="13317" width="11.54296875" style="32" customWidth="1"/>
    <col min="13318" max="13318" width="1.1796875" style="32" customWidth="1"/>
    <col min="13319" max="13319" width="12.453125" style="32" customWidth="1"/>
    <col min="13320" max="13320" width="1.1796875" style="32" customWidth="1"/>
    <col min="13321" max="13321" width="10.453125" style="32" customWidth="1"/>
    <col min="13322" max="13322" width="1.1796875" style="32" customWidth="1"/>
    <col min="13323" max="13323" width="13.453125" style="32" customWidth="1"/>
    <col min="13324" max="13324" width="1.1796875" style="32" customWidth="1"/>
    <col min="13325" max="13325" width="12" style="32" customWidth="1"/>
    <col min="13326" max="13326" width="1.1796875" style="32" customWidth="1"/>
    <col min="13327" max="13327" width="11.453125" style="32" customWidth="1"/>
    <col min="13328" max="13328" width="1.1796875" style="32" customWidth="1"/>
    <col min="13329" max="13329" width="15.81640625" style="32" customWidth="1"/>
    <col min="13330" max="13330" width="1" style="32" customWidth="1"/>
    <col min="13331" max="13331" width="10.1796875" style="32" customWidth="1"/>
    <col min="13332" max="13332" width="1.1796875" style="32" customWidth="1"/>
    <col min="13333" max="13333" width="11.81640625" style="32" customWidth="1"/>
    <col min="13334" max="13334" width="1.1796875" style="32" customWidth="1"/>
    <col min="13335" max="13335" width="15" style="32" customWidth="1"/>
    <col min="13336" max="13336" width="1.1796875" style="32" customWidth="1"/>
    <col min="13337" max="13337" width="13.1796875" style="32" customWidth="1"/>
    <col min="13338" max="13338" width="1.1796875" style="32" customWidth="1"/>
    <col min="13339" max="13339" width="13.1796875" style="32" customWidth="1"/>
    <col min="13340" max="13340" width="2.1796875" style="32" customWidth="1"/>
    <col min="13341" max="13567" width="9.1796875" style="32"/>
    <col min="13568" max="13568" width="44.6328125" style="32" customWidth="1"/>
    <col min="13569" max="13569" width="6.1796875" style="32" customWidth="1"/>
    <col min="13570" max="13570" width="1.1796875" style="32" customWidth="1"/>
    <col min="13571" max="13571" width="12" style="32" customWidth="1"/>
    <col min="13572" max="13572" width="1.1796875" style="32" customWidth="1"/>
    <col min="13573" max="13573" width="11.54296875" style="32" customWidth="1"/>
    <col min="13574" max="13574" width="1.1796875" style="32" customWidth="1"/>
    <col min="13575" max="13575" width="12.453125" style="32" customWidth="1"/>
    <col min="13576" max="13576" width="1.1796875" style="32" customWidth="1"/>
    <col min="13577" max="13577" width="10.453125" style="32" customWidth="1"/>
    <col min="13578" max="13578" width="1.1796875" style="32" customWidth="1"/>
    <col min="13579" max="13579" width="13.453125" style="32" customWidth="1"/>
    <col min="13580" max="13580" width="1.1796875" style="32" customWidth="1"/>
    <col min="13581" max="13581" width="12" style="32" customWidth="1"/>
    <col min="13582" max="13582" width="1.1796875" style="32" customWidth="1"/>
    <col min="13583" max="13583" width="11.453125" style="32" customWidth="1"/>
    <col min="13584" max="13584" width="1.1796875" style="32" customWidth="1"/>
    <col min="13585" max="13585" width="15.81640625" style="32" customWidth="1"/>
    <col min="13586" max="13586" width="1" style="32" customWidth="1"/>
    <col min="13587" max="13587" width="10.1796875" style="32" customWidth="1"/>
    <col min="13588" max="13588" width="1.1796875" style="32" customWidth="1"/>
    <col min="13589" max="13589" width="11.81640625" style="32" customWidth="1"/>
    <col min="13590" max="13590" width="1.1796875" style="32" customWidth="1"/>
    <col min="13591" max="13591" width="15" style="32" customWidth="1"/>
    <col min="13592" max="13592" width="1.1796875" style="32" customWidth="1"/>
    <col min="13593" max="13593" width="13.1796875" style="32" customWidth="1"/>
    <col min="13594" max="13594" width="1.1796875" style="32" customWidth="1"/>
    <col min="13595" max="13595" width="13.1796875" style="32" customWidth="1"/>
    <col min="13596" max="13596" width="2.1796875" style="32" customWidth="1"/>
    <col min="13597" max="13823" width="9.1796875" style="32"/>
    <col min="13824" max="13824" width="44.6328125" style="32" customWidth="1"/>
    <col min="13825" max="13825" width="6.1796875" style="32" customWidth="1"/>
    <col min="13826" max="13826" width="1.1796875" style="32" customWidth="1"/>
    <col min="13827" max="13827" width="12" style="32" customWidth="1"/>
    <col min="13828" max="13828" width="1.1796875" style="32" customWidth="1"/>
    <col min="13829" max="13829" width="11.54296875" style="32" customWidth="1"/>
    <col min="13830" max="13830" width="1.1796875" style="32" customWidth="1"/>
    <col min="13831" max="13831" width="12.453125" style="32" customWidth="1"/>
    <col min="13832" max="13832" width="1.1796875" style="32" customWidth="1"/>
    <col min="13833" max="13833" width="10.453125" style="32" customWidth="1"/>
    <col min="13834" max="13834" width="1.1796875" style="32" customWidth="1"/>
    <col min="13835" max="13835" width="13.453125" style="32" customWidth="1"/>
    <col min="13836" max="13836" width="1.1796875" style="32" customWidth="1"/>
    <col min="13837" max="13837" width="12" style="32" customWidth="1"/>
    <col min="13838" max="13838" width="1.1796875" style="32" customWidth="1"/>
    <col min="13839" max="13839" width="11.453125" style="32" customWidth="1"/>
    <col min="13840" max="13840" width="1.1796875" style="32" customWidth="1"/>
    <col min="13841" max="13841" width="15.81640625" style="32" customWidth="1"/>
    <col min="13842" max="13842" width="1" style="32" customWidth="1"/>
    <col min="13843" max="13843" width="10.1796875" style="32" customWidth="1"/>
    <col min="13844" max="13844" width="1.1796875" style="32" customWidth="1"/>
    <col min="13845" max="13845" width="11.81640625" style="32" customWidth="1"/>
    <col min="13846" max="13846" width="1.1796875" style="32" customWidth="1"/>
    <col min="13847" max="13847" width="15" style="32" customWidth="1"/>
    <col min="13848" max="13848" width="1.1796875" style="32" customWidth="1"/>
    <col min="13849" max="13849" width="13.1796875" style="32" customWidth="1"/>
    <col min="13850" max="13850" width="1.1796875" style="32" customWidth="1"/>
    <col min="13851" max="13851" width="13.1796875" style="32" customWidth="1"/>
    <col min="13852" max="13852" width="2.1796875" style="32" customWidth="1"/>
    <col min="13853" max="14079" width="9.1796875" style="32"/>
    <col min="14080" max="14080" width="44.6328125" style="32" customWidth="1"/>
    <col min="14081" max="14081" width="6.1796875" style="32" customWidth="1"/>
    <col min="14082" max="14082" width="1.1796875" style="32" customWidth="1"/>
    <col min="14083" max="14083" width="12" style="32" customWidth="1"/>
    <col min="14084" max="14084" width="1.1796875" style="32" customWidth="1"/>
    <col min="14085" max="14085" width="11.54296875" style="32" customWidth="1"/>
    <col min="14086" max="14086" width="1.1796875" style="32" customWidth="1"/>
    <col min="14087" max="14087" width="12.453125" style="32" customWidth="1"/>
    <col min="14088" max="14088" width="1.1796875" style="32" customWidth="1"/>
    <col min="14089" max="14089" width="10.453125" style="32" customWidth="1"/>
    <col min="14090" max="14090" width="1.1796875" style="32" customWidth="1"/>
    <col min="14091" max="14091" width="13.453125" style="32" customWidth="1"/>
    <col min="14092" max="14092" width="1.1796875" style="32" customWidth="1"/>
    <col min="14093" max="14093" width="12" style="32" customWidth="1"/>
    <col min="14094" max="14094" width="1.1796875" style="32" customWidth="1"/>
    <col min="14095" max="14095" width="11.453125" style="32" customWidth="1"/>
    <col min="14096" max="14096" width="1.1796875" style="32" customWidth="1"/>
    <col min="14097" max="14097" width="15.81640625" style="32" customWidth="1"/>
    <col min="14098" max="14098" width="1" style="32" customWidth="1"/>
    <col min="14099" max="14099" width="10.1796875" style="32" customWidth="1"/>
    <col min="14100" max="14100" width="1.1796875" style="32" customWidth="1"/>
    <col min="14101" max="14101" width="11.81640625" style="32" customWidth="1"/>
    <col min="14102" max="14102" width="1.1796875" style="32" customWidth="1"/>
    <col min="14103" max="14103" width="15" style="32" customWidth="1"/>
    <col min="14104" max="14104" width="1.1796875" style="32" customWidth="1"/>
    <col min="14105" max="14105" width="13.1796875" style="32" customWidth="1"/>
    <col min="14106" max="14106" width="1.1796875" style="32" customWidth="1"/>
    <col min="14107" max="14107" width="13.1796875" style="32" customWidth="1"/>
    <col min="14108" max="14108" width="2.1796875" style="32" customWidth="1"/>
    <col min="14109" max="14335" width="9.1796875" style="32"/>
    <col min="14336" max="14336" width="44.6328125" style="32" customWidth="1"/>
    <col min="14337" max="14337" width="6.1796875" style="32" customWidth="1"/>
    <col min="14338" max="14338" width="1.1796875" style="32" customWidth="1"/>
    <col min="14339" max="14339" width="12" style="32" customWidth="1"/>
    <col min="14340" max="14340" width="1.1796875" style="32" customWidth="1"/>
    <col min="14341" max="14341" width="11.54296875" style="32" customWidth="1"/>
    <col min="14342" max="14342" width="1.1796875" style="32" customWidth="1"/>
    <col min="14343" max="14343" width="12.453125" style="32" customWidth="1"/>
    <col min="14344" max="14344" width="1.1796875" style="32" customWidth="1"/>
    <col min="14345" max="14345" width="10.453125" style="32" customWidth="1"/>
    <col min="14346" max="14346" width="1.1796875" style="32" customWidth="1"/>
    <col min="14347" max="14347" width="13.453125" style="32" customWidth="1"/>
    <col min="14348" max="14348" width="1.1796875" style="32" customWidth="1"/>
    <col min="14349" max="14349" width="12" style="32" customWidth="1"/>
    <col min="14350" max="14350" width="1.1796875" style="32" customWidth="1"/>
    <col min="14351" max="14351" width="11.453125" style="32" customWidth="1"/>
    <col min="14352" max="14352" width="1.1796875" style="32" customWidth="1"/>
    <col min="14353" max="14353" width="15.81640625" style="32" customWidth="1"/>
    <col min="14354" max="14354" width="1" style="32" customWidth="1"/>
    <col min="14355" max="14355" width="10.1796875" style="32" customWidth="1"/>
    <col min="14356" max="14356" width="1.1796875" style="32" customWidth="1"/>
    <col min="14357" max="14357" width="11.81640625" style="32" customWidth="1"/>
    <col min="14358" max="14358" width="1.1796875" style="32" customWidth="1"/>
    <col min="14359" max="14359" width="15" style="32" customWidth="1"/>
    <col min="14360" max="14360" width="1.1796875" style="32" customWidth="1"/>
    <col min="14361" max="14361" width="13.1796875" style="32" customWidth="1"/>
    <col min="14362" max="14362" width="1.1796875" style="32" customWidth="1"/>
    <col min="14363" max="14363" width="13.1796875" style="32" customWidth="1"/>
    <col min="14364" max="14364" width="2.1796875" style="32" customWidth="1"/>
    <col min="14365" max="14591" width="9.1796875" style="32"/>
    <col min="14592" max="14592" width="44.6328125" style="32" customWidth="1"/>
    <col min="14593" max="14593" width="6.1796875" style="32" customWidth="1"/>
    <col min="14594" max="14594" width="1.1796875" style="32" customWidth="1"/>
    <col min="14595" max="14595" width="12" style="32" customWidth="1"/>
    <col min="14596" max="14596" width="1.1796875" style="32" customWidth="1"/>
    <col min="14597" max="14597" width="11.54296875" style="32" customWidth="1"/>
    <col min="14598" max="14598" width="1.1796875" style="32" customWidth="1"/>
    <col min="14599" max="14599" width="12.453125" style="32" customWidth="1"/>
    <col min="14600" max="14600" width="1.1796875" style="32" customWidth="1"/>
    <col min="14601" max="14601" width="10.453125" style="32" customWidth="1"/>
    <col min="14602" max="14602" width="1.1796875" style="32" customWidth="1"/>
    <col min="14603" max="14603" width="13.453125" style="32" customWidth="1"/>
    <col min="14604" max="14604" width="1.1796875" style="32" customWidth="1"/>
    <col min="14605" max="14605" width="12" style="32" customWidth="1"/>
    <col min="14606" max="14606" width="1.1796875" style="32" customWidth="1"/>
    <col min="14607" max="14607" width="11.453125" style="32" customWidth="1"/>
    <col min="14608" max="14608" width="1.1796875" style="32" customWidth="1"/>
    <col min="14609" max="14609" width="15.81640625" style="32" customWidth="1"/>
    <col min="14610" max="14610" width="1" style="32" customWidth="1"/>
    <col min="14611" max="14611" width="10.1796875" style="32" customWidth="1"/>
    <col min="14612" max="14612" width="1.1796875" style="32" customWidth="1"/>
    <col min="14613" max="14613" width="11.81640625" style="32" customWidth="1"/>
    <col min="14614" max="14614" width="1.1796875" style="32" customWidth="1"/>
    <col min="14615" max="14615" width="15" style="32" customWidth="1"/>
    <col min="14616" max="14616" width="1.1796875" style="32" customWidth="1"/>
    <col min="14617" max="14617" width="13.1796875" style="32" customWidth="1"/>
    <col min="14618" max="14618" width="1.1796875" style="32" customWidth="1"/>
    <col min="14619" max="14619" width="13.1796875" style="32" customWidth="1"/>
    <col min="14620" max="14620" width="2.1796875" style="32" customWidth="1"/>
    <col min="14621" max="14847" width="9.1796875" style="32"/>
    <col min="14848" max="14848" width="44.6328125" style="32" customWidth="1"/>
    <col min="14849" max="14849" width="6.1796875" style="32" customWidth="1"/>
    <col min="14850" max="14850" width="1.1796875" style="32" customWidth="1"/>
    <col min="14851" max="14851" width="12" style="32" customWidth="1"/>
    <col min="14852" max="14852" width="1.1796875" style="32" customWidth="1"/>
    <col min="14853" max="14853" width="11.54296875" style="32" customWidth="1"/>
    <col min="14854" max="14854" width="1.1796875" style="32" customWidth="1"/>
    <col min="14855" max="14855" width="12.453125" style="32" customWidth="1"/>
    <col min="14856" max="14856" width="1.1796875" style="32" customWidth="1"/>
    <col min="14857" max="14857" width="10.453125" style="32" customWidth="1"/>
    <col min="14858" max="14858" width="1.1796875" style="32" customWidth="1"/>
    <col min="14859" max="14859" width="13.453125" style="32" customWidth="1"/>
    <col min="14860" max="14860" width="1.1796875" style="32" customWidth="1"/>
    <col min="14861" max="14861" width="12" style="32" customWidth="1"/>
    <col min="14862" max="14862" width="1.1796875" style="32" customWidth="1"/>
    <col min="14863" max="14863" width="11.453125" style="32" customWidth="1"/>
    <col min="14864" max="14864" width="1.1796875" style="32" customWidth="1"/>
    <col min="14865" max="14865" width="15.81640625" style="32" customWidth="1"/>
    <col min="14866" max="14866" width="1" style="32" customWidth="1"/>
    <col min="14867" max="14867" width="10.1796875" style="32" customWidth="1"/>
    <col min="14868" max="14868" width="1.1796875" style="32" customWidth="1"/>
    <col min="14869" max="14869" width="11.81640625" style="32" customWidth="1"/>
    <col min="14870" max="14870" width="1.1796875" style="32" customWidth="1"/>
    <col min="14871" max="14871" width="15" style="32" customWidth="1"/>
    <col min="14872" max="14872" width="1.1796875" style="32" customWidth="1"/>
    <col min="14873" max="14873" width="13.1796875" style="32" customWidth="1"/>
    <col min="14874" max="14874" width="1.1796875" style="32" customWidth="1"/>
    <col min="14875" max="14875" width="13.1796875" style="32" customWidth="1"/>
    <col min="14876" max="14876" width="2.1796875" style="32" customWidth="1"/>
    <col min="14877" max="15103" width="9.1796875" style="32"/>
    <col min="15104" max="15104" width="44.6328125" style="32" customWidth="1"/>
    <col min="15105" max="15105" width="6.1796875" style="32" customWidth="1"/>
    <col min="15106" max="15106" width="1.1796875" style="32" customWidth="1"/>
    <col min="15107" max="15107" width="12" style="32" customWidth="1"/>
    <col min="15108" max="15108" width="1.1796875" style="32" customWidth="1"/>
    <col min="15109" max="15109" width="11.54296875" style="32" customWidth="1"/>
    <col min="15110" max="15110" width="1.1796875" style="32" customWidth="1"/>
    <col min="15111" max="15111" width="12.453125" style="32" customWidth="1"/>
    <col min="15112" max="15112" width="1.1796875" style="32" customWidth="1"/>
    <col min="15113" max="15113" width="10.453125" style="32" customWidth="1"/>
    <col min="15114" max="15114" width="1.1796875" style="32" customWidth="1"/>
    <col min="15115" max="15115" width="13.453125" style="32" customWidth="1"/>
    <col min="15116" max="15116" width="1.1796875" style="32" customWidth="1"/>
    <col min="15117" max="15117" width="12" style="32" customWidth="1"/>
    <col min="15118" max="15118" width="1.1796875" style="32" customWidth="1"/>
    <col min="15119" max="15119" width="11.453125" style="32" customWidth="1"/>
    <col min="15120" max="15120" width="1.1796875" style="32" customWidth="1"/>
    <col min="15121" max="15121" width="15.81640625" style="32" customWidth="1"/>
    <col min="15122" max="15122" width="1" style="32" customWidth="1"/>
    <col min="15123" max="15123" width="10.1796875" style="32" customWidth="1"/>
    <col min="15124" max="15124" width="1.1796875" style="32" customWidth="1"/>
    <col min="15125" max="15125" width="11.81640625" style="32" customWidth="1"/>
    <col min="15126" max="15126" width="1.1796875" style="32" customWidth="1"/>
    <col min="15127" max="15127" width="15" style="32" customWidth="1"/>
    <col min="15128" max="15128" width="1.1796875" style="32" customWidth="1"/>
    <col min="15129" max="15129" width="13.1796875" style="32" customWidth="1"/>
    <col min="15130" max="15130" width="1.1796875" style="32" customWidth="1"/>
    <col min="15131" max="15131" width="13.1796875" style="32" customWidth="1"/>
    <col min="15132" max="15132" width="2.1796875" style="32" customWidth="1"/>
    <col min="15133" max="15359" width="9.1796875" style="32"/>
    <col min="15360" max="15360" width="44.6328125" style="32" customWidth="1"/>
    <col min="15361" max="15361" width="6.1796875" style="32" customWidth="1"/>
    <col min="15362" max="15362" width="1.1796875" style="32" customWidth="1"/>
    <col min="15363" max="15363" width="12" style="32" customWidth="1"/>
    <col min="15364" max="15364" width="1.1796875" style="32" customWidth="1"/>
    <col min="15365" max="15365" width="11.54296875" style="32" customWidth="1"/>
    <col min="15366" max="15366" width="1.1796875" style="32" customWidth="1"/>
    <col min="15367" max="15367" width="12.453125" style="32" customWidth="1"/>
    <col min="15368" max="15368" width="1.1796875" style="32" customWidth="1"/>
    <col min="15369" max="15369" width="10.453125" style="32" customWidth="1"/>
    <col min="15370" max="15370" width="1.1796875" style="32" customWidth="1"/>
    <col min="15371" max="15371" width="13.453125" style="32" customWidth="1"/>
    <col min="15372" max="15372" width="1.1796875" style="32" customWidth="1"/>
    <col min="15373" max="15373" width="12" style="32" customWidth="1"/>
    <col min="15374" max="15374" width="1.1796875" style="32" customWidth="1"/>
    <col min="15375" max="15375" width="11.453125" style="32" customWidth="1"/>
    <col min="15376" max="15376" width="1.1796875" style="32" customWidth="1"/>
    <col min="15377" max="15377" width="15.81640625" style="32" customWidth="1"/>
    <col min="15378" max="15378" width="1" style="32" customWidth="1"/>
    <col min="15379" max="15379" width="10.1796875" style="32" customWidth="1"/>
    <col min="15380" max="15380" width="1.1796875" style="32" customWidth="1"/>
    <col min="15381" max="15381" width="11.81640625" style="32" customWidth="1"/>
    <col min="15382" max="15382" width="1.1796875" style="32" customWidth="1"/>
    <col min="15383" max="15383" width="15" style="32" customWidth="1"/>
    <col min="15384" max="15384" width="1.1796875" style="32" customWidth="1"/>
    <col min="15385" max="15385" width="13.1796875" style="32" customWidth="1"/>
    <col min="15386" max="15386" width="1.1796875" style="32" customWidth="1"/>
    <col min="15387" max="15387" width="13.1796875" style="32" customWidth="1"/>
    <col min="15388" max="15388" width="2.1796875" style="32" customWidth="1"/>
    <col min="15389" max="15615" width="9.1796875" style="32"/>
    <col min="15616" max="15616" width="44.6328125" style="32" customWidth="1"/>
    <col min="15617" max="15617" width="6.1796875" style="32" customWidth="1"/>
    <col min="15618" max="15618" width="1.1796875" style="32" customWidth="1"/>
    <col min="15619" max="15619" width="12" style="32" customWidth="1"/>
    <col min="15620" max="15620" width="1.1796875" style="32" customWidth="1"/>
    <col min="15621" max="15621" width="11.54296875" style="32" customWidth="1"/>
    <col min="15622" max="15622" width="1.1796875" style="32" customWidth="1"/>
    <col min="15623" max="15623" width="12.453125" style="32" customWidth="1"/>
    <col min="15624" max="15624" width="1.1796875" style="32" customWidth="1"/>
    <col min="15625" max="15625" width="10.453125" style="32" customWidth="1"/>
    <col min="15626" max="15626" width="1.1796875" style="32" customWidth="1"/>
    <col min="15627" max="15627" width="13.453125" style="32" customWidth="1"/>
    <col min="15628" max="15628" width="1.1796875" style="32" customWidth="1"/>
    <col min="15629" max="15629" width="12" style="32" customWidth="1"/>
    <col min="15630" max="15630" width="1.1796875" style="32" customWidth="1"/>
    <col min="15631" max="15631" width="11.453125" style="32" customWidth="1"/>
    <col min="15632" max="15632" width="1.1796875" style="32" customWidth="1"/>
    <col min="15633" max="15633" width="15.81640625" style="32" customWidth="1"/>
    <col min="15634" max="15634" width="1" style="32" customWidth="1"/>
    <col min="15635" max="15635" width="10.1796875" style="32" customWidth="1"/>
    <col min="15636" max="15636" width="1.1796875" style="32" customWidth="1"/>
    <col min="15637" max="15637" width="11.81640625" style="32" customWidth="1"/>
    <col min="15638" max="15638" width="1.1796875" style="32" customWidth="1"/>
    <col min="15639" max="15639" width="15" style="32" customWidth="1"/>
    <col min="15640" max="15640" width="1.1796875" style="32" customWidth="1"/>
    <col min="15641" max="15641" width="13.1796875" style="32" customWidth="1"/>
    <col min="15642" max="15642" width="1.1796875" style="32" customWidth="1"/>
    <col min="15643" max="15643" width="13.1796875" style="32" customWidth="1"/>
    <col min="15644" max="15644" width="2.1796875" style="32" customWidth="1"/>
    <col min="15645" max="15871" width="9.1796875" style="32"/>
    <col min="15872" max="15872" width="44.6328125" style="32" customWidth="1"/>
    <col min="15873" max="15873" width="6.1796875" style="32" customWidth="1"/>
    <col min="15874" max="15874" width="1.1796875" style="32" customWidth="1"/>
    <col min="15875" max="15875" width="12" style="32" customWidth="1"/>
    <col min="15876" max="15876" width="1.1796875" style="32" customWidth="1"/>
    <col min="15877" max="15877" width="11.54296875" style="32" customWidth="1"/>
    <col min="15878" max="15878" width="1.1796875" style="32" customWidth="1"/>
    <col min="15879" max="15879" width="12.453125" style="32" customWidth="1"/>
    <col min="15880" max="15880" width="1.1796875" style="32" customWidth="1"/>
    <col min="15881" max="15881" width="10.453125" style="32" customWidth="1"/>
    <col min="15882" max="15882" width="1.1796875" style="32" customWidth="1"/>
    <col min="15883" max="15883" width="13.453125" style="32" customWidth="1"/>
    <col min="15884" max="15884" width="1.1796875" style="32" customWidth="1"/>
    <col min="15885" max="15885" width="12" style="32" customWidth="1"/>
    <col min="15886" max="15886" width="1.1796875" style="32" customWidth="1"/>
    <col min="15887" max="15887" width="11.453125" style="32" customWidth="1"/>
    <col min="15888" max="15888" width="1.1796875" style="32" customWidth="1"/>
    <col min="15889" max="15889" width="15.81640625" style="32" customWidth="1"/>
    <col min="15890" max="15890" width="1" style="32" customWidth="1"/>
    <col min="15891" max="15891" width="10.1796875" style="32" customWidth="1"/>
    <col min="15892" max="15892" width="1.1796875" style="32" customWidth="1"/>
    <col min="15893" max="15893" width="11.81640625" style="32" customWidth="1"/>
    <col min="15894" max="15894" width="1.1796875" style="32" customWidth="1"/>
    <col min="15895" max="15895" width="15" style="32" customWidth="1"/>
    <col min="15896" max="15896" width="1.1796875" style="32" customWidth="1"/>
    <col min="15897" max="15897" width="13.1796875" style="32" customWidth="1"/>
    <col min="15898" max="15898" width="1.1796875" style="32" customWidth="1"/>
    <col min="15899" max="15899" width="13.1796875" style="32" customWidth="1"/>
    <col min="15900" max="15900" width="2.1796875" style="32" customWidth="1"/>
    <col min="15901" max="16127" width="9.1796875" style="32"/>
    <col min="16128" max="16128" width="44.6328125" style="32" customWidth="1"/>
    <col min="16129" max="16129" width="6.1796875" style="32" customWidth="1"/>
    <col min="16130" max="16130" width="1.1796875" style="32" customWidth="1"/>
    <col min="16131" max="16131" width="12" style="32" customWidth="1"/>
    <col min="16132" max="16132" width="1.1796875" style="32" customWidth="1"/>
    <col min="16133" max="16133" width="11.54296875" style="32" customWidth="1"/>
    <col min="16134" max="16134" width="1.1796875" style="32" customWidth="1"/>
    <col min="16135" max="16135" width="12.453125" style="32" customWidth="1"/>
    <col min="16136" max="16136" width="1.1796875" style="32" customWidth="1"/>
    <col min="16137" max="16137" width="10.453125" style="32" customWidth="1"/>
    <col min="16138" max="16138" width="1.1796875" style="32" customWidth="1"/>
    <col min="16139" max="16139" width="13.453125" style="32" customWidth="1"/>
    <col min="16140" max="16140" width="1.1796875" style="32" customWidth="1"/>
    <col min="16141" max="16141" width="12" style="32" customWidth="1"/>
    <col min="16142" max="16142" width="1.1796875" style="32" customWidth="1"/>
    <col min="16143" max="16143" width="11.453125" style="32" customWidth="1"/>
    <col min="16144" max="16144" width="1.1796875" style="32" customWidth="1"/>
    <col min="16145" max="16145" width="15.81640625" style="32" customWidth="1"/>
    <col min="16146" max="16146" width="1" style="32" customWidth="1"/>
    <col min="16147" max="16147" width="10.1796875" style="32" customWidth="1"/>
    <col min="16148" max="16148" width="1.1796875" style="32" customWidth="1"/>
    <col min="16149" max="16149" width="11.81640625" style="32" customWidth="1"/>
    <col min="16150" max="16150" width="1.1796875" style="32" customWidth="1"/>
    <col min="16151" max="16151" width="15" style="32" customWidth="1"/>
    <col min="16152" max="16152" width="1.1796875" style="32" customWidth="1"/>
    <col min="16153" max="16153" width="13.1796875" style="32" customWidth="1"/>
    <col min="16154" max="16154" width="1.1796875" style="32" customWidth="1"/>
    <col min="16155" max="16155" width="13.1796875" style="32" customWidth="1"/>
    <col min="16156" max="16156" width="2.1796875" style="32" customWidth="1"/>
    <col min="16157" max="16384" width="9.1796875" style="32"/>
  </cols>
  <sheetData>
    <row r="1" spans="1:29" s="49" customFormat="1" ht="20.149999999999999" customHeight="1">
      <c r="A1" s="182" t="s">
        <v>58</v>
      </c>
      <c r="P1" s="183"/>
      <c r="Q1" s="11"/>
      <c r="R1" s="11"/>
      <c r="S1" s="11"/>
      <c r="T1" s="11"/>
      <c r="U1" s="11"/>
    </row>
    <row r="2" spans="1:29" s="27" customFormat="1" ht="20.149999999999999" customHeight="1">
      <c r="A2" s="50" t="s">
        <v>91</v>
      </c>
      <c r="O2" s="27" t="s">
        <v>115</v>
      </c>
      <c r="P2" s="184"/>
      <c r="Q2" s="11"/>
      <c r="R2" s="11"/>
      <c r="S2" s="11"/>
      <c r="T2" s="11"/>
      <c r="U2" s="11"/>
    </row>
    <row r="3" spans="1:29" s="11" customFormat="1" ht="20.149999999999999" customHeight="1">
      <c r="A3" s="185"/>
      <c r="P3" s="186"/>
    </row>
    <row r="4" spans="1:29" s="11" customFormat="1" ht="20.149999999999999" customHeight="1">
      <c r="A4" s="13"/>
      <c r="B4" s="187"/>
      <c r="C4" s="207" t="s">
        <v>100</v>
      </c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</row>
    <row r="5" spans="1:29" s="11" customFormat="1" ht="20.149999999999999" customHeight="1">
      <c r="A5" s="17"/>
      <c r="B5" s="18"/>
      <c r="C5" s="29"/>
      <c r="D5" s="18"/>
      <c r="E5" s="29"/>
      <c r="F5" s="18"/>
      <c r="G5" s="29"/>
      <c r="H5" s="18"/>
      <c r="I5" s="209" t="s">
        <v>42</v>
      </c>
      <c r="J5" s="209"/>
      <c r="K5" s="209"/>
      <c r="L5" s="18"/>
      <c r="M5" s="29"/>
      <c r="N5" s="18"/>
      <c r="O5" s="210" t="s">
        <v>162</v>
      </c>
      <c r="P5" s="210"/>
      <c r="Q5" s="210"/>
      <c r="R5" s="210"/>
      <c r="S5" s="210"/>
      <c r="T5" s="210"/>
      <c r="U5" s="210"/>
      <c r="V5" s="165"/>
      <c r="W5" s="29"/>
      <c r="X5" s="18"/>
      <c r="Y5" s="29"/>
      <c r="Z5" s="18"/>
      <c r="AA5" s="29"/>
      <c r="AB5" s="29"/>
    </row>
    <row r="6" spans="1:29" s="11" customFormat="1" ht="20.149999999999999" customHeight="1">
      <c r="A6" s="17"/>
      <c r="B6" s="18"/>
      <c r="C6" s="29"/>
      <c r="D6" s="18"/>
      <c r="E6" s="29"/>
      <c r="F6" s="18"/>
      <c r="G6" s="29"/>
      <c r="H6" s="18"/>
      <c r="I6" s="18"/>
      <c r="J6" s="18"/>
      <c r="K6" s="18"/>
      <c r="L6" s="18"/>
      <c r="M6" s="29"/>
      <c r="N6" s="18"/>
      <c r="O6" s="188"/>
      <c r="P6" s="189"/>
      <c r="Q6" s="188"/>
      <c r="R6" s="188"/>
      <c r="S6" s="18" t="s">
        <v>233</v>
      </c>
      <c r="T6" s="188"/>
      <c r="U6" s="188"/>
      <c r="V6" s="165"/>
      <c r="W6" s="29"/>
      <c r="X6" s="18"/>
      <c r="Y6" s="29"/>
      <c r="Z6" s="18"/>
      <c r="AA6" s="29"/>
      <c r="AB6" s="29"/>
    </row>
    <row r="7" spans="1:29" s="11" customFormat="1" ht="20.149999999999999" customHeight="1">
      <c r="A7" s="17"/>
      <c r="B7" s="18"/>
      <c r="C7" s="29"/>
      <c r="D7" s="18"/>
      <c r="E7" s="29"/>
      <c r="F7" s="18"/>
      <c r="H7" s="18"/>
      <c r="M7" s="29"/>
      <c r="N7" s="18"/>
      <c r="P7" s="190"/>
      <c r="Q7" s="188"/>
      <c r="R7" s="18"/>
      <c r="S7" s="18" t="s">
        <v>216</v>
      </c>
      <c r="T7" s="18"/>
      <c r="U7" s="32"/>
      <c r="V7" s="188"/>
      <c r="W7" s="29"/>
      <c r="X7" s="18"/>
      <c r="Y7" s="29"/>
      <c r="Z7" s="18"/>
      <c r="AA7" s="29"/>
      <c r="AB7" s="29"/>
    </row>
    <row r="8" spans="1:29" s="11" customFormat="1" ht="20.149999999999999" customHeight="1">
      <c r="A8" s="17"/>
      <c r="B8" s="18"/>
      <c r="C8" s="29"/>
      <c r="D8" s="18"/>
      <c r="E8" s="29"/>
      <c r="F8" s="18"/>
      <c r="G8" s="188" t="s">
        <v>264</v>
      </c>
      <c r="H8" s="18"/>
      <c r="I8" s="18"/>
      <c r="J8" s="18"/>
      <c r="K8" s="18"/>
      <c r="L8" s="18"/>
      <c r="M8" s="29"/>
      <c r="N8" s="18"/>
      <c r="O8" s="18"/>
      <c r="P8" s="190"/>
      <c r="Q8" s="188"/>
      <c r="R8" s="18"/>
      <c r="S8" s="188" t="s">
        <v>217</v>
      </c>
      <c r="T8" s="18"/>
      <c r="U8" s="32"/>
      <c r="V8" s="188"/>
      <c r="W8" s="29"/>
      <c r="X8" s="18"/>
      <c r="Y8" s="29"/>
      <c r="Z8" s="18"/>
      <c r="AA8" s="29"/>
      <c r="AB8" s="29"/>
    </row>
    <row r="9" spans="1:29" s="11" customFormat="1" ht="20.149999999999999" customHeight="1">
      <c r="A9" s="17"/>
      <c r="B9" s="21"/>
      <c r="C9" s="21"/>
      <c r="D9" s="18"/>
      <c r="E9" s="21"/>
      <c r="F9" s="18"/>
      <c r="G9" s="18" t="s">
        <v>135</v>
      </c>
      <c r="H9" s="18"/>
      <c r="I9" s="21"/>
      <c r="J9" s="21"/>
      <c r="K9" s="21"/>
      <c r="L9" s="21"/>
      <c r="N9" s="18"/>
      <c r="O9" s="18"/>
      <c r="P9" s="190"/>
      <c r="Q9" s="18"/>
      <c r="R9" s="18"/>
      <c r="S9" s="18" t="s">
        <v>297</v>
      </c>
      <c r="T9" s="18"/>
      <c r="V9" s="18"/>
      <c r="W9" s="18" t="s">
        <v>68</v>
      </c>
      <c r="X9" s="18"/>
      <c r="Y9" s="29"/>
      <c r="Z9" s="18"/>
      <c r="AA9" s="18"/>
    </row>
    <row r="10" spans="1:29" s="11" customFormat="1" ht="20.149999999999999" customHeight="1">
      <c r="A10" s="52"/>
      <c r="B10" s="18"/>
      <c r="C10" s="18" t="s">
        <v>86</v>
      </c>
      <c r="D10" s="18"/>
      <c r="E10" s="18" t="s">
        <v>75</v>
      </c>
      <c r="F10" s="18"/>
      <c r="G10" s="18" t="s">
        <v>136</v>
      </c>
      <c r="H10" s="18"/>
      <c r="I10" s="18"/>
      <c r="J10" s="18"/>
      <c r="M10" s="18" t="s">
        <v>158</v>
      </c>
      <c r="N10" s="18"/>
      <c r="O10" s="18"/>
      <c r="P10" s="191"/>
      <c r="Q10" s="18"/>
      <c r="R10" s="18"/>
      <c r="S10" s="18" t="s">
        <v>218</v>
      </c>
      <c r="T10" s="18"/>
      <c r="U10" s="18" t="s">
        <v>163</v>
      </c>
      <c r="V10" s="18"/>
      <c r="W10" s="18" t="s">
        <v>51</v>
      </c>
      <c r="X10" s="18"/>
      <c r="Y10" s="18" t="s">
        <v>82</v>
      </c>
      <c r="Z10" s="18"/>
    </row>
    <row r="11" spans="1:29" s="11" customFormat="1" ht="20.149999999999999" customHeight="1">
      <c r="A11" s="52"/>
      <c r="B11" s="18"/>
      <c r="C11" s="18" t="s">
        <v>30</v>
      </c>
      <c r="D11" s="18"/>
      <c r="E11" s="18" t="s">
        <v>76</v>
      </c>
      <c r="F11" s="18"/>
      <c r="G11" s="18" t="s">
        <v>143</v>
      </c>
      <c r="H11" s="18"/>
      <c r="I11" s="18" t="s">
        <v>60</v>
      </c>
      <c r="J11" s="18"/>
      <c r="K11" s="18"/>
      <c r="L11" s="18"/>
      <c r="M11" s="18" t="s">
        <v>157</v>
      </c>
      <c r="N11" s="18"/>
      <c r="O11" s="18" t="s">
        <v>165</v>
      </c>
      <c r="P11" s="190"/>
      <c r="Q11" s="18" t="s">
        <v>170</v>
      </c>
      <c r="R11" s="18"/>
      <c r="S11" s="18" t="s">
        <v>219</v>
      </c>
      <c r="T11" s="18"/>
      <c r="U11" s="18" t="s">
        <v>164</v>
      </c>
      <c r="V11" s="18"/>
      <c r="W11" s="18" t="s">
        <v>61</v>
      </c>
      <c r="X11" s="18"/>
      <c r="Y11" s="18" t="s">
        <v>83</v>
      </c>
      <c r="Z11" s="18"/>
      <c r="AA11" s="18" t="s">
        <v>14</v>
      </c>
    </row>
    <row r="12" spans="1:29" s="11" customFormat="1" ht="20.149999999999999" customHeight="1">
      <c r="A12" s="52"/>
      <c r="B12" s="18"/>
      <c r="C12" s="18" t="s">
        <v>31</v>
      </c>
      <c r="D12" s="18"/>
      <c r="E12" s="18" t="s">
        <v>74</v>
      </c>
      <c r="F12" s="18"/>
      <c r="G12" s="18" t="s">
        <v>144</v>
      </c>
      <c r="H12" s="18"/>
      <c r="I12" s="18" t="s">
        <v>59</v>
      </c>
      <c r="J12" s="18"/>
      <c r="K12" s="18" t="s">
        <v>81</v>
      </c>
      <c r="L12" s="18"/>
      <c r="M12" s="18" t="s">
        <v>121</v>
      </c>
      <c r="N12" s="18"/>
      <c r="O12" s="18" t="s">
        <v>59</v>
      </c>
      <c r="P12" s="190"/>
      <c r="Q12" s="18" t="s">
        <v>59</v>
      </c>
      <c r="R12" s="18"/>
      <c r="S12" s="18" t="s">
        <v>220</v>
      </c>
      <c r="T12" s="18"/>
      <c r="U12" s="18" t="s">
        <v>134</v>
      </c>
      <c r="V12" s="18"/>
      <c r="W12" s="18" t="s">
        <v>62</v>
      </c>
      <c r="X12" s="18"/>
      <c r="Y12" s="18" t="s">
        <v>71</v>
      </c>
      <c r="Z12" s="18"/>
      <c r="AA12" s="18" t="s">
        <v>35</v>
      </c>
    </row>
    <row r="13" spans="1:29" s="11" customFormat="1" ht="20.149999999999999" customHeight="1">
      <c r="A13" s="52"/>
      <c r="B13" s="12"/>
      <c r="C13" s="206" t="s">
        <v>33</v>
      </c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</row>
    <row r="14" spans="1:29" s="11" customFormat="1" ht="20.149999999999999" customHeight="1">
      <c r="A14" s="17" t="s">
        <v>305</v>
      </c>
      <c r="B14" s="53"/>
      <c r="C14" s="54"/>
      <c r="D14" s="53"/>
      <c r="E14" s="54"/>
      <c r="F14" s="53"/>
      <c r="G14" s="54"/>
      <c r="H14" s="53"/>
      <c r="I14" s="54"/>
      <c r="J14" s="54"/>
      <c r="K14" s="54"/>
      <c r="L14" s="54"/>
      <c r="M14" s="54"/>
      <c r="N14" s="53"/>
      <c r="O14" s="54"/>
      <c r="P14" s="55"/>
      <c r="Q14" s="21"/>
      <c r="R14" s="18"/>
      <c r="S14" s="21"/>
      <c r="T14" s="18"/>
      <c r="U14" s="21"/>
      <c r="V14" s="56"/>
      <c r="W14" s="54"/>
      <c r="X14" s="56"/>
      <c r="Y14" s="54"/>
      <c r="Z14" s="56"/>
      <c r="AA14" s="54"/>
    </row>
    <row r="15" spans="1:29" s="11" customFormat="1" ht="20" customHeight="1">
      <c r="A15" s="17" t="s">
        <v>238</v>
      </c>
      <c r="B15" s="53"/>
      <c r="C15" s="193">
        <v>8983101</v>
      </c>
      <c r="D15" s="57"/>
      <c r="E15" s="193">
        <v>1684317</v>
      </c>
      <c r="F15" s="57"/>
      <c r="G15" s="193">
        <v>294547</v>
      </c>
      <c r="H15" s="57"/>
      <c r="I15" s="193">
        <v>900000</v>
      </c>
      <c r="J15" s="193"/>
      <c r="K15" s="193">
        <v>105826114</v>
      </c>
      <c r="L15" s="193"/>
      <c r="M15" s="193">
        <v>9955000</v>
      </c>
      <c r="N15" s="57"/>
      <c r="O15" s="193">
        <v>-1813461</v>
      </c>
      <c r="P15" s="186"/>
      <c r="Q15" s="193">
        <v>1029988</v>
      </c>
      <c r="R15" s="57"/>
      <c r="S15" s="193">
        <v>637</v>
      </c>
      <c r="T15" s="57"/>
      <c r="U15" s="192">
        <f>SUM(O15:S15)</f>
        <v>-782836</v>
      </c>
      <c r="V15" s="57"/>
      <c r="W15" s="192">
        <f>SUM(U15,C15:M15)</f>
        <v>126860243</v>
      </c>
      <c r="X15" s="57"/>
      <c r="Y15" s="193">
        <v>192750476</v>
      </c>
      <c r="Z15" s="57"/>
      <c r="AA15" s="192">
        <f>SUM(W15:Y15)</f>
        <v>319610719</v>
      </c>
      <c r="AC15" s="193"/>
    </row>
    <row r="16" spans="1:29" s="11" customFormat="1" ht="20.149999999999999" customHeight="1">
      <c r="A16" s="17"/>
      <c r="B16" s="53"/>
      <c r="C16" s="193"/>
      <c r="D16" s="57"/>
      <c r="E16" s="193"/>
      <c r="F16" s="57"/>
      <c r="G16" s="193"/>
      <c r="H16" s="57"/>
      <c r="I16" s="193"/>
      <c r="J16" s="193"/>
      <c r="K16" s="193"/>
      <c r="L16" s="193"/>
      <c r="M16" s="193"/>
      <c r="N16" s="57"/>
      <c r="O16" s="193"/>
      <c r="P16" s="186"/>
      <c r="Q16" s="193"/>
      <c r="R16" s="57"/>
      <c r="S16" s="193"/>
      <c r="T16" s="57"/>
      <c r="U16" s="193"/>
      <c r="V16" s="57"/>
      <c r="W16" s="193"/>
      <c r="X16" s="57"/>
      <c r="Y16" s="193"/>
      <c r="Z16" s="57"/>
      <c r="AA16" s="193"/>
      <c r="AC16" s="57"/>
    </row>
    <row r="17" spans="1:29" s="11" customFormat="1" ht="20.149999999999999" customHeight="1">
      <c r="A17" s="26" t="s">
        <v>288</v>
      </c>
      <c r="B17" s="53"/>
      <c r="C17" s="58"/>
      <c r="D17" s="59"/>
      <c r="E17" s="58"/>
      <c r="F17" s="60"/>
      <c r="G17" s="58"/>
      <c r="H17" s="59"/>
      <c r="I17" s="58"/>
      <c r="J17" s="58"/>
      <c r="K17" s="58"/>
      <c r="L17" s="58"/>
      <c r="M17" s="61"/>
      <c r="N17" s="59"/>
      <c r="O17" s="58"/>
      <c r="P17" s="55"/>
      <c r="Q17" s="21"/>
      <c r="R17" s="18"/>
      <c r="S17" s="21"/>
      <c r="T17" s="18"/>
      <c r="U17" s="21"/>
      <c r="V17" s="44"/>
      <c r="W17" s="58"/>
      <c r="X17" s="44"/>
      <c r="Y17" s="58"/>
      <c r="Z17" s="44"/>
      <c r="AA17" s="58"/>
    </row>
    <row r="18" spans="1:29" s="11" customFormat="1" ht="20.149999999999999" customHeight="1">
      <c r="A18" s="26" t="s">
        <v>105</v>
      </c>
      <c r="B18" s="53"/>
      <c r="C18" s="58"/>
      <c r="D18" s="59"/>
      <c r="E18" s="58"/>
      <c r="F18" s="60"/>
      <c r="G18" s="58"/>
      <c r="H18" s="59"/>
      <c r="I18" s="58"/>
      <c r="J18" s="58"/>
      <c r="K18" s="58"/>
      <c r="L18" s="58"/>
      <c r="M18" s="61"/>
      <c r="N18" s="59"/>
      <c r="O18" s="58"/>
      <c r="P18" s="55"/>
      <c r="Q18" s="32"/>
      <c r="S18" s="32"/>
      <c r="U18" s="32"/>
      <c r="V18" s="44"/>
      <c r="W18" s="58"/>
      <c r="X18" s="44"/>
      <c r="Y18" s="58"/>
      <c r="Z18" s="44"/>
      <c r="AA18" s="58"/>
    </row>
    <row r="19" spans="1:29" s="11" customFormat="1" ht="20.149999999999999" customHeight="1">
      <c r="A19" s="194" t="s">
        <v>142</v>
      </c>
      <c r="B19" s="53"/>
      <c r="C19" s="58"/>
      <c r="D19" s="59"/>
      <c r="E19" s="58"/>
      <c r="F19" s="60"/>
      <c r="G19" s="58"/>
      <c r="H19" s="59"/>
      <c r="I19" s="58"/>
      <c r="J19" s="58"/>
      <c r="K19" s="58"/>
      <c r="L19" s="58"/>
      <c r="M19" s="61"/>
      <c r="N19" s="59"/>
      <c r="O19" s="58"/>
      <c r="P19" s="55"/>
      <c r="Q19" s="195"/>
      <c r="S19" s="26"/>
      <c r="U19" s="195"/>
      <c r="V19" s="44"/>
      <c r="W19" s="58"/>
      <c r="X19" s="44"/>
      <c r="Y19" s="58"/>
      <c r="Z19" s="44"/>
      <c r="AA19" s="58"/>
    </row>
    <row r="20" spans="1:29" s="11" customFormat="1" ht="20.149999999999999" customHeight="1">
      <c r="A20" s="11" t="s">
        <v>239</v>
      </c>
      <c r="B20" s="53"/>
      <c r="C20" s="43">
        <v>0</v>
      </c>
      <c r="D20" s="44"/>
      <c r="E20" s="43">
        <v>0</v>
      </c>
      <c r="F20" s="44"/>
      <c r="G20" s="43">
        <v>0</v>
      </c>
      <c r="H20" s="44"/>
      <c r="I20" s="43">
        <v>0</v>
      </c>
      <c r="J20" s="44"/>
      <c r="K20" s="43">
        <v>0</v>
      </c>
      <c r="L20" s="44"/>
      <c r="M20" s="43">
        <v>0</v>
      </c>
      <c r="N20" s="44"/>
      <c r="O20" s="43">
        <v>0</v>
      </c>
      <c r="P20" s="55"/>
      <c r="Q20" s="43">
        <v>0</v>
      </c>
      <c r="R20" s="64"/>
      <c r="S20" s="43">
        <v>0</v>
      </c>
      <c r="T20" s="64"/>
      <c r="U20" s="102">
        <f>SUM(O20:S20)</f>
        <v>0</v>
      </c>
      <c r="V20" s="44"/>
      <c r="W20" s="102">
        <f>SUM(Q20:U20)</f>
        <v>0</v>
      </c>
      <c r="X20" s="44"/>
      <c r="Y20" s="34">
        <v>-5</v>
      </c>
      <c r="Z20" s="44"/>
      <c r="AA20" s="102">
        <f>SUM(W20:Y20)</f>
        <v>-5</v>
      </c>
    </row>
    <row r="21" spans="1:29" s="11" customFormat="1" ht="20.149999999999999" customHeight="1">
      <c r="A21" s="26" t="s">
        <v>265</v>
      </c>
      <c r="B21" s="53"/>
      <c r="C21" s="44"/>
      <c r="D21" s="44"/>
      <c r="E21" s="126"/>
      <c r="F21" s="44"/>
      <c r="G21" s="44"/>
      <c r="H21" s="44"/>
      <c r="I21" s="44"/>
      <c r="J21" s="44"/>
      <c r="K21" s="126"/>
      <c r="L21" s="44"/>
      <c r="M21" s="44"/>
      <c r="N21" s="44"/>
      <c r="O21" s="126"/>
      <c r="P21" s="55"/>
      <c r="Q21" s="126"/>
      <c r="R21" s="64"/>
      <c r="S21" s="44"/>
      <c r="T21" s="64"/>
      <c r="U21" s="127"/>
      <c r="V21" s="44"/>
      <c r="W21" s="103"/>
      <c r="X21" s="44"/>
      <c r="Y21" s="128"/>
      <c r="Z21" s="44"/>
      <c r="AA21" s="127"/>
    </row>
    <row r="22" spans="1:29" s="11" customFormat="1" ht="20.149999999999999" customHeight="1">
      <c r="A22" s="26" t="s">
        <v>105</v>
      </c>
      <c r="B22" s="53"/>
      <c r="C22" s="101">
        <f>SUM(C20)</f>
        <v>0</v>
      </c>
      <c r="D22" s="44"/>
      <c r="E22" s="101">
        <f>SUM(E20)</f>
        <v>0</v>
      </c>
      <c r="F22" s="44"/>
      <c r="G22" s="101">
        <f>SUM(G20)</f>
        <v>0</v>
      </c>
      <c r="H22" s="44"/>
      <c r="I22" s="101">
        <f>SUM(I20)</f>
        <v>0</v>
      </c>
      <c r="J22" s="33"/>
      <c r="K22" s="101">
        <f>SUM(K20:K20)</f>
        <v>0</v>
      </c>
      <c r="L22" s="33"/>
      <c r="M22" s="101">
        <f>SUM(M20)</f>
        <v>0</v>
      </c>
      <c r="N22" s="44"/>
      <c r="O22" s="101">
        <f>SUM(O20)</f>
        <v>0</v>
      </c>
      <c r="P22" s="55"/>
      <c r="Q22" s="101">
        <f>SUM(Q20)</f>
        <v>0</v>
      </c>
      <c r="R22" s="64"/>
      <c r="S22" s="101">
        <f>SUM(S20)</f>
        <v>0</v>
      </c>
      <c r="T22" s="64"/>
      <c r="U22" s="101">
        <f>SUM(U20)</f>
        <v>0</v>
      </c>
      <c r="V22" s="44"/>
      <c r="W22" s="101">
        <f>SUM(W20:W20)</f>
        <v>0</v>
      </c>
      <c r="X22" s="44"/>
      <c r="Y22" s="101">
        <f>SUM(Y20:Y20)</f>
        <v>-5</v>
      </c>
      <c r="Z22" s="44"/>
      <c r="AA22" s="101">
        <f>SUM(AA20:AA20)</f>
        <v>-5</v>
      </c>
    </row>
    <row r="23" spans="1:29" s="11" customFormat="1" ht="20.149999999999999" customHeight="1">
      <c r="A23" s="194"/>
      <c r="B23" s="53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55"/>
      <c r="Q23" s="44"/>
      <c r="R23" s="64"/>
      <c r="S23" s="44"/>
      <c r="T23" s="64"/>
      <c r="U23" s="44"/>
      <c r="V23" s="44"/>
      <c r="W23" s="44"/>
      <c r="X23" s="44"/>
      <c r="Y23" s="44"/>
      <c r="Z23" s="44"/>
      <c r="AA23" s="44"/>
    </row>
    <row r="24" spans="1:29" s="26" customFormat="1" ht="20.149999999999999" customHeight="1">
      <c r="A24" s="35" t="s">
        <v>84</v>
      </c>
      <c r="B24" s="53"/>
      <c r="C24" s="47"/>
      <c r="D24" s="56"/>
      <c r="E24" s="47"/>
      <c r="F24" s="56"/>
      <c r="G24" s="47"/>
      <c r="H24" s="56"/>
      <c r="I24" s="47"/>
      <c r="J24" s="47"/>
      <c r="K24" s="47"/>
      <c r="L24" s="47"/>
      <c r="M24" s="47"/>
      <c r="N24" s="56"/>
      <c r="O24" s="47"/>
      <c r="P24" s="55"/>
      <c r="Q24" s="44"/>
      <c r="R24" s="44"/>
      <c r="S24" s="61"/>
      <c r="T24" s="44"/>
      <c r="U24" s="44"/>
      <c r="V24" s="56"/>
      <c r="W24" s="47"/>
      <c r="X24" s="56"/>
      <c r="Y24" s="47"/>
      <c r="Z24" s="56"/>
      <c r="AA24" s="47"/>
      <c r="AB24" s="193"/>
      <c r="AC24" s="193"/>
    </row>
    <row r="25" spans="1:29" s="11" customFormat="1" ht="20.149999999999999" customHeight="1">
      <c r="A25" s="38" t="s">
        <v>95</v>
      </c>
      <c r="B25" s="53"/>
      <c r="C25" s="59">
        <v>0</v>
      </c>
      <c r="D25" s="64"/>
      <c r="E25" s="59">
        <v>0</v>
      </c>
      <c r="F25" s="59"/>
      <c r="G25" s="59">
        <v>0</v>
      </c>
      <c r="H25" s="60"/>
      <c r="I25" s="59">
        <v>0</v>
      </c>
      <c r="J25" s="59"/>
      <c r="K25" s="104">
        <f>'PL-5-6'!F39</f>
        <v>7585238</v>
      </c>
      <c r="L25" s="59"/>
      <c r="M25" s="59">
        <v>0</v>
      </c>
      <c r="N25" s="60"/>
      <c r="O25" s="59">
        <v>0</v>
      </c>
      <c r="P25" s="55"/>
      <c r="Q25" s="59">
        <v>0</v>
      </c>
      <c r="R25" s="44"/>
      <c r="S25" s="59">
        <v>0</v>
      </c>
      <c r="T25" s="44"/>
      <c r="U25" s="103">
        <f>SUM(O25:S25)</f>
        <v>0</v>
      </c>
      <c r="V25" s="64"/>
      <c r="W25" s="103">
        <f>SUM(U25,C25:M25)</f>
        <v>7585238</v>
      </c>
      <c r="X25" s="64"/>
      <c r="Y25" s="104">
        <f>'PL-5-6'!F40</f>
        <v>1041893</v>
      </c>
      <c r="Z25" s="64"/>
      <c r="AA25" s="104">
        <f>SUM(W25:Y25)</f>
        <v>8627131</v>
      </c>
      <c r="AB25" s="57"/>
      <c r="AC25" s="57"/>
    </row>
    <row r="26" spans="1:29" s="11" customFormat="1" ht="20.149999999999999" customHeight="1">
      <c r="A26" s="38" t="s">
        <v>87</v>
      </c>
      <c r="B26" s="196"/>
      <c r="C26" s="43">
        <v>0</v>
      </c>
      <c r="D26" s="60"/>
      <c r="E26" s="43">
        <v>0</v>
      </c>
      <c r="F26" s="44"/>
      <c r="G26" s="43">
        <v>0</v>
      </c>
      <c r="H26" s="60"/>
      <c r="I26" s="43">
        <v>0</v>
      </c>
      <c r="J26" s="44"/>
      <c r="K26" s="43">
        <v>0</v>
      </c>
      <c r="L26" s="44"/>
      <c r="M26" s="43">
        <v>0</v>
      </c>
      <c r="N26" s="60"/>
      <c r="O26" s="43">
        <v>84904</v>
      </c>
      <c r="P26" s="55"/>
      <c r="Q26" s="43">
        <v>80723</v>
      </c>
      <c r="R26" s="44"/>
      <c r="S26" s="43">
        <v>-1931</v>
      </c>
      <c r="T26" s="44"/>
      <c r="U26" s="102">
        <f>SUM(O26:S26)</f>
        <v>163696</v>
      </c>
      <c r="V26" s="64"/>
      <c r="W26" s="102">
        <f>SUM(U26,C26:M26)</f>
        <v>163696</v>
      </c>
      <c r="X26" s="64"/>
      <c r="Y26" s="43">
        <v>30289</v>
      </c>
      <c r="Z26" s="64"/>
      <c r="AA26" s="102">
        <f>SUM(W26:Y26)</f>
        <v>193985</v>
      </c>
      <c r="AB26" s="57"/>
      <c r="AC26" s="57"/>
    </row>
    <row r="27" spans="1:29" s="11" customFormat="1" ht="20.149999999999999" customHeight="1">
      <c r="A27" s="35" t="s">
        <v>78</v>
      </c>
      <c r="C27" s="101">
        <f>SUM(C25:C26)</f>
        <v>0</v>
      </c>
      <c r="D27" s="58"/>
      <c r="E27" s="101">
        <f>SUM(E25:E26)</f>
        <v>0</v>
      </c>
      <c r="F27" s="33"/>
      <c r="G27" s="101">
        <f>SUM(G25:G26)</f>
        <v>0</v>
      </c>
      <c r="H27" s="58"/>
      <c r="I27" s="101">
        <f>SUM(I25:I26)</f>
        <v>0</v>
      </c>
      <c r="J27" s="33"/>
      <c r="K27" s="101">
        <f>SUM(K25:K26)</f>
        <v>7585238</v>
      </c>
      <c r="L27" s="33"/>
      <c r="M27" s="101">
        <f>SUM(M25:M26)</f>
        <v>0</v>
      </c>
      <c r="N27" s="58"/>
      <c r="O27" s="101">
        <f>SUM(O25:O26)</f>
        <v>84904</v>
      </c>
      <c r="P27" s="63"/>
      <c r="Q27" s="101">
        <f>SUM(Q25:Q26)</f>
        <v>80723</v>
      </c>
      <c r="R27" s="33"/>
      <c r="S27" s="108">
        <f>SUM(S25:S26)</f>
        <v>-1931</v>
      </c>
      <c r="T27" s="33"/>
      <c r="U27" s="101">
        <f>SUM(U25:U26)</f>
        <v>163696</v>
      </c>
      <c r="V27" s="65"/>
      <c r="W27" s="101">
        <f>SUM(W25:W26)</f>
        <v>7748934</v>
      </c>
      <c r="X27" s="65"/>
      <c r="Y27" s="101">
        <f>SUM(Y25:Y26)</f>
        <v>1072182</v>
      </c>
      <c r="Z27" s="65"/>
      <c r="AA27" s="101">
        <f>SUM(AA25:AA26)</f>
        <v>8821116</v>
      </c>
      <c r="AB27" s="57"/>
      <c r="AC27" s="57"/>
    </row>
    <row r="28" spans="1:29" s="11" customFormat="1" ht="20.149999999999999" customHeight="1">
      <c r="A28" s="35"/>
      <c r="C28" s="33"/>
      <c r="D28" s="64"/>
      <c r="E28" s="33"/>
      <c r="F28" s="44"/>
      <c r="G28" s="65"/>
      <c r="H28" s="64"/>
      <c r="I28" s="33"/>
      <c r="J28" s="33"/>
      <c r="K28" s="65"/>
      <c r="L28" s="65"/>
      <c r="M28" s="33"/>
      <c r="N28" s="64"/>
      <c r="O28" s="65"/>
      <c r="P28" s="55"/>
      <c r="Q28" s="65"/>
      <c r="R28" s="64"/>
      <c r="S28" s="65"/>
      <c r="T28" s="64"/>
      <c r="U28" s="65"/>
      <c r="V28" s="64"/>
      <c r="W28" s="65"/>
      <c r="X28" s="64"/>
      <c r="Y28" s="65"/>
      <c r="Z28" s="64"/>
      <c r="AA28" s="65"/>
      <c r="AB28" s="57"/>
      <c r="AC28" s="57"/>
    </row>
    <row r="29" spans="1:29" s="11" customFormat="1" ht="20.149999999999999" customHeight="1" thickBot="1">
      <c r="A29" s="26" t="s">
        <v>306</v>
      </c>
      <c r="B29" s="197"/>
      <c r="C29" s="106">
        <f>C15+C22+C27</f>
        <v>8983101</v>
      </c>
      <c r="D29" s="66"/>
      <c r="E29" s="106">
        <f>E15+E22+E27</f>
        <v>1684317</v>
      </c>
      <c r="F29" s="66"/>
      <c r="G29" s="106">
        <f>G15+G22+G27</f>
        <v>294547</v>
      </c>
      <c r="H29" s="60"/>
      <c r="I29" s="106">
        <f>I15+I22+I27</f>
        <v>900000</v>
      </c>
      <c r="J29" s="121"/>
      <c r="K29" s="106">
        <f>K15+K22+K27</f>
        <v>113411352</v>
      </c>
      <c r="L29" s="121"/>
      <c r="M29" s="106">
        <f>M15+M22+M27</f>
        <v>9955000</v>
      </c>
      <c r="N29" s="60"/>
      <c r="O29" s="106">
        <f>O15+O22+O27</f>
        <v>-1728557</v>
      </c>
      <c r="P29" s="55"/>
      <c r="Q29" s="106">
        <f>Q15+Q22+Q27</f>
        <v>1110711</v>
      </c>
      <c r="R29" s="56"/>
      <c r="S29" s="106">
        <f>S15+S22+S27</f>
        <v>-1294</v>
      </c>
      <c r="T29" s="56"/>
      <c r="U29" s="106">
        <f>U15+U22+U27</f>
        <v>-619140</v>
      </c>
      <c r="V29" s="66"/>
      <c r="W29" s="106">
        <f>W15+W22+W27</f>
        <v>134609177</v>
      </c>
      <c r="X29" s="66"/>
      <c r="Y29" s="106">
        <f>Y15+Y22+Y27</f>
        <v>193822653</v>
      </c>
      <c r="Z29" s="66"/>
      <c r="AA29" s="106">
        <f>AA15+AA22+AA27</f>
        <v>328431830</v>
      </c>
      <c r="AB29" s="57"/>
    </row>
    <row r="30" spans="1:29" s="11" customFormat="1" ht="20" customHeight="1" thickTop="1">
      <c r="A30" s="15"/>
      <c r="P30" s="186"/>
      <c r="Q30" s="59"/>
      <c r="R30" s="64"/>
      <c r="S30" s="60"/>
      <c r="T30" s="64"/>
      <c r="U30" s="59"/>
    </row>
    <row r="31" spans="1:29" ht="20.25" customHeight="1">
      <c r="Q31" s="44"/>
      <c r="R31" s="64"/>
      <c r="S31" s="64"/>
      <c r="T31" s="64"/>
      <c r="U31" s="57"/>
    </row>
    <row r="32" spans="1:29" ht="20.25" customHeight="1">
      <c r="Q32" s="33"/>
      <c r="R32" s="64"/>
      <c r="S32" s="65"/>
      <c r="T32" s="64"/>
      <c r="U32" s="33"/>
    </row>
    <row r="33" spans="1:25" ht="20.25" customHeight="1">
      <c r="Q33" s="65"/>
      <c r="R33" s="64"/>
      <c r="S33" s="65"/>
      <c r="T33" s="64"/>
      <c r="U33" s="65"/>
    </row>
    <row r="34" spans="1:25" ht="20.25" customHeight="1">
      <c r="D34" s="198"/>
      <c r="Q34" s="65"/>
      <c r="R34" s="64"/>
      <c r="S34" s="65"/>
      <c r="T34" s="64"/>
      <c r="U34" s="65"/>
    </row>
    <row r="35" spans="1:25" ht="20.25" customHeight="1">
      <c r="A35" s="32"/>
      <c r="Q35" s="44"/>
      <c r="R35" s="64"/>
      <c r="S35" s="64"/>
      <c r="T35" s="64"/>
      <c r="U35" s="44"/>
    </row>
    <row r="36" spans="1:25" ht="20.25" customHeight="1">
      <c r="Q36" s="199"/>
      <c r="R36" s="200"/>
      <c r="S36" s="199"/>
      <c r="T36" s="200"/>
      <c r="U36" s="199"/>
    </row>
    <row r="37" spans="1:25" ht="20.25" customHeight="1">
      <c r="Q37" s="33"/>
    </row>
    <row r="38" spans="1:25" ht="20.25" customHeight="1">
      <c r="Q38" s="11"/>
    </row>
    <row r="39" spans="1:25" ht="20.25" customHeight="1">
      <c r="Q39" s="11"/>
    </row>
    <row r="40" spans="1:25" s="11" customFormat="1" ht="20.25" customHeight="1">
      <c r="A40" s="48"/>
      <c r="C40" s="32"/>
      <c r="E40" s="32"/>
      <c r="G40" s="32"/>
      <c r="I40" s="32"/>
      <c r="J40" s="32"/>
      <c r="K40" s="32"/>
      <c r="L40" s="32"/>
      <c r="M40" s="32"/>
      <c r="O40" s="32"/>
      <c r="P40" s="186"/>
      <c r="Q40" s="201"/>
      <c r="S40" s="32"/>
      <c r="U40" s="32"/>
      <c r="W40" s="32"/>
      <c r="Y40" s="32"/>
    </row>
    <row r="41" spans="1:25" s="11" customFormat="1" ht="20.25" customHeight="1">
      <c r="A41" s="48"/>
      <c r="C41" s="32"/>
      <c r="E41" s="32"/>
      <c r="G41" s="32"/>
      <c r="I41" s="32"/>
      <c r="J41" s="32"/>
      <c r="K41" s="32"/>
      <c r="L41" s="32"/>
      <c r="M41" s="32"/>
      <c r="O41" s="32"/>
      <c r="P41" s="186"/>
      <c r="Q41" s="202"/>
      <c r="S41" s="32"/>
      <c r="U41" s="32"/>
      <c r="W41" s="32"/>
      <c r="Y41" s="32"/>
    </row>
    <row r="42" spans="1:25" s="11" customFormat="1" ht="20.25" customHeight="1">
      <c r="A42" s="48"/>
      <c r="C42" s="32"/>
      <c r="E42" s="32"/>
      <c r="G42" s="32"/>
      <c r="I42" s="32"/>
      <c r="J42" s="32"/>
      <c r="K42" s="32"/>
      <c r="L42" s="32"/>
      <c r="M42" s="32"/>
      <c r="O42" s="32"/>
      <c r="P42" s="186"/>
      <c r="Q42" s="203"/>
      <c r="S42" s="32"/>
      <c r="U42" s="32"/>
      <c r="W42" s="32"/>
      <c r="Y42" s="32"/>
    </row>
    <row r="129" ht="14.5" customHeight="1"/>
    <row r="137" ht="14.5" customHeight="1"/>
    <row r="151" ht="14.5" customHeight="1"/>
    <row r="155" ht="14.5" customHeight="1"/>
  </sheetData>
  <sheetProtection formatCells="0" formatColumns="0" formatRows="0" insertColumns="0" insertRows="0" insertHyperlinks="0" deleteColumns="0" deleteRows="0" sort="0" autoFilter="0" pivotTables="0"/>
  <mergeCells count="4">
    <mergeCell ref="C4:AA4"/>
    <mergeCell ref="I5:K5"/>
    <mergeCell ref="O5:U5"/>
    <mergeCell ref="C13:AA13"/>
  </mergeCells>
  <pageMargins left="0.8" right="0.7" top="0.48" bottom="0.6" header="0.5" footer="0.5"/>
  <pageSetup paperSize="9" scale="55" firstPageNumber="8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6D0B2-17C3-4A99-8B53-60A770C47FC0}">
  <sheetPr>
    <pageSetUpPr fitToPage="1"/>
  </sheetPr>
  <dimension ref="A1:S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7.6328125" style="48" customWidth="1"/>
    <col min="2" max="2" width="13.6328125" style="32" customWidth="1"/>
    <col min="3" max="3" width="1.453125" style="11" customWidth="1"/>
    <col min="4" max="4" width="13.6328125" style="32" customWidth="1"/>
    <col min="5" max="5" width="1.453125" style="11" customWidth="1"/>
    <col min="6" max="6" width="13.6328125" style="32" customWidth="1"/>
    <col min="7" max="7" width="1.453125" style="32" customWidth="1"/>
    <col min="8" max="8" width="13.6328125" style="32" customWidth="1"/>
    <col min="9" max="9" width="1.453125" style="11" customWidth="1"/>
    <col min="10" max="10" width="13.6328125" style="32" customWidth="1"/>
    <col min="11" max="11" width="1.453125" style="32" customWidth="1"/>
    <col min="12" max="12" width="13.6328125" style="32" customWidth="1"/>
    <col min="13" max="13" width="1.453125" style="11" customWidth="1"/>
    <col min="14" max="14" width="13.6328125" style="32" customWidth="1"/>
    <col min="15" max="15" width="1.453125" style="11" customWidth="1"/>
    <col min="16" max="16" width="13.6328125" style="32" customWidth="1"/>
    <col min="17" max="17" width="1.453125" style="11" customWidth="1"/>
    <col min="18" max="18" width="13.6328125" style="32" customWidth="1"/>
    <col min="19" max="259" width="9.1796875" style="32"/>
    <col min="260" max="260" width="48.36328125" style="32" customWidth="1"/>
    <col min="261" max="261" width="7" style="32" customWidth="1"/>
    <col min="262" max="262" width="13.81640625" style="32" customWidth="1"/>
    <col min="263" max="263" width="1.453125" style="32" customWidth="1"/>
    <col min="264" max="264" width="13.90625" style="32" customWidth="1"/>
    <col min="265" max="265" width="1.453125" style="32" customWidth="1"/>
    <col min="266" max="266" width="14.453125" style="32" customWidth="1"/>
    <col min="267" max="267" width="1.453125" style="32" customWidth="1"/>
    <col min="268" max="268" width="14.453125" style="32" customWidth="1"/>
    <col min="269" max="269" width="1.453125" style="32" customWidth="1"/>
    <col min="270" max="270" width="14.81640625" style="32" customWidth="1"/>
    <col min="271" max="271" width="1.453125" style="32" customWidth="1"/>
    <col min="272" max="272" width="10.1796875" style="32" bestFit="1" customWidth="1"/>
    <col min="273" max="273" width="1.453125" style="32" customWidth="1"/>
    <col min="274" max="274" width="14.6328125" style="32" customWidth="1"/>
    <col min="275" max="515" width="9.1796875" style="32"/>
    <col min="516" max="516" width="48.36328125" style="32" customWidth="1"/>
    <col min="517" max="517" width="7" style="32" customWidth="1"/>
    <col min="518" max="518" width="13.81640625" style="32" customWidth="1"/>
    <col min="519" max="519" width="1.453125" style="32" customWidth="1"/>
    <col min="520" max="520" width="13.90625" style="32" customWidth="1"/>
    <col min="521" max="521" width="1.453125" style="32" customWidth="1"/>
    <col min="522" max="522" width="14.453125" style="32" customWidth="1"/>
    <col min="523" max="523" width="1.453125" style="32" customWidth="1"/>
    <col min="524" max="524" width="14.453125" style="32" customWidth="1"/>
    <col min="525" max="525" width="1.453125" style="32" customWidth="1"/>
    <col min="526" max="526" width="14.81640625" style="32" customWidth="1"/>
    <col min="527" max="527" width="1.453125" style="32" customWidth="1"/>
    <col min="528" max="528" width="10.1796875" style="32" bestFit="1" customWidth="1"/>
    <col min="529" max="529" width="1.453125" style="32" customWidth="1"/>
    <col min="530" max="530" width="14.6328125" style="32" customWidth="1"/>
    <col min="531" max="771" width="9.1796875" style="32"/>
    <col min="772" max="772" width="48.36328125" style="32" customWidth="1"/>
    <col min="773" max="773" width="7" style="32" customWidth="1"/>
    <col min="774" max="774" width="13.81640625" style="32" customWidth="1"/>
    <col min="775" max="775" width="1.453125" style="32" customWidth="1"/>
    <col min="776" max="776" width="13.90625" style="32" customWidth="1"/>
    <col min="777" max="777" width="1.453125" style="32" customWidth="1"/>
    <col min="778" max="778" width="14.453125" style="32" customWidth="1"/>
    <col min="779" max="779" width="1.453125" style="32" customWidth="1"/>
    <col min="780" max="780" width="14.453125" style="32" customWidth="1"/>
    <col min="781" max="781" width="1.453125" style="32" customWidth="1"/>
    <col min="782" max="782" width="14.81640625" style="32" customWidth="1"/>
    <col min="783" max="783" width="1.453125" style="32" customWidth="1"/>
    <col min="784" max="784" width="10.1796875" style="32" bestFit="1" customWidth="1"/>
    <col min="785" max="785" width="1.453125" style="32" customWidth="1"/>
    <col min="786" max="786" width="14.6328125" style="32" customWidth="1"/>
    <col min="787" max="1027" width="9.1796875" style="32"/>
    <col min="1028" max="1028" width="48.36328125" style="32" customWidth="1"/>
    <col min="1029" max="1029" width="7" style="32" customWidth="1"/>
    <col min="1030" max="1030" width="13.81640625" style="32" customWidth="1"/>
    <col min="1031" max="1031" width="1.453125" style="32" customWidth="1"/>
    <col min="1032" max="1032" width="13.90625" style="32" customWidth="1"/>
    <col min="1033" max="1033" width="1.453125" style="32" customWidth="1"/>
    <col min="1034" max="1034" width="14.453125" style="32" customWidth="1"/>
    <col min="1035" max="1035" width="1.453125" style="32" customWidth="1"/>
    <col min="1036" max="1036" width="14.453125" style="32" customWidth="1"/>
    <col min="1037" max="1037" width="1.453125" style="32" customWidth="1"/>
    <col min="1038" max="1038" width="14.81640625" style="32" customWidth="1"/>
    <col min="1039" max="1039" width="1.453125" style="32" customWidth="1"/>
    <col min="1040" max="1040" width="10.1796875" style="32" bestFit="1" customWidth="1"/>
    <col min="1041" max="1041" width="1.453125" style="32" customWidth="1"/>
    <col min="1042" max="1042" width="14.6328125" style="32" customWidth="1"/>
    <col min="1043" max="1283" width="9.1796875" style="32"/>
    <col min="1284" max="1284" width="48.36328125" style="32" customWidth="1"/>
    <col min="1285" max="1285" width="7" style="32" customWidth="1"/>
    <col min="1286" max="1286" width="13.81640625" style="32" customWidth="1"/>
    <col min="1287" max="1287" width="1.453125" style="32" customWidth="1"/>
    <col min="1288" max="1288" width="13.90625" style="32" customWidth="1"/>
    <col min="1289" max="1289" width="1.453125" style="32" customWidth="1"/>
    <col min="1290" max="1290" width="14.453125" style="32" customWidth="1"/>
    <col min="1291" max="1291" width="1.453125" style="32" customWidth="1"/>
    <col min="1292" max="1292" width="14.453125" style="32" customWidth="1"/>
    <col min="1293" max="1293" width="1.453125" style="32" customWidth="1"/>
    <col min="1294" max="1294" width="14.81640625" style="32" customWidth="1"/>
    <col min="1295" max="1295" width="1.453125" style="32" customWidth="1"/>
    <col min="1296" max="1296" width="10.1796875" style="32" bestFit="1" customWidth="1"/>
    <col min="1297" max="1297" width="1.453125" style="32" customWidth="1"/>
    <col min="1298" max="1298" width="14.6328125" style="32" customWidth="1"/>
    <col min="1299" max="1539" width="9.1796875" style="32"/>
    <col min="1540" max="1540" width="48.36328125" style="32" customWidth="1"/>
    <col min="1541" max="1541" width="7" style="32" customWidth="1"/>
    <col min="1542" max="1542" width="13.81640625" style="32" customWidth="1"/>
    <col min="1543" max="1543" width="1.453125" style="32" customWidth="1"/>
    <col min="1544" max="1544" width="13.90625" style="32" customWidth="1"/>
    <col min="1545" max="1545" width="1.453125" style="32" customWidth="1"/>
    <col min="1546" max="1546" width="14.453125" style="32" customWidth="1"/>
    <col min="1547" max="1547" width="1.453125" style="32" customWidth="1"/>
    <col min="1548" max="1548" width="14.453125" style="32" customWidth="1"/>
    <col min="1549" max="1549" width="1.453125" style="32" customWidth="1"/>
    <col min="1550" max="1550" width="14.81640625" style="32" customWidth="1"/>
    <col min="1551" max="1551" width="1.453125" style="32" customWidth="1"/>
    <col min="1552" max="1552" width="10.1796875" style="32" bestFit="1" customWidth="1"/>
    <col min="1553" max="1553" width="1.453125" style="32" customWidth="1"/>
    <col min="1554" max="1554" width="14.6328125" style="32" customWidth="1"/>
    <col min="1555" max="1795" width="9.1796875" style="32"/>
    <col min="1796" max="1796" width="48.36328125" style="32" customWidth="1"/>
    <col min="1797" max="1797" width="7" style="32" customWidth="1"/>
    <col min="1798" max="1798" width="13.81640625" style="32" customWidth="1"/>
    <col min="1799" max="1799" width="1.453125" style="32" customWidth="1"/>
    <col min="1800" max="1800" width="13.90625" style="32" customWidth="1"/>
    <col min="1801" max="1801" width="1.453125" style="32" customWidth="1"/>
    <col min="1802" max="1802" width="14.453125" style="32" customWidth="1"/>
    <col min="1803" max="1803" width="1.453125" style="32" customWidth="1"/>
    <col min="1804" max="1804" width="14.453125" style="32" customWidth="1"/>
    <col min="1805" max="1805" width="1.453125" style="32" customWidth="1"/>
    <col min="1806" max="1806" width="14.81640625" style="32" customWidth="1"/>
    <col min="1807" max="1807" width="1.453125" style="32" customWidth="1"/>
    <col min="1808" max="1808" width="10.1796875" style="32" bestFit="1" customWidth="1"/>
    <col min="1809" max="1809" width="1.453125" style="32" customWidth="1"/>
    <col min="1810" max="1810" width="14.6328125" style="32" customWidth="1"/>
    <col min="1811" max="2051" width="9.1796875" style="32"/>
    <col min="2052" max="2052" width="48.36328125" style="32" customWidth="1"/>
    <col min="2053" max="2053" width="7" style="32" customWidth="1"/>
    <col min="2054" max="2054" width="13.81640625" style="32" customWidth="1"/>
    <col min="2055" max="2055" width="1.453125" style="32" customWidth="1"/>
    <col min="2056" max="2056" width="13.90625" style="32" customWidth="1"/>
    <col min="2057" max="2057" width="1.453125" style="32" customWidth="1"/>
    <col min="2058" max="2058" width="14.453125" style="32" customWidth="1"/>
    <col min="2059" max="2059" width="1.453125" style="32" customWidth="1"/>
    <col min="2060" max="2060" width="14.453125" style="32" customWidth="1"/>
    <col min="2061" max="2061" width="1.453125" style="32" customWidth="1"/>
    <col min="2062" max="2062" width="14.81640625" style="32" customWidth="1"/>
    <col min="2063" max="2063" width="1.453125" style="32" customWidth="1"/>
    <col min="2064" max="2064" width="10.1796875" style="32" bestFit="1" customWidth="1"/>
    <col min="2065" max="2065" width="1.453125" style="32" customWidth="1"/>
    <col min="2066" max="2066" width="14.6328125" style="32" customWidth="1"/>
    <col min="2067" max="2307" width="9.1796875" style="32"/>
    <col min="2308" max="2308" width="48.36328125" style="32" customWidth="1"/>
    <col min="2309" max="2309" width="7" style="32" customWidth="1"/>
    <col min="2310" max="2310" width="13.81640625" style="32" customWidth="1"/>
    <col min="2311" max="2311" width="1.453125" style="32" customWidth="1"/>
    <col min="2312" max="2312" width="13.90625" style="32" customWidth="1"/>
    <col min="2313" max="2313" width="1.453125" style="32" customWidth="1"/>
    <col min="2314" max="2314" width="14.453125" style="32" customWidth="1"/>
    <col min="2315" max="2315" width="1.453125" style="32" customWidth="1"/>
    <col min="2316" max="2316" width="14.453125" style="32" customWidth="1"/>
    <col min="2317" max="2317" width="1.453125" style="32" customWidth="1"/>
    <col min="2318" max="2318" width="14.81640625" style="32" customWidth="1"/>
    <col min="2319" max="2319" width="1.453125" style="32" customWidth="1"/>
    <col min="2320" max="2320" width="10.1796875" style="32" bestFit="1" customWidth="1"/>
    <col min="2321" max="2321" width="1.453125" style="32" customWidth="1"/>
    <col min="2322" max="2322" width="14.6328125" style="32" customWidth="1"/>
    <col min="2323" max="2563" width="9.1796875" style="32"/>
    <col min="2564" max="2564" width="48.36328125" style="32" customWidth="1"/>
    <col min="2565" max="2565" width="7" style="32" customWidth="1"/>
    <col min="2566" max="2566" width="13.81640625" style="32" customWidth="1"/>
    <col min="2567" max="2567" width="1.453125" style="32" customWidth="1"/>
    <col min="2568" max="2568" width="13.90625" style="32" customWidth="1"/>
    <col min="2569" max="2569" width="1.453125" style="32" customWidth="1"/>
    <col min="2570" max="2570" width="14.453125" style="32" customWidth="1"/>
    <col min="2571" max="2571" width="1.453125" style="32" customWidth="1"/>
    <col min="2572" max="2572" width="14.453125" style="32" customWidth="1"/>
    <col min="2573" max="2573" width="1.453125" style="32" customWidth="1"/>
    <col min="2574" max="2574" width="14.81640625" style="32" customWidth="1"/>
    <col min="2575" max="2575" width="1.453125" style="32" customWidth="1"/>
    <col min="2576" max="2576" width="10.1796875" style="32" bestFit="1" customWidth="1"/>
    <col min="2577" max="2577" width="1.453125" style="32" customWidth="1"/>
    <col min="2578" max="2578" width="14.6328125" style="32" customWidth="1"/>
    <col min="2579" max="2819" width="9.1796875" style="32"/>
    <col min="2820" max="2820" width="48.36328125" style="32" customWidth="1"/>
    <col min="2821" max="2821" width="7" style="32" customWidth="1"/>
    <col min="2822" max="2822" width="13.81640625" style="32" customWidth="1"/>
    <col min="2823" max="2823" width="1.453125" style="32" customWidth="1"/>
    <col min="2824" max="2824" width="13.90625" style="32" customWidth="1"/>
    <col min="2825" max="2825" width="1.453125" style="32" customWidth="1"/>
    <col min="2826" max="2826" width="14.453125" style="32" customWidth="1"/>
    <col min="2827" max="2827" width="1.453125" style="32" customWidth="1"/>
    <col min="2828" max="2828" width="14.453125" style="32" customWidth="1"/>
    <col min="2829" max="2829" width="1.453125" style="32" customWidth="1"/>
    <col min="2830" max="2830" width="14.81640625" style="32" customWidth="1"/>
    <col min="2831" max="2831" width="1.453125" style="32" customWidth="1"/>
    <col min="2832" max="2832" width="10.1796875" style="32" bestFit="1" customWidth="1"/>
    <col min="2833" max="2833" width="1.453125" style="32" customWidth="1"/>
    <col min="2834" max="2834" width="14.6328125" style="32" customWidth="1"/>
    <col min="2835" max="3075" width="9.1796875" style="32"/>
    <col min="3076" max="3076" width="48.36328125" style="32" customWidth="1"/>
    <col min="3077" max="3077" width="7" style="32" customWidth="1"/>
    <col min="3078" max="3078" width="13.81640625" style="32" customWidth="1"/>
    <col min="3079" max="3079" width="1.453125" style="32" customWidth="1"/>
    <col min="3080" max="3080" width="13.90625" style="32" customWidth="1"/>
    <col min="3081" max="3081" width="1.453125" style="32" customWidth="1"/>
    <col min="3082" max="3082" width="14.453125" style="32" customWidth="1"/>
    <col min="3083" max="3083" width="1.453125" style="32" customWidth="1"/>
    <col min="3084" max="3084" width="14.453125" style="32" customWidth="1"/>
    <col min="3085" max="3085" width="1.453125" style="32" customWidth="1"/>
    <col min="3086" max="3086" width="14.81640625" style="32" customWidth="1"/>
    <col min="3087" max="3087" width="1.453125" style="32" customWidth="1"/>
    <col min="3088" max="3088" width="10.1796875" style="32" bestFit="1" customWidth="1"/>
    <col min="3089" max="3089" width="1.453125" style="32" customWidth="1"/>
    <col min="3090" max="3090" width="14.6328125" style="32" customWidth="1"/>
    <col min="3091" max="3331" width="9.1796875" style="32"/>
    <col min="3332" max="3332" width="48.36328125" style="32" customWidth="1"/>
    <col min="3333" max="3333" width="7" style="32" customWidth="1"/>
    <col min="3334" max="3334" width="13.81640625" style="32" customWidth="1"/>
    <col min="3335" max="3335" width="1.453125" style="32" customWidth="1"/>
    <col min="3336" max="3336" width="13.90625" style="32" customWidth="1"/>
    <col min="3337" max="3337" width="1.453125" style="32" customWidth="1"/>
    <col min="3338" max="3338" width="14.453125" style="32" customWidth="1"/>
    <col min="3339" max="3339" width="1.453125" style="32" customWidth="1"/>
    <col min="3340" max="3340" width="14.453125" style="32" customWidth="1"/>
    <col min="3341" max="3341" width="1.453125" style="32" customWidth="1"/>
    <col min="3342" max="3342" width="14.81640625" style="32" customWidth="1"/>
    <col min="3343" max="3343" width="1.453125" style="32" customWidth="1"/>
    <col min="3344" max="3344" width="10.1796875" style="32" bestFit="1" customWidth="1"/>
    <col min="3345" max="3345" width="1.453125" style="32" customWidth="1"/>
    <col min="3346" max="3346" width="14.6328125" style="32" customWidth="1"/>
    <col min="3347" max="3587" width="9.1796875" style="32"/>
    <col min="3588" max="3588" width="48.36328125" style="32" customWidth="1"/>
    <col min="3589" max="3589" width="7" style="32" customWidth="1"/>
    <col min="3590" max="3590" width="13.81640625" style="32" customWidth="1"/>
    <col min="3591" max="3591" width="1.453125" style="32" customWidth="1"/>
    <col min="3592" max="3592" width="13.90625" style="32" customWidth="1"/>
    <col min="3593" max="3593" width="1.453125" style="32" customWidth="1"/>
    <col min="3594" max="3594" width="14.453125" style="32" customWidth="1"/>
    <col min="3595" max="3595" width="1.453125" style="32" customWidth="1"/>
    <col min="3596" max="3596" width="14.453125" style="32" customWidth="1"/>
    <col min="3597" max="3597" width="1.453125" style="32" customWidth="1"/>
    <col min="3598" max="3598" width="14.81640625" style="32" customWidth="1"/>
    <col min="3599" max="3599" width="1.453125" style="32" customWidth="1"/>
    <col min="3600" max="3600" width="10.1796875" style="32" bestFit="1" customWidth="1"/>
    <col min="3601" max="3601" width="1.453125" style="32" customWidth="1"/>
    <col min="3602" max="3602" width="14.6328125" style="32" customWidth="1"/>
    <col min="3603" max="3843" width="9.1796875" style="32"/>
    <col min="3844" max="3844" width="48.36328125" style="32" customWidth="1"/>
    <col min="3845" max="3845" width="7" style="32" customWidth="1"/>
    <col min="3846" max="3846" width="13.81640625" style="32" customWidth="1"/>
    <col min="3847" max="3847" width="1.453125" style="32" customWidth="1"/>
    <col min="3848" max="3848" width="13.90625" style="32" customWidth="1"/>
    <col min="3849" max="3849" width="1.453125" style="32" customWidth="1"/>
    <col min="3850" max="3850" width="14.453125" style="32" customWidth="1"/>
    <col min="3851" max="3851" width="1.453125" style="32" customWidth="1"/>
    <col min="3852" max="3852" width="14.453125" style="32" customWidth="1"/>
    <col min="3853" max="3853" width="1.453125" style="32" customWidth="1"/>
    <col min="3854" max="3854" width="14.81640625" style="32" customWidth="1"/>
    <col min="3855" max="3855" width="1.453125" style="32" customWidth="1"/>
    <col min="3856" max="3856" width="10.1796875" style="32" bestFit="1" customWidth="1"/>
    <col min="3857" max="3857" width="1.453125" style="32" customWidth="1"/>
    <col min="3858" max="3858" width="14.6328125" style="32" customWidth="1"/>
    <col min="3859" max="4099" width="9.1796875" style="32"/>
    <col min="4100" max="4100" width="48.36328125" style="32" customWidth="1"/>
    <col min="4101" max="4101" width="7" style="32" customWidth="1"/>
    <col min="4102" max="4102" width="13.81640625" style="32" customWidth="1"/>
    <col min="4103" max="4103" width="1.453125" style="32" customWidth="1"/>
    <col min="4104" max="4104" width="13.90625" style="32" customWidth="1"/>
    <col min="4105" max="4105" width="1.453125" style="32" customWidth="1"/>
    <col min="4106" max="4106" width="14.453125" style="32" customWidth="1"/>
    <col min="4107" max="4107" width="1.453125" style="32" customWidth="1"/>
    <col min="4108" max="4108" width="14.453125" style="32" customWidth="1"/>
    <col min="4109" max="4109" width="1.453125" style="32" customWidth="1"/>
    <col min="4110" max="4110" width="14.81640625" style="32" customWidth="1"/>
    <col min="4111" max="4111" width="1.453125" style="32" customWidth="1"/>
    <col min="4112" max="4112" width="10.1796875" style="32" bestFit="1" customWidth="1"/>
    <col min="4113" max="4113" width="1.453125" style="32" customWidth="1"/>
    <col min="4114" max="4114" width="14.6328125" style="32" customWidth="1"/>
    <col min="4115" max="4355" width="9.1796875" style="32"/>
    <col min="4356" max="4356" width="48.36328125" style="32" customWidth="1"/>
    <col min="4357" max="4357" width="7" style="32" customWidth="1"/>
    <col min="4358" max="4358" width="13.81640625" style="32" customWidth="1"/>
    <col min="4359" max="4359" width="1.453125" style="32" customWidth="1"/>
    <col min="4360" max="4360" width="13.90625" style="32" customWidth="1"/>
    <col min="4361" max="4361" width="1.453125" style="32" customWidth="1"/>
    <col min="4362" max="4362" width="14.453125" style="32" customWidth="1"/>
    <col min="4363" max="4363" width="1.453125" style="32" customWidth="1"/>
    <col min="4364" max="4364" width="14.453125" style="32" customWidth="1"/>
    <col min="4365" max="4365" width="1.453125" style="32" customWidth="1"/>
    <col min="4366" max="4366" width="14.81640625" style="32" customWidth="1"/>
    <col min="4367" max="4367" width="1.453125" style="32" customWidth="1"/>
    <col min="4368" max="4368" width="10.1796875" style="32" bestFit="1" customWidth="1"/>
    <col min="4369" max="4369" width="1.453125" style="32" customWidth="1"/>
    <col min="4370" max="4370" width="14.6328125" style="32" customWidth="1"/>
    <col min="4371" max="4611" width="9.1796875" style="32"/>
    <col min="4612" max="4612" width="48.36328125" style="32" customWidth="1"/>
    <col min="4613" max="4613" width="7" style="32" customWidth="1"/>
    <col min="4614" max="4614" width="13.81640625" style="32" customWidth="1"/>
    <col min="4615" max="4615" width="1.453125" style="32" customWidth="1"/>
    <col min="4616" max="4616" width="13.90625" style="32" customWidth="1"/>
    <col min="4617" max="4617" width="1.453125" style="32" customWidth="1"/>
    <col min="4618" max="4618" width="14.453125" style="32" customWidth="1"/>
    <col min="4619" max="4619" width="1.453125" style="32" customWidth="1"/>
    <col min="4620" max="4620" width="14.453125" style="32" customWidth="1"/>
    <col min="4621" max="4621" width="1.453125" style="32" customWidth="1"/>
    <col min="4622" max="4622" width="14.81640625" style="32" customWidth="1"/>
    <col min="4623" max="4623" width="1.453125" style="32" customWidth="1"/>
    <col min="4624" max="4624" width="10.1796875" style="32" bestFit="1" customWidth="1"/>
    <col min="4625" max="4625" width="1.453125" style="32" customWidth="1"/>
    <col min="4626" max="4626" width="14.6328125" style="32" customWidth="1"/>
    <col min="4627" max="4867" width="9.1796875" style="32"/>
    <col min="4868" max="4868" width="48.36328125" style="32" customWidth="1"/>
    <col min="4869" max="4869" width="7" style="32" customWidth="1"/>
    <col min="4870" max="4870" width="13.81640625" style="32" customWidth="1"/>
    <col min="4871" max="4871" width="1.453125" style="32" customWidth="1"/>
    <col min="4872" max="4872" width="13.90625" style="32" customWidth="1"/>
    <col min="4873" max="4873" width="1.453125" style="32" customWidth="1"/>
    <col min="4874" max="4874" width="14.453125" style="32" customWidth="1"/>
    <col min="4875" max="4875" width="1.453125" style="32" customWidth="1"/>
    <col min="4876" max="4876" width="14.453125" style="32" customWidth="1"/>
    <col min="4877" max="4877" width="1.453125" style="32" customWidth="1"/>
    <col min="4878" max="4878" width="14.81640625" style="32" customWidth="1"/>
    <col min="4879" max="4879" width="1.453125" style="32" customWidth="1"/>
    <col min="4880" max="4880" width="10.1796875" style="32" bestFit="1" customWidth="1"/>
    <col min="4881" max="4881" width="1.453125" style="32" customWidth="1"/>
    <col min="4882" max="4882" width="14.6328125" style="32" customWidth="1"/>
    <col min="4883" max="5123" width="9.1796875" style="32"/>
    <col min="5124" max="5124" width="48.36328125" style="32" customWidth="1"/>
    <col min="5125" max="5125" width="7" style="32" customWidth="1"/>
    <col min="5126" max="5126" width="13.81640625" style="32" customWidth="1"/>
    <col min="5127" max="5127" width="1.453125" style="32" customWidth="1"/>
    <col min="5128" max="5128" width="13.90625" style="32" customWidth="1"/>
    <col min="5129" max="5129" width="1.453125" style="32" customWidth="1"/>
    <col min="5130" max="5130" width="14.453125" style="32" customWidth="1"/>
    <col min="5131" max="5131" width="1.453125" style="32" customWidth="1"/>
    <col min="5132" max="5132" width="14.453125" style="32" customWidth="1"/>
    <col min="5133" max="5133" width="1.453125" style="32" customWidth="1"/>
    <col min="5134" max="5134" width="14.81640625" style="32" customWidth="1"/>
    <col min="5135" max="5135" width="1.453125" style="32" customWidth="1"/>
    <col min="5136" max="5136" width="10.1796875" style="32" bestFit="1" customWidth="1"/>
    <col min="5137" max="5137" width="1.453125" style="32" customWidth="1"/>
    <col min="5138" max="5138" width="14.6328125" style="32" customWidth="1"/>
    <col min="5139" max="5379" width="9.1796875" style="32"/>
    <col min="5380" max="5380" width="48.36328125" style="32" customWidth="1"/>
    <col min="5381" max="5381" width="7" style="32" customWidth="1"/>
    <col min="5382" max="5382" width="13.81640625" style="32" customWidth="1"/>
    <col min="5383" max="5383" width="1.453125" style="32" customWidth="1"/>
    <col min="5384" max="5384" width="13.90625" style="32" customWidth="1"/>
    <col min="5385" max="5385" width="1.453125" style="32" customWidth="1"/>
    <col min="5386" max="5386" width="14.453125" style="32" customWidth="1"/>
    <col min="5387" max="5387" width="1.453125" style="32" customWidth="1"/>
    <col min="5388" max="5388" width="14.453125" style="32" customWidth="1"/>
    <col min="5389" max="5389" width="1.453125" style="32" customWidth="1"/>
    <col min="5390" max="5390" width="14.81640625" style="32" customWidth="1"/>
    <col min="5391" max="5391" width="1.453125" style="32" customWidth="1"/>
    <col min="5392" max="5392" width="10.1796875" style="32" bestFit="1" customWidth="1"/>
    <col min="5393" max="5393" width="1.453125" style="32" customWidth="1"/>
    <col min="5394" max="5394" width="14.6328125" style="32" customWidth="1"/>
    <col min="5395" max="5635" width="9.1796875" style="32"/>
    <col min="5636" max="5636" width="48.36328125" style="32" customWidth="1"/>
    <col min="5637" max="5637" width="7" style="32" customWidth="1"/>
    <col min="5638" max="5638" width="13.81640625" style="32" customWidth="1"/>
    <col min="5639" max="5639" width="1.453125" style="32" customWidth="1"/>
    <col min="5640" max="5640" width="13.90625" style="32" customWidth="1"/>
    <col min="5641" max="5641" width="1.453125" style="32" customWidth="1"/>
    <col min="5642" max="5642" width="14.453125" style="32" customWidth="1"/>
    <col min="5643" max="5643" width="1.453125" style="32" customWidth="1"/>
    <col min="5644" max="5644" width="14.453125" style="32" customWidth="1"/>
    <col min="5645" max="5645" width="1.453125" style="32" customWidth="1"/>
    <col min="5646" max="5646" width="14.81640625" style="32" customWidth="1"/>
    <col min="5647" max="5647" width="1.453125" style="32" customWidth="1"/>
    <col min="5648" max="5648" width="10.1796875" style="32" bestFit="1" customWidth="1"/>
    <col min="5649" max="5649" width="1.453125" style="32" customWidth="1"/>
    <col min="5650" max="5650" width="14.6328125" style="32" customWidth="1"/>
    <col min="5651" max="5891" width="9.1796875" style="32"/>
    <col min="5892" max="5892" width="48.36328125" style="32" customWidth="1"/>
    <col min="5893" max="5893" width="7" style="32" customWidth="1"/>
    <col min="5894" max="5894" width="13.81640625" style="32" customWidth="1"/>
    <col min="5895" max="5895" width="1.453125" style="32" customWidth="1"/>
    <col min="5896" max="5896" width="13.90625" style="32" customWidth="1"/>
    <col min="5897" max="5897" width="1.453125" style="32" customWidth="1"/>
    <col min="5898" max="5898" width="14.453125" style="32" customWidth="1"/>
    <col min="5899" max="5899" width="1.453125" style="32" customWidth="1"/>
    <col min="5900" max="5900" width="14.453125" style="32" customWidth="1"/>
    <col min="5901" max="5901" width="1.453125" style="32" customWidth="1"/>
    <col min="5902" max="5902" width="14.81640625" style="32" customWidth="1"/>
    <col min="5903" max="5903" width="1.453125" style="32" customWidth="1"/>
    <col min="5904" max="5904" width="10.1796875" style="32" bestFit="1" customWidth="1"/>
    <col min="5905" max="5905" width="1.453125" style="32" customWidth="1"/>
    <col min="5906" max="5906" width="14.6328125" style="32" customWidth="1"/>
    <col min="5907" max="6147" width="9.1796875" style="32"/>
    <col min="6148" max="6148" width="48.36328125" style="32" customWidth="1"/>
    <col min="6149" max="6149" width="7" style="32" customWidth="1"/>
    <col min="6150" max="6150" width="13.81640625" style="32" customWidth="1"/>
    <col min="6151" max="6151" width="1.453125" style="32" customWidth="1"/>
    <col min="6152" max="6152" width="13.90625" style="32" customWidth="1"/>
    <col min="6153" max="6153" width="1.453125" style="32" customWidth="1"/>
    <col min="6154" max="6154" width="14.453125" style="32" customWidth="1"/>
    <col min="6155" max="6155" width="1.453125" style="32" customWidth="1"/>
    <col min="6156" max="6156" width="14.453125" style="32" customWidth="1"/>
    <col min="6157" max="6157" width="1.453125" style="32" customWidth="1"/>
    <col min="6158" max="6158" width="14.81640625" style="32" customWidth="1"/>
    <col min="6159" max="6159" width="1.453125" style="32" customWidth="1"/>
    <col min="6160" max="6160" width="10.1796875" style="32" bestFit="1" customWidth="1"/>
    <col min="6161" max="6161" width="1.453125" style="32" customWidth="1"/>
    <col min="6162" max="6162" width="14.6328125" style="32" customWidth="1"/>
    <col min="6163" max="6403" width="9.1796875" style="32"/>
    <col min="6404" max="6404" width="48.36328125" style="32" customWidth="1"/>
    <col min="6405" max="6405" width="7" style="32" customWidth="1"/>
    <col min="6406" max="6406" width="13.81640625" style="32" customWidth="1"/>
    <col min="6407" max="6407" width="1.453125" style="32" customWidth="1"/>
    <col min="6408" max="6408" width="13.90625" style="32" customWidth="1"/>
    <col min="6409" max="6409" width="1.453125" style="32" customWidth="1"/>
    <col min="6410" max="6410" width="14.453125" style="32" customWidth="1"/>
    <col min="6411" max="6411" width="1.453125" style="32" customWidth="1"/>
    <col min="6412" max="6412" width="14.453125" style="32" customWidth="1"/>
    <col min="6413" max="6413" width="1.453125" style="32" customWidth="1"/>
    <col min="6414" max="6414" width="14.81640625" style="32" customWidth="1"/>
    <col min="6415" max="6415" width="1.453125" style="32" customWidth="1"/>
    <col min="6416" max="6416" width="10.1796875" style="32" bestFit="1" customWidth="1"/>
    <col min="6417" max="6417" width="1.453125" style="32" customWidth="1"/>
    <col min="6418" max="6418" width="14.6328125" style="32" customWidth="1"/>
    <col min="6419" max="6659" width="9.1796875" style="32"/>
    <col min="6660" max="6660" width="48.36328125" style="32" customWidth="1"/>
    <col min="6661" max="6661" width="7" style="32" customWidth="1"/>
    <col min="6662" max="6662" width="13.81640625" style="32" customWidth="1"/>
    <col min="6663" max="6663" width="1.453125" style="32" customWidth="1"/>
    <col min="6664" max="6664" width="13.90625" style="32" customWidth="1"/>
    <col min="6665" max="6665" width="1.453125" style="32" customWidth="1"/>
    <col min="6666" max="6666" width="14.453125" style="32" customWidth="1"/>
    <col min="6667" max="6667" width="1.453125" style="32" customWidth="1"/>
    <col min="6668" max="6668" width="14.453125" style="32" customWidth="1"/>
    <col min="6669" max="6669" width="1.453125" style="32" customWidth="1"/>
    <col min="6670" max="6670" width="14.81640625" style="32" customWidth="1"/>
    <col min="6671" max="6671" width="1.453125" style="32" customWidth="1"/>
    <col min="6672" max="6672" width="10.1796875" style="32" bestFit="1" customWidth="1"/>
    <col min="6673" max="6673" width="1.453125" style="32" customWidth="1"/>
    <col min="6674" max="6674" width="14.6328125" style="32" customWidth="1"/>
    <col min="6675" max="6915" width="9.1796875" style="32"/>
    <col min="6916" max="6916" width="48.36328125" style="32" customWidth="1"/>
    <col min="6917" max="6917" width="7" style="32" customWidth="1"/>
    <col min="6918" max="6918" width="13.81640625" style="32" customWidth="1"/>
    <col min="6919" max="6919" width="1.453125" style="32" customWidth="1"/>
    <col min="6920" max="6920" width="13.90625" style="32" customWidth="1"/>
    <col min="6921" max="6921" width="1.453125" style="32" customWidth="1"/>
    <col min="6922" max="6922" width="14.453125" style="32" customWidth="1"/>
    <col min="6923" max="6923" width="1.453125" style="32" customWidth="1"/>
    <col min="6924" max="6924" width="14.453125" style="32" customWidth="1"/>
    <col min="6925" max="6925" width="1.453125" style="32" customWidth="1"/>
    <col min="6926" max="6926" width="14.81640625" style="32" customWidth="1"/>
    <col min="6927" max="6927" width="1.453125" style="32" customWidth="1"/>
    <col min="6928" max="6928" width="10.1796875" style="32" bestFit="1" customWidth="1"/>
    <col min="6929" max="6929" width="1.453125" style="32" customWidth="1"/>
    <col min="6930" max="6930" width="14.6328125" style="32" customWidth="1"/>
    <col min="6931" max="7171" width="9.1796875" style="32"/>
    <col min="7172" max="7172" width="48.36328125" style="32" customWidth="1"/>
    <col min="7173" max="7173" width="7" style="32" customWidth="1"/>
    <col min="7174" max="7174" width="13.81640625" style="32" customWidth="1"/>
    <col min="7175" max="7175" width="1.453125" style="32" customWidth="1"/>
    <col min="7176" max="7176" width="13.90625" style="32" customWidth="1"/>
    <col min="7177" max="7177" width="1.453125" style="32" customWidth="1"/>
    <col min="7178" max="7178" width="14.453125" style="32" customWidth="1"/>
    <col min="7179" max="7179" width="1.453125" style="32" customWidth="1"/>
    <col min="7180" max="7180" width="14.453125" style="32" customWidth="1"/>
    <col min="7181" max="7181" width="1.453125" style="32" customWidth="1"/>
    <col min="7182" max="7182" width="14.81640625" style="32" customWidth="1"/>
    <col min="7183" max="7183" width="1.453125" style="32" customWidth="1"/>
    <col min="7184" max="7184" width="10.1796875" style="32" bestFit="1" customWidth="1"/>
    <col min="7185" max="7185" width="1.453125" style="32" customWidth="1"/>
    <col min="7186" max="7186" width="14.6328125" style="32" customWidth="1"/>
    <col min="7187" max="7427" width="9.1796875" style="32"/>
    <col min="7428" max="7428" width="48.36328125" style="32" customWidth="1"/>
    <col min="7429" max="7429" width="7" style="32" customWidth="1"/>
    <col min="7430" max="7430" width="13.81640625" style="32" customWidth="1"/>
    <col min="7431" max="7431" width="1.453125" style="32" customWidth="1"/>
    <col min="7432" max="7432" width="13.90625" style="32" customWidth="1"/>
    <col min="7433" max="7433" width="1.453125" style="32" customWidth="1"/>
    <col min="7434" max="7434" width="14.453125" style="32" customWidth="1"/>
    <col min="7435" max="7435" width="1.453125" style="32" customWidth="1"/>
    <col min="7436" max="7436" width="14.453125" style="32" customWidth="1"/>
    <col min="7437" max="7437" width="1.453125" style="32" customWidth="1"/>
    <col min="7438" max="7438" width="14.81640625" style="32" customWidth="1"/>
    <col min="7439" max="7439" width="1.453125" style="32" customWidth="1"/>
    <col min="7440" max="7440" width="10.1796875" style="32" bestFit="1" customWidth="1"/>
    <col min="7441" max="7441" width="1.453125" style="32" customWidth="1"/>
    <col min="7442" max="7442" width="14.6328125" style="32" customWidth="1"/>
    <col min="7443" max="7683" width="9.1796875" style="32"/>
    <col min="7684" max="7684" width="48.36328125" style="32" customWidth="1"/>
    <col min="7685" max="7685" width="7" style="32" customWidth="1"/>
    <col min="7686" max="7686" width="13.81640625" style="32" customWidth="1"/>
    <col min="7687" max="7687" width="1.453125" style="32" customWidth="1"/>
    <col min="7688" max="7688" width="13.90625" style="32" customWidth="1"/>
    <col min="7689" max="7689" width="1.453125" style="32" customWidth="1"/>
    <col min="7690" max="7690" width="14.453125" style="32" customWidth="1"/>
    <col min="7691" max="7691" width="1.453125" style="32" customWidth="1"/>
    <col min="7692" max="7692" width="14.453125" style="32" customWidth="1"/>
    <col min="7693" max="7693" width="1.453125" style="32" customWidth="1"/>
    <col min="7694" max="7694" width="14.81640625" style="32" customWidth="1"/>
    <col min="7695" max="7695" width="1.453125" style="32" customWidth="1"/>
    <col min="7696" max="7696" width="10.1796875" style="32" bestFit="1" customWidth="1"/>
    <col min="7697" max="7697" width="1.453125" style="32" customWidth="1"/>
    <col min="7698" max="7698" width="14.6328125" style="32" customWidth="1"/>
    <col min="7699" max="7939" width="9.1796875" style="32"/>
    <col min="7940" max="7940" width="48.36328125" style="32" customWidth="1"/>
    <col min="7941" max="7941" width="7" style="32" customWidth="1"/>
    <col min="7942" max="7942" width="13.81640625" style="32" customWidth="1"/>
    <col min="7943" max="7943" width="1.453125" style="32" customWidth="1"/>
    <col min="7944" max="7944" width="13.90625" style="32" customWidth="1"/>
    <col min="7945" max="7945" width="1.453125" style="32" customWidth="1"/>
    <col min="7946" max="7946" width="14.453125" style="32" customWidth="1"/>
    <col min="7947" max="7947" width="1.453125" style="32" customWidth="1"/>
    <col min="7948" max="7948" width="14.453125" style="32" customWidth="1"/>
    <col min="7949" max="7949" width="1.453125" style="32" customWidth="1"/>
    <col min="7950" max="7950" width="14.81640625" style="32" customWidth="1"/>
    <col min="7951" max="7951" width="1.453125" style="32" customWidth="1"/>
    <col min="7952" max="7952" width="10.1796875" style="32" bestFit="1" customWidth="1"/>
    <col min="7953" max="7953" width="1.453125" style="32" customWidth="1"/>
    <col min="7954" max="7954" width="14.6328125" style="32" customWidth="1"/>
    <col min="7955" max="8195" width="9.1796875" style="32"/>
    <col min="8196" max="8196" width="48.36328125" style="32" customWidth="1"/>
    <col min="8197" max="8197" width="7" style="32" customWidth="1"/>
    <col min="8198" max="8198" width="13.81640625" style="32" customWidth="1"/>
    <col min="8199" max="8199" width="1.453125" style="32" customWidth="1"/>
    <col min="8200" max="8200" width="13.90625" style="32" customWidth="1"/>
    <col min="8201" max="8201" width="1.453125" style="32" customWidth="1"/>
    <col min="8202" max="8202" width="14.453125" style="32" customWidth="1"/>
    <col min="8203" max="8203" width="1.453125" style="32" customWidth="1"/>
    <col min="8204" max="8204" width="14.453125" style="32" customWidth="1"/>
    <col min="8205" max="8205" width="1.453125" style="32" customWidth="1"/>
    <col min="8206" max="8206" width="14.81640625" style="32" customWidth="1"/>
    <col min="8207" max="8207" width="1.453125" style="32" customWidth="1"/>
    <col min="8208" max="8208" width="10.1796875" style="32" bestFit="1" customWidth="1"/>
    <col min="8209" max="8209" width="1.453125" style="32" customWidth="1"/>
    <col min="8210" max="8210" width="14.6328125" style="32" customWidth="1"/>
    <col min="8211" max="8451" width="9.1796875" style="32"/>
    <col min="8452" max="8452" width="48.36328125" style="32" customWidth="1"/>
    <col min="8453" max="8453" width="7" style="32" customWidth="1"/>
    <col min="8454" max="8454" width="13.81640625" style="32" customWidth="1"/>
    <col min="8455" max="8455" width="1.453125" style="32" customWidth="1"/>
    <col min="8456" max="8456" width="13.90625" style="32" customWidth="1"/>
    <col min="8457" max="8457" width="1.453125" style="32" customWidth="1"/>
    <col min="8458" max="8458" width="14.453125" style="32" customWidth="1"/>
    <col min="8459" max="8459" width="1.453125" style="32" customWidth="1"/>
    <col min="8460" max="8460" width="14.453125" style="32" customWidth="1"/>
    <col min="8461" max="8461" width="1.453125" style="32" customWidth="1"/>
    <col min="8462" max="8462" width="14.81640625" style="32" customWidth="1"/>
    <col min="8463" max="8463" width="1.453125" style="32" customWidth="1"/>
    <col min="8464" max="8464" width="10.1796875" style="32" bestFit="1" customWidth="1"/>
    <col min="8465" max="8465" width="1.453125" style="32" customWidth="1"/>
    <col min="8466" max="8466" width="14.6328125" style="32" customWidth="1"/>
    <col min="8467" max="8707" width="9.1796875" style="32"/>
    <col min="8708" max="8708" width="48.36328125" style="32" customWidth="1"/>
    <col min="8709" max="8709" width="7" style="32" customWidth="1"/>
    <col min="8710" max="8710" width="13.81640625" style="32" customWidth="1"/>
    <col min="8711" max="8711" width="1.453125" style="32" customWidth="1"/>
    <col min="8712" max="8712" width="13.90625" style="32" customWidth="1"/>
    <col min="8713" max="8713" width="1.453125" style="32" customWidth="1"/>
    <col min="8714" max="8714" width="14.453125" style="32" customWidth="1"/>
    <col min="8715" max="8715" width="1.453125" style="32" customWidth="1"/>
    <col min="8716" max="8716" width="14.453125" style="32" customWidth="1"/>
    <col min="8717" max="8717" width="1.453125" style="32" customWidth="1"/>
    <col min="8718" max="8718" width="14.81640625" style="32" customWidth="1"/>
    <col min="8719" max="8719" width="1.453125" style="32" customWidth="1"/>
    <col min="8720" max="8720" width="10.1796875" style="32" bestFit="1" customWidth="1"/>
    <col min="8721" max="8721" width="1.453125" style="32" customWidth="1"/>
    <col min="8722" max="8722" width="14.6328125" style="32" customWidth="1"/>
    <col min="8723" max="8963" width="9.1796875" style="32"/>
    <col min="8964" max="8964" width="48.36328125" style="32" customWidth="1"/>
    <col min="8965" max="8965" width="7" style="32" customWidth="1"/>
    <col min="8966" max="8966" width="13.81640625" style="32" customWidth="1"/>
    <col min="8967" max="8967" width="1.453125" style="32" customWidth="1"/>
    <col min="8968" max="8968" width="13.90625" style="32" customWidth="1"/>
    <col min="8969" max="8969" width="1.453125" style="32" customWidth="1"/>
    <col min="8970" max="8970" width="14.453125" style="32" customWidth="1"/>
    <col min="8971" max="8971" width="1.453125" style="32" customWidth="1"/>
    <col min="8972" max="8972" width="14.453125" style="32" customWidth="1"/>
    <col min="8973" max="8973" width="1.453125" style="32" customWidth="1"/>
    <col min="8974" max="8974" width="14.81640625" style="32" customWidth="1"/>
    <col min="8975" max="8975" width="1.453125" style="32" customWidth="1"/>
    <col min="8976" max="8976" width="10.1796875" style="32" bestFit="1" customWidth="1"/>
    <col min="8977" max="8977" width="1.453125" style="32" customWidth="1"/>
    <col min="8978" max="8978" width="14.6328125" style="32" customWidth="1"/>
    <col min="8979" max="9219" width="9.1796875" style="32"/>
    <col min="9220" max="9220" width="48.36328125" style="32" customWidth="1"/>
    <col min="9221" max="9221" width="7" style="32" customWidth="1"/>
    <col min="9222" max="9222" width="13.81640625" style="32" customWidth="1"/>
    <col min="9223" max="9223" width="1.453125" style="32" customWidth="1"/>
    <col min="9224" max="9224" width="13.90625" style="32" customWidth="1"/>
    <col min="9225" max="9225" width="1.453125" style="32" customWidth="1"/>
    <col min="9226" max="9226" width="14.453125" style="32" customWidth="1"/>
    <col min="9227" max="9227" width="1.453125" style="32" customWidth="1"/>
    <col min="9228" max="9228" width="14.453125" style="32" customWidth="1"/>
    <col min="9229" max="9229" width="1.453125" style="32" customWidth="1"/>
    <col min="9230" max="9230" width="14.81640625" style="32" customWidth="1"/>
    <col min="9231" max="9231" width="1.453125" style="32" customWidth="1"/>
    <col min="9232" max="9232" width="10.1796875" style="32" bestFit="1" customWidth="1"/>
    <col min="9233" max="9233" width="1.453125" style="32" customWidth="1"/>
    <col min="9234" max="9234" width="14.6328125" style="32" customWidth="1"/>
    <col min="9235" max="9475" width="9.1796875" style="32"/>
    <col min="9476" max="9476" width="48.36328125" style="32" customWidth="1"/>
    <col min="9477" max="9477" width="7" style="32" customWidth="1"/>
    <col min="9478" max="9478" width="13.81640625" style="32" customWidth="1"/>
    <col min="9479" max="9479" width="1.453125" style="32" customWidth="1"/>
    <col min="9480" max="9480" width="13.90625" style="32" customWidth="1"/>
    <col min="9481" max="9481" width="1.453125" style="32" customWidth="1"/>
    <col min="9482" max="9482" width="14.453125" style="32" customWidth="1"/>
    <col min="9483" max="9483" width="1.453125" style="32" customWidth="1"/>
    <col min="9484" max="9484" width="14.453125" style="32" customWidth="1"/>
    <col min="9485" max="9485" width="1.453125" style="32" customWidth="1"/>
    <col min="9486" max="9486" width="14.81640625" style="32" customWidth="1"/>
    <col min="9487" max="9487" width="1.453125" style="32" customWidth="1"/>
    <col min="9488" max="9488" width="10.1796875" style="32" bestFit="1" customWidth="1"/>
    <col min="9489" max="9489" width="1.453125" style="32" customWidth="1"/>
    <col min="9490" max="9490" width="14.6328125" style="32" customWidth="1"/>
    <col min="9491" max="9731" width="9.1796875" style="32"/>
    <col min="9732" max="9732" width="48.36328125" style="32" customWidth="1"/>
    <col min="9733" max="9733" width="7" style="32" customWidth="1"/>
    <col min="9734" max="9734" width="13.81640625" style="32" customWidth="1"/>
    <col min="9735" max="9735" width="1.453125" style="32" customWidth="1"/>
    <col min="9736" max="9736" width="13.90625" style="32" customWidth="1"/>
    <col min="9737" max="9737" width="1.453125" style="32" customWidth="1"/>
    <col min="9738" max="9738" width="14.453125" style="32" customWidth="1"/>
    <col min="9739" max="9739" width="1.453125" style="32" customWidth="1"/>
    <col min="9740" max="9740" width="14.453125" style="32" customWidth="1"/>
    <col min="9741" max="9741" width="1.453125" style="32" customWidth="1"/>
    <col min="9742" max="9742" width="14.81640625" style="32" customWidth="1"/>
    <col min="9743" max="9743" width="1.453125" style="32" customWidth="1"/>
    <col min="9744" max="9744" width="10.1796875" style="32" bestFit="1" customWidth="1"/>
    <col min="9745" max="9745" width="1.453125" style="32" customWidth="1"/>
    <col min="9746" max="9746" width="14.6328125" style="32" customWidth="1"/>
    <col min="9747" max="9987" width="9.1796875" style="32"/>
    <col min="9988" max="9988" width="48.36328125" style="32" customWidth="1"/>
    <col min="9989" max="9989" width="7" style="32" customWidth="1"/>
    <col min="9990" max="9990" width="13.81640625" style="32" customWidth="1"/>
    <col min="9991" max="9991" width="1.453125" style="32" customWidth="1"/>
    <col min="9992" max="9992" width="13.90625" style="32" customWidth="1"/>
    <col min="9993" max="9993" width="1.453125" style="32" customWidth="1"/>
    <col min="9994" max="9994" width="14.453125" style="32" customWidth="1"/>
    <col min="9995" max="9995" width="1.453125" style="32" customWidth="1"/>
    <col min="9996" max="9996" width="14.453125" style="32" customWidth="1"/>
    <col min="9997" max="9997" width="1.453125" style="32" customWidth="1"/>
    <col min="9998" max="9998" width="14.81640625" style="32" customWidth="1"/>
    <col min="9999" max="9999" width="1.453125" style="32" customWidth="1"/>
    <col min="10000" max="10000" width="10.1796875" style="32" bestFit="1" customWidth="1"/>
    <col min="10001" max="10001" width="1.453125" style="32" customWidth="1"/>
    <col min="10002" max="10002" width="14.6328125" style="32" customWidth="1"/>
    <col min="10003" max="10243" width="9.1796875" style="32"/>
    <col min="10244" max="10244" width="48.36328125" style="32" customWidth="1"/>
    <col min="10245" max="10245" width="7" style="32" customWidth="1"/>
    <col min="10246" max="10246" width="13.81640625" style="32" customWidth="1"/>
    <col min="10247" max="10247" width="1.453125" style="32" customWidth="1"/>
    <col min="10248" max="10248" width="13.90625" style="32" customWidth="1"/>
    <col min="10249" max="10249" width="1.453125" style="32" customWidth="1"/>
    <col min="10250" max="10250" width="14.453125" style="32" customWidth="1"/>
    <col min="10251" max="10251" width="1.453125" style="32" customWidth="1"/>
    <col min="10252" max="10252" width="14.453125" style="32" customWidth="1"/>
    <col min="10253" max="10253" width="1.453125" style="32" customWidth="1"/>
    <col min="10254" max="10254" width="14.81640625" style="32" customWidth="1"/>
    <col min="10255" max="10255" width="1.453125" style="32" customWidth="1"/>
    <col min="10256" max="10256" width="10.1796875" style="32" bestFit="1" customWidth="1"/>
    <col min="10257" max="10257" width="1.453125" style="32" customWidth="1"/>
    <col min="10258" max="10258" width="14.6328125" style="32" customWidth="1"/>
    <col min="10259" max="10499" width="9.1796875" style="32"/>
    <col min="10500" max="10500" width="48.36328125" style="32" customWidth="1"/>
    <col min="10501" max="10501" width="7" style="32" customWidth="1"/>
    <col min="10502" max="10502" width="13.81640625" style="32" customWidth="1"/>
    <col min="10503" max="10503" width="1.453125" style="32" customWidth="1"/>
    <col min="10504" max="10504" width="13.90625" style="32" customWidth="1"/>
    <col min="10505" max="10505" width="1.453125" style="32" customWidth="1"/>
    <col min="10506" max="10506" width="14.453125" style="32" customWidth="1"/>
    <col min="10507" max="10507" width="1.453125" style="32" customWidth="1"/>
    <col min="10508" max="10508" width="14.453125" style="32" customWidth="1"/>
    <col min="10509" max="10509" width="1.453125" style="32" customWidth="1"/>
    <col min="10510" max="10510" width="14.81640625" style="32" customWidth="1"/>
    <col min="10511" max="10511" width="1.453125" style="32" customWidth="1"/>
    <col min="10512" max="10512" width="10.1796875" style="32" bestFit="1" customWidth="1"/>
    <col min="10513" max="10513" width="1.453125" style="32" customWidth="1"/>
    <col min="10514" max="10514" width="14.6328125" style="32" customWidth="1"/>
    <col min="10515" max="10755" width="9.1796875" style="32"/>
    <col min="10756" max="10756" width="48.36328125" style="32" customWidth="1"/>
    <col min="10757" max="10757" width="7" style="32" customWidth="1"/>
    <col min="10758" max="10758" width="13.81640625" style="32" customWidth="1"/>
    <col min="10759" max="10759" width="1.453125" style="32" customWidth="1"/>
    <col min="10760" max="10760" width="13.90625" style="32" customWidth="1"/>
    <col min="10761" max="10761" width="1.453125" style="32" customWidth="1"/>
    <col min="10762" max="10762" width="14.453125" style="32" customWidth="1"/>
    <col min="10763" max="10763" width="1.453125" style="32" customWidth="1"/>
    <col min="10764" max="10764" width="14.453125" style="32" customWidth="1"/>
    <col min="10765" max="10765" width="1.453125" style="32" customWidth="1"/>
    <col min="10766" max="10766" width="14.81640625" style="32" customWidth="1"/>
    <col min="10767" max="10767" width="1.453125" style="32" customWidth="1"/>
    <col min="10768" max="10768" width="10.1796875" style="32" bestFit="1" customWidth="1"/>
    <col min="10769" max="10769" width="1.453125" style="32" customWidth="1"/>
    <col min="10770" max="10770" width="14.6328125" style="32" customWidth="1"/>
    <col min="10771" max="11011" width="9.1796875" style="32"/>
    <col min="11012" max="11012" width="48.36328125" style="32" customWidth="1"/>
    <col min="11013" max="11013" width="7" style="32" customWidth="1"/>
    <col min="11014" max="11014" width="13.81640625" style="32" customWidth="1"/>
    <col min="11015" max="11015" width="1.453125" style="32" customWidth="1"/>
    <col min="11016" max="11016" width="13.90625" style="32" customWidth="1"/>
    <col min="11017" max="11017" width="1.453125" style="32" customWidth="1"/>
    <col min="11018" max="11018" width="14.453125" style="32" customWidth="1"/>
    <col min="11019" max="11019" width="1.453125" style="32" customWidth="1"/>
    <col min="11020" max="11020" width="14.453125" style="32" customWidth="1"/>
    <col min="11021" max="11021" width="1.453125" style="32" customWidth="1"/>
    <col min="11022" max="11022" width="14.81640625" style="32" customWidth="1"/>
    <col min="11023" max="11023" width="1.453125" style="32" customWidth="1"/>
    <col min="11024" max="11024" width="10.1796875" style="32" bestFit="1" customWidth="1"/>
    <col min="11025" max="11025" width="1.453125" style="32" customWidth="1"/>
    <col min="11026" max="11026" width="14.6328125" style="32" customWidth="1"/>
    <col min="11027" max="11267" width="9.1796875" style="32"/>
    <col min="11268" max="11268" width="48.36328125" style="32" customWidth="1"/>
    <col min="11269" max="11269" width="7" style="32" customWidth="1"/>
    <col min="11270" max="11270" width="13.81640625" style="32" customWidth="1"/>
    <col min="11271" max="11271" width="1.453125" style="32" customWidth="1"/>
    <col min="11272" max="11272" width="13.90625" style="32" customWidth="1"/>
    <col min="11273" max="11273" width="1.453125" style="32" customWidth="1"/>
    <col min="11274" max="11274" width="14.453125" style="32" customWidth="1"/>
    <col min="11275" max="11275" width="1.453125" style="32" customWidth="1"/>
    <col min="11276" max="11276" width="14.453125" style="32" customWidth="1"/>
    <col min="11277" max="11277" width="1.453125" style="32" customWidth="1"/>
    <col min="11278" max="11278" width="14.81640625" style="32" customWidth="1"/>
    <col min="11279" max="11279" width="1.453125" style="32" customWidth="1"/>
    <col min="11280" max="11280" width="10.1796875" style="32" bestFit="1" customWidth="1"/>
    <col min="11281" max="11281" width="1.453125" style="32" customWidth="1"/>
    <col min="11282" max="11282" width="14.6328125" style="32" customWidth="1"/>
    <col min="11283" max="11523" width="9.1796875" style="32"/>
    <col min="11524" max="11524" width="48.36328125" style="32" customWidth="1"/>
    <col min="11525" max="11525" width="7" style="32" customWidth="1"/>
    <col min="11526" max="11526" width="13.81640625" style="32" customWidth="1"/>
    <col min="11527" max="11527" width="1.453125" style="32" customWidth="1"/>
    <col min="11528" max="11528" width="13.90625" style="32" customWidth="1"/>
    <col min="11529" max="11529" width="1.453125" style="32" customWidth="1"/>
    <col min="11530" max="11530" width="14.453125" style="32" customWidth="1"/>
    <col min="11531" max="11531" width="1.453125" style="32" customWidth="1"/>
    <col min="11532" max="11532" width="14.453125" style="32" customWidth="1"/>
    <col min="11533" max="11533" width="1.453125" style="32" customWidth="1"/>
    <col min="11534" max="11534" width="14.81640625" style="32" customWidth="1"/>
    <col min="11535" max="11535" width="1.453125" style="32" customWidth="1"/>
    <col min="11536" max="11536" width="10.1796875" style="32" bestFit="1" customWidth="1"/>
    <col min="11537" max="11537" width="1.453125" style="32" customWidth="1"/>
    <col min="11538" max="11538" width="14.6328125" style="32" customWidth="1"/>
    <col min="11539" max="11779" width="9.1796875" style="32"/>
    <col min="11780" max="11780" width="48.36328125" style="32" customWidth="1"/>
    <col min="11781" max="11781" width="7" style="32" customWidth="1"/>
    <col min="11782" max="11782" width="13.81640625" style="32" customWidth="1"/>
    <col min="11783" max="11783" width="1.453125" style="32" customWidth="1"/>
    <col min="11784" max="11784" width="13.90625" style="32" customWidth="1"/>
    <col min="11785" max="11785" width="1.453125" style="32" customWidth="1"/>
    <col min="11786" max="11786" width="14.453125" style="32" customWidth="1"/>
    <col min="11787" max="11787" width="1.453125" style="32" customWidth="1"/>
    <col min="11788" max="11788" width="14.453125" style="32" customWidth="1"/>
    <col min="11789" max="11789" width="1.453125" style="32" customWidth="1"/>
    <col min="11790" max="11790" width="14.81640625" style="32" customWidth="1"/>
    <col min="11791" max="11791" width="1.453125" style="32" customWidth="1"/>
    <col min="11792" max="11792" width="10.1796875" style="32" bestFit="1" customWidth="1"/>
    <col min="11793" max="11793" width="1.453125" style="32" customWidth="1"/>
    <col min="11794" max="11794" width="14.6328125" style="32" customWidth="1"/>
    <col min="11795" max="12035" width="9.1796875" style="32"/>
    <col min="12036" max="12036" width="48.36328125" style="32" customWidth="1"/>
    <col min="12037" max="12037" width="7" style="32" customWidth="1"/>
    <col min="12038" max="12038" width="13.81640625" style="32" customWidth="1"/>
    <col min="12039" max="12039" width="1.453125" style="32" customWidth="1"/>
    <col min="12040" max="12040" width="13.90625" style="32" customWidth="1"/>
    <col min="12041" max="12041" width="1.453125" style="32" customWidth="1"/>
    <col min="12042" max="12042" width="14.453125" style="32" customWidth="1"/>
    <col min="12043" max="12043" width="1.453125" style="32" customWidth="1"/>
    <col min="12044" max="12044" width="14.453125" style="32" customWidth="1"/>
    <col min="12045" max="12045" width="1.453125" style="32" customWidth="1"/>
    <col min="12046" max="12046" width="14.81640625" style="32" customWidth="1"/>
    <col min="12047" max="12047" width="1.453125" style="32" customWidth="1"/>
    <col min="12048" max="12048" width="10.1796875" style="32" bestFit="1" customWidth="1"/>
    <col min="12049" max="12049" width="1.453125" style="32" customWidth="1"/>
    <col min="12050" max="12050" width="14.6328125" style="32" customWidth="1"/>
    <col min="12051" max="12291" width="9.1796875" style="32"/>
    <col min="12292" max="12292" width="48.36328125" style="32" customWidth="1"/>
    <col min="12293" max="12293" width="7" style="32" customWidth="1"/>
    <col min="12294" max="12294" width="13.81640625" style="32" customWidth="1"/>
    <col min="12295" max="12295" width="1.453125" style="32" customWidth="1"/>
    <col min="12296" max="12296" width="13.90625" style="32" customWidth="1"/>
    <col min="12297" max="12297" width="1.453125" style="32" customWidth="1"/>
    <col min="12298" max="12298" width="14.453125" style="32" customWidth="1"/>
    <col min="12299" max="12299" width="1.453125" style="32" customWidth="1"/>
    <col min="12300" max="12300" width="14.453125" style="32" customWidth="1"/>
    <col min="12301" max="12301" width="1.453125" style="32" customWidth="1"/>
    <col min="12302" max="12302" width="14.81640625" style="32" customWidth="1"/>
    <col min="12303" max="12303" width="1.453125" style="32" customWidth="1"/>
    <col min="12304" max="12304" width="10.1796875" style="32" bestFit="1" customWidth="1"/>
    <col min="12305" max="12305" width="1.453125" style="32" customWidth="1"/>
    <col min="12306" max="12306" width="14.6328125" style="32" customWidth="1"/>
    <col min="12307" max="12547" width="9.1796875" style="32"/>
    <col min="12548" max="12548" width="48.36328125" style="32" customWidth="1"/>
    <col min="12549" max="12549" width="7" style="32" customWidth="1"/>
    <col min="12550" max="12550" width="13.81640625" style="32" customWidth="1"/>
    <col min="12551" max="12551" width="1.453125" style="32" customWidth="1"/>
    <col min="12552" max="12552" width="13.90625" style="32" customWidth="1"/>
    <col min="12553" max="12553" width="1.453125" style="32" customWidth="1"/>
    <col min="12554" max="12554" width="14.453125" style="32" customWidth="1"/>
    <col min="12555" max="12555" width="1.453125" style="32" customWidth="1"/>
    <col min="12556" max="12556" width="14.453125" style="32" customWidth="1"/>
    <col min="12557" max="12557" width="1.453125" style="32" customWidth="1"/>
    <col min="12558" max="12558" width="14.81640625" style="32" customWidth="1"/>
    <col min="12559" max="12559" width="1.453125" style="32" customWidth="1"/>
    <col min="12560" max="12560" width="10.1796875" style="32" bestFit="1" customWidth="1"/>
    <col min="12561" max="12561" width="1.453125" style="32" customWidth="1"/>
    <col min="12562" max="12562" width="14.6328125" style="32" customWidth="1"/>
    <col min="12563" max="12803" width="9.1796875" style="32"/>
    <col min="12804" max="12804" width="48.36328125" style="32" customWidth="1"/>
    <col min="12805" max="12805" width="7" style="32" customWidth="1"/>
    <col min="12806" max="12806" width="13.81640625" style="32" customWidth="1"/>
    <col min="12807" max="12807" width="1.453125" style="32" customWidth="1"/>
    <col min="12808" max="12808" width="13.90625" style="32" customWidth="1"/>
    <col min="12809" max="12809" width="1.453125" style="32" customWidth="1"/>
    <col min="12810" max="12810" width="14.453125" style="32" customWidth="1"/>
    <col min="12811" max="12811" width="1.453125" style="32" customWidth="1"/>
    <col min="12812" max="12812" width="14.453125" style="32" customWidth="1"/>
    <col min="12813" max="12813" width="1.453125" style="32" customWidth="1"/>
    <col min="12814" max="12814" width="14.81640625" style="32" customWidth="1"/>
    <col min="12815" max="12815" width="1.453125" style="32" customWidth="1"/>
    <col min="12816" max="12816" width="10.1796875" style="32" bestFit="1" customWidth="1"/>
    <col min="12817" max="12817" width="1.453125" style="32" customWidth="1"/>
    <col min="12818" max="12818" width="14.6328125" style="32" customWidth="1"/>
    <col min="12819" max="13059" width="9.1796875" style="32"/>
    <col min="13060" max="13060" width="48.36328125" style="32" customWidth="1"/>
    <col min="13061" max="13061" width="7" style="32" customWidth="1"/>
    <col min="13062" max="13062" width="13.81640625" style="32" customWidth="1"/>
    <col min="13063" max="13063" width="1.453125" style="32" customWidth="1"/>
    <col min="13064" max="13064" width="13.90625" style="32" customWidth="1"/>
    <col min="13065" max="13065" width="1.453125" style="32" customWidth="1"/>
    <col min="13066" max="13066" width="14.453125" style="32" customWidth="1"/>
    <col min="13067" max="13067" width="1.453125" style="32" customWidth="1"/>
    <col min="13068" max="13068" width="14.453125" style="32" customWidth="1"/>
    <col min="13069" max="13069" width="1.453125" style="32" customWidth="1"/>
    <col min="13070" max="13070" width="14.81640625" style="32" customWidth="1"/>
    <col min="13071" max="13071" width="1.453125" style="32" customWidth="1"/>
    <col min="13072" max="13072" width="10.1796875" style="32" bestFit="1" customWidth="1"/>
    <col min="13073" max="13073" width="1.453125" style="32" customWidth="1"/>
    <col min="13074" max="13074" width="14.6328125" style="32" customWidth="1"/>
    <col min="13075" max="13315" width="9.1796875" style="32"/>
    <col min="13316" max="13316" width="48.36328125" style="32" customWidth="1"/>
    <col min="13317" max="13317" width="7" style="32" customWidth="1"/>
    <col min="13318" max="13318" width="13.81640625" style="32" customWidth="1"/>
    <col min="13319" max="13319" width="1.453125" style="32" customWidth="1"/>
    <col min="13320" max="13320" width="13.90625" style="32" customWidth="1"/>
    <col min="13321" max="13321" width="1.453125" style="32" customWidth="1"/>
    <col min="13322" max="13322" width="14.453125" style="32" customWidth="1"/>
    <col min="13323" max="13323" width="1.453125" style="32" customWidth="1"/>
    <col min="13324" max="13324" width="14.453125" style="32" customWidth="1"/>
    <col min="13325" max="13325" width="1.453125" style="32" customWidth="1"/>
    <col min="13326" max="13326" width="14.81640625" style="32" customWidth="1"/>
    <col min="13327" max="13327" width="1.453125" style="32" customWidth="1"/>
    <col min="13328" max="13328" width="10.1796875" style="32" bestFit="1" customWidth="1"/>
    <col min="13329" max="13329" width="1.453125" style="32" customWidth="1"/>
    <col min="13330" max="13330" width="14.6328125" style="32" customWidth="1"/>
    <col min="13331" max="13571" width="9.1796875" style="32"/>
    <col min="13572" max="13572" width="48.36328125" style="32" customWidth="1"/>
    <col min="13573" max="13573" width="7" style="32" customWidth="1"/>
    <col min="13574" max="13574" width="13.81640625" style="32" customWidth="1"/>
    <col min="13575" max="13575" width="1.453125" style="32" customWidth="1"/>
    <col min="13576" max="13576" width="13.90625" style="32" customWidth="1"/>
    <col min="13577" max="13577" width="1.453125" style="32" customWidth="1"/>
    <col min="13578" max="13578" width="14.453125" style="32" customWidth="1"/>
    <col min="13579" max="13579" width="1.453125" style="32" customWidth="1"/>
    <col min="13580" max="13580" width="14.453125" style="32" customWidth="1"/>
    <col min="13581" max="13581" width="1.453125" style="32" customWidth="1"/>
    <col min="13582" max="13582" width="14.81640625" style="32" customWidth="1"/>
    <col min="13583" max="13583" width="1.453125" style="32" customWidth="1"/>
    <col min="13584" max="13584" width="10.1796875" style="32" bestFit="1" customWidth="1"/>
    <col min="13585" max="13585" width="1.453125" style="32" customWidth="1"/>
    <col min="13586" max="13586" width="14.6328125" style="32" customWidth="1"/>
    <col min="13587" max="13827" width="9.1796875" style="32"/>
    <col min="13828" max="13828" width="48.36328125" style="32" customWidth="1"/>
    <col min="13829" max="13829" width="7" style="32" customWidth="1"/>
    <col min="13830" max="13830" width="13.81640625" style="32" customWidth="1"/>
    <col min="13831" max="13831" width="1.453125" style="32" customWidth="1"/>
    <col min="13832" max="13832" width="13.90625" style="32" customWidth="1"/>
    <col min="13833" max="13833" width="1.453125" style="32" customWidth="1"/>
    <col min="13834" max="13834" width="14.453125" style="32" customWidth="1"/>
    <col min="13835" max="13835" width="1.453125" style="32" customWidth="1"/>
    <col min="13836" max="13836" width="14.453125" style="32" customWidth="1"/>
    <col min="13837" max="13837" width="1.453125" style="32" customWidth="1"/>
    <col min="13838" max="13838" width="14.81640625" style="32" customWidth="1"/>
    <col min="13839" max="13839" width="1.453125" style="32" customWidth="1"/>
    <col min="13840" max="13840" width="10.1796875" style="32" bestFit="1" customWidth="1"/>
    <col min="13841" max="13841" width="1.453125" style="32" customWidth="1"/>
    <col min="13842" max="13842" width="14.6328125" style="32" customWidth="1"/>
    <col min="13843" max="14083" width="9.1796875" style="32"/>
    <col min="14084" max="14084" width="48.36328125" style="32" customWidth="1"/>
    <col min="14085" max="14085" width="7" style="32" customWidth="1"/>
    <col min="14086" max="14086" width="13.81640625" style="32" customWidth="1"/>
    <col min="14087" max="14087" width="1.453125" style="32" customWidth="1"/>
    <col min="14088" max="14088" width="13.90625" style="32" customWidth="1"/>
    <col min="14089" max="14089" width="1.453125" style="32" customWidth="1"/>
    <col min="14090" max="14090" width="14.453125" style="32" customWidth="1"/>
    <col min="14091" max="14091" width="1.453125" style="32" customWidth="1"/>
    <col min="14092" max="14092" width="14.453125" style="32" customWidth="1"/>
    <col min="14093" max="14093" width="1.453125" style="32" customWidth="1"/>
    <col min="14094" max="14094" width="14.81640625" style="32" customWidth="1"/>
    <col min="14095" max="14095" width="1.453125" style="32" customWidth="1"/>
    <col min="14096" max="14096" width="10.1796875" style="32" bestFit="1" customWidth="1"/>
    <col min="14097" max="14097" width="1.453125" style="32" customWidth="1"/>
    <col min="14098" max="14098" width="14.6328125" style="32" customWidth="1"/>
    <col min="14099" max="14339" width="9.1796875" style="32"/>
    <col min="14340" max="14340" width="48.36328125" style="32" customWidth="1"/>
    <col min="14341" max="14341" width="7" style="32" customWidth="1"/>
    <col min="14342" max="14342" width="13.81640625" style="32" customWidth="1"/>
    <col min="14343" max="14343" width="1.453125" style="32" customWidth="1"/>
    <col min="14344" max="14344" width="13.90625" style="32" customWidth="1"/>
    <col min="14345" max="14345" width="1.453125" style="32" customWidth="1"/>
    <col min="14346" max="14346" width="14.453125" style="32" customWidth="1"/>
    <col min="14347" max="14347" width="1.453125" style="32" customWidth="1"/>
    <col min="14348" max="14348" width="14.453125" style="32" customWidth="1"/>
    <col min="14349" max="14349" width="1.453125" style="32" customWidth="1"/>
    <col min="14350" max="14350" width="14.81640625" style="32" customWidth="1"/>
    <col min="14351" max="14351" width="1.453125" style="32" customWidth="1"/>
    <col min="14352" max="14352" width="10.1796875" style="32" bestFit="1" customWidth="1"/>
    <col min="14353" max="14353" width="1.453125" style="32" customWidth="1"/>
    <col min="14354" max="14354" width="14.6328125" style="32" customWidth="1"/>
    <col min="14355" max="14595" width="9.1796875" style="32"/>
    <col min="14596" max="14596" width="48.36328125" style="32" customWidth="1"/>
    <col min="14597" max="14597" width="7" style="32" customWidth="1"/>
    <col min="14598" max="14598" width="13.81640625" style="32" customWidth="1"/>
    <col min="14599" max="14599" width="1.453125" style="32" customWidth="1"/>
    <col min="14600" max="14600" width="13.90625" style="32" customWidth="1"/>
    <col min="14601" max="14601" width="1.453125" style="32" customWidth="1"/>
    <col min="14602" max="14602" width="14.453125" style="32" customWidth="1"/>
    <col min="14603" max="14603" width="1.453125" style="32" customWidth="1"/>
    <col min="14604" max="14604" width="14.453125" style="32" customWidth="1"/>
    <col min="14605" max="14605" width="1.453125" style="32" customWidth="1"/>
    <col min="14606" max="14606" width="14.81640625" style="32" customWidth="1"/>
    <col min="14607" max="14607" width="1.453125" style="32" customWidth="1"/>
    <col min="14608" max="14608" width="10.1796875" style="32" bestFit="1" customWidth="1"/>
    <col min="14609" max="14609" width="1.453125" style="32" customWidth="1"/>
    <col min="14610" max="14610" width="14.6328125" style="32" customWidth="1"/>
    <col min="14611" max="14851" width="9.1796875" style="32"/>
    <col min="14852" max="14852" width="48.36328125" style="32" customWidth="1"/>
    <col min="14853" max="14853" width="7" style="32" customWidth="1"/>
    <col min="14854" max="14854" width="13.81640625" style="32" customWidth="1"/>
    <col min="14855" max="14855" width="1.453125" style="32" customWidth="1"/>
    <col min="14856" max="14856" width="13.90625" style="32" customWidth="1"/>
    <col min="14857" max="14857" width="1.453125" style="32" customWidth="1"/>
    <col min="14858" max="14858" width="14.453125" style="32" customWidth="1"/>
    <col min="14859" max="14859" width="1.453125" style="32" customWidth="1"/>
    <col min="14860" max="14860" width="14.453125" style="32" customWidth="1"/>
    <col min="14861" max="14861" width="1.453125" style="32" customWidth="1"/>
    <col min="14862" max="14862" width="14.81640625" style="32" customWidth="1"/>
    <col min="14863" max="14863" width="1.453125" style="32" customWidth="1"/>
    <col min="14864" max="14864" width="10.1796875" style="32" bestFit="1" customWidth="1"/>
    <col min="14865" max="14865" width="1.453125" style="32" customWidth="1"/>
    <col min="14866" max="14866" width="14.6328125" style="32" customWidth="1"/>
    <col min="14867" max="15107" width="9.1796875" style="32"/>
    <col min="15108" max="15108" width="48.36328125" style="32" customWidth="1"/>
    <col min="15109" max="15109" width="7" style="32" customWidth="1"/>
    <col min="15110" max="15110" width="13.81640625" style="32" customWidth="1"/>
    <col min="15111" max="15111" width="1.453125" style="32" customWidth="1"/>
    <col min="15112" max="15112" width="13.90625" style="32" customWidth="1"/>
    <col min="15113" max="15113" width="1.453125" style="32" customWidth="1"/>
    <col min="15114" max="15114" width="14.453125" style="32" customWidth="1"/>
    <col min="15115" max="15115" width="1.453125" style="32" customWidth="1"/>
    <col min="15116" max="15116" width="14.453125" style="32" customWidth="1"/>
    <col min="15117" max="15117" width="1.453125" style="32" customWidth="1"/>
    <col min="15118" max="15118" width="14.81640625" style="32" customWidth="1"/>
    <col min="15119" max="15119" width="1.453125" style="32" customWidth="1"/>
    <col min="15120" max="15120" width="10.1796875" style="32" bestFit="1" customWidth="1"/>
    <col min="15121" max="15121" width="1.453125" style="32" customWidth="1"/>
    <col min="15122" max="15122" width="14.6328125" style="32" customWidth="1"/>
    <col min="15123" max="15363" width="9.1796875" style="32"/>
    <col min="15364" max="15364" width="48.36328125" style="32" customWidth="1"/>
    <col min="15365" max="15365" width="7" style="32" customWidth="1"/>
    <col min="15366" max="15366" width="13.81640625" style="32" customWidth="1"/>
    <col min="15367" max="15367" width="1.453125" style="32" customWidth="1"/>
    <col min="15368" max="15368" width="13.90625" style="32" customWidth="1"/>
    <col min="15369" max="15369" width="1.453125" style="32" customWidth="1"/>
    <col min="15370" max="15370" width="14.453125" style="32" customWidth="1"/>
    <col min="15371" max="15371" width="1.453125" style="32" customWidth="1"/>
    <col min="15372" max="15372" width="14.453125" style="32" customWidth="1"/>
    <col min="15373" max="15373" width="1.453125" style="32" customWidth="1"/>
    <col min="15374" max="15374" width="14.81640625" style="32" customWidth="1"/>
    <col min="15375" max="15375" width="1.453125" style="32" customWidth="1"/>
    <col min="15376" max="15376" width="10.1796875" style="32" bestFit="1" customWidth="1"/>
    <col min="15377" max="15377" width="1.453125" style="32" customWidth="1"/>
    <col min="15378" max="15378" width="14.6328125" style="32" customWidth="1"/>
    <col min="15379" max="15619" width="9.1796875" style="32"/>
    <col min="15620" max="15620" width="48.36328125" style="32" customWidth="1"/>
    <col min="15621" max="15621" width="7" style="32" customWidth="1"/>
    <col min="15622" max="15622" width="13.81640625" style="32" customWidth="1"/>
    <col min="15623" max="15623" width="1.453125" style="32" customWidth="1"/>
    <col min="15624" max="15624" width="13.90625" style="32" customWidth="1"/>
    <col min="15625" max="15625" width="1.453125" style="32" customWidth="1"/>
    <col min="15626" max="15626" width="14.453125" style="32" customWidth="1"/>
    <col min="15627" max="15627" width="1.453125" style="32" customWidth="1"/>
    <col min="15628" max="15628" width="14.453125" style="32" customWidth="1"/>
    <col min="15629" max="15629" width="1.453125" style="32" customWidth="1"/>
    <col min="15630" max="15630" width="14.81640625" style="32" customWidth="1"/>
    <col min="15631" max="15631" width="1.453125" style="32" customWidth="1"/>
    <col min="15632" max="15632" width="10.1796875" style="32" bestFit="1" customWidth="1"/>
    <col min="15633" max="15633" width="1.453125" style="32" customWidth="1"/>
    <col min="15634" max="15634" width="14.6328125" style="32" customWidth="1"/>
    <col min="15635" max="15875" width="9.1796875" style="32"/>
    <col min="15876" max="15876" width="48.36328125" style="32" customWidth="1"/>
    <col min="15877" max="15877" width="7" style="32" customWidth="1"/>
    <col min="15878" max="15878" width="13.81640625" style="32" customWidth="1"/>
    <col min="15879" max="15879" width="1.453125" style="32" customWidth="1"/>
    <col min="15880" max="15880" width="13.90625" style="32" customWidth="1"/>
    <col min="15881" max="15881" width="1.453125" style="32" customWidth="1"/>
    <col min="15882" max="15882" width="14.453125" style="32" customWidth="1"/>
    <col min="15883" max="15883" width="1.453125" style="32" customWidth="1"/>
    <col min="15884" max="15884" width="14.453125" style="32" customWidth="1"/>
    <col min="15885" max="15885" width="1.453125" style="32" customWidth="1"/>
    <col min="15886" max="15886" width="14.81640625" style="32" customWidth="1"/>
    <col min="15887" max="15887" width="1.453125" style="32" customWidth="1"/>
    <col min="15888" max="15888" width="10.1796875" style="32" bestFit="1" customWidth="1"/>
    <col min="15889" max="15889" width="1.453125" style="32" customWidth="1"/>
    <col min="15890" max="15890" width="14.6328125" style="32" customWidth="1"/>
    <col min="15891" max="16131" width="9.1796875" style="32"/>
    <col min="16132" max="16132" width="48.36328125" style="32" customWidth="1"/>
    <col min="16133" max="16133" width="7" style="32" customWidth="1"/>
    <col min="16134" max="16134" width="13.81640625" style="32" customWidth="1"/>
    <col min="16135" max="16135" width="1.453125" style="32" customWidth="1"/>
    <col min="16136" max="16136" width="13.90625" style="32" customWidth="1"/>
    <col min="16137" max="16137" width="1.453125" style="32" customWidth="1"/>
    <col min="16138" max="16138" width="14.453125" style="32" customWidth="1"/>
    <col min="16139" max="16139" width="1.453125" style="32" customWidth="1"/>
    <col min="16140" max="16140" width="14.453125" style="32" customWidth="1"/>
    <col min="16141" max="16141" width="1.453125" style="32" customWidth="1"/>
    <col min="16142" max="16142" width="14.81640625" style="32" customWidth="1"/>
    <col min="16143" max="16143" width="1.453125" style="32" customWidth="1"/>
    <col min="16144" max="16144" width="10.1796875" style="32" bestFit="1" customWidth="1"/>
    <col min="16145" max="16145" width="1.453125" style="32" customWidth="1"/>
    <col min="16146" max="16146" width="14.6328125" style="32" customWidth="1"/>
    <col min="16147" max="16384" width="9.1796875" style="32"/>
  </cols>
  <sheetData>
    <row r="1" spans="1:18" s="49" customFormat="1" ht="20.25" customHeight="1">
      <c r="A1" s="9" t="s">
        <v>58</v>
      </c>
    </row>
    <row r="2" spans="1:18" s="27" customFormat="1" ht="20.25" customHeight="1">
      <c r="A2" s="50" t="s">
        <v>91</v>
      </c>
    </row>
    <row r="3" spans="1:18" s="11" customFormat="1" ht="20.25" customHeight="1">
      <c r="A3" s="13"/>
    </row>
    <row r="4" spans="1:18" s="11" customFormat="1" ht="19.5" customHeight="1">
      <c r="A4" s="17"/>
      <c r="B4" s="207" t="s">
        <v>101</v>
      </c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</row>
    <row r="5" spans="1:18" s="11" customFormat="1" ht="19.5" customHeight="1">
      <c r="A5" s="17"/>
      <c r="B5" s="29"/>
      <c r="C5" s="18"/>
      <c r="D5" s="29"/>
      <c r="E5" s="18"/>
      <c r="F5" s="29"/>
      <c r="G5" s="29"/>
      <c r="H5" s="29"/>
      <c r="I5" s="18"/>
      <c r="J5" s="29"/>
      <c r="K5" s="29"/>
      <c r="L5" s="29"/>
      <c r="M5" s="18"/>
      <c r="N5" s="29"/>
      <c r="O5" s="208" t="s">
        <v>266</v>
      </c>
      <c r="P5" s="208"/>
      <c r="Q5" s="208"/>
      <c r="R5" s="29"/>
    </row>
    <row r="6" spans="1:18" s="11" customFormat="1" ht="19.5" customHeight="1">
      <c r="A6" s="17"/>
      <c r="B6" s="29"/>
      <c r="C6" s="18"/>
      <c r="D6" s="29"/>
      <c r="E6" s="18"/>
      <c r="F6" s="209" t="s">
        <v>42</v>
      </c>
      <c r="G6" s="209"/>
      <c r="H6" s="209"/>
      <c r="I6" s="209"/>
      <c r="J6" s="209"/>
      <c r="K6" s="18"/>
      <c r="L6" s="18"/>
      <c r="M6" s="18"/>
      <c r="N6" s="29"/>
      <c r="O6" s="18"/>
      <c r="P6" s="51" t="s">
        <v>134</v>
      </c>
      <c r="Q6" s="18"/>
      <c r="R6" s="29"/>
    </row>
    <row r="7" spans="1:18" s="11" customFormat="1" ht="19.5" customHeight="1">
      <c r="A7" s="52"/>
      <c r="B7" s="18" t="s">
        <v>9</v>
      </c>
      <c r="C7" s="18"/>
      <c r="D7" s="18" t="s">
        <v>75</v>
      </c>
      <c r="E7" s="18"/>
      <c r="F7" s="18"/>
      <c r="G7" s="18"/>
      <c r="H7" s="16" t="s">
        <v>269</v>
      </c>
      <c r="N7" s="18" t="s">
        <v>158</v>
      </c>
      <c r="O7" s="18"/>
      <c r="P7" s="18"/>
      <c r="Q7" s="18"/>
    </row>
    <row r="8" spans="1:18" s="11" customFormat="1" ht="19.5" customHeight="1">
      <c r="A8" s="52"/>
      <c r="B8" s="18" t="s">
        <v>30</v>
      </c>
      <c r="C8" s="18"/>
      <c r="D8" s="18" t="s">
        <v>76</v>
      </c>
      <c r="E8" s="18"/>
      <c r="F8" s="18" t="s">
        <v>60</v>
      </c>
      <c r="G8" s="18"/>
      <c r="H8" s="16" t="s">
        <v>74</v>
      </c>
      <c r="I8" s="18"/>
      <c r="J8" s="18"/>
      <c r="K8" s="18"/>
      <c r="L8" s="122" t="s">
        <v>271</v>
      </c>
      <c r="M8" s="18"/>
      <c r="N8" s="18" t="s">
        <v>157</v>
      </c>
      <c r="O8" s="18"/>
      <c r="P8" s="18" t="s">
        <v>170</v>
      </c>
      <c r="Q8" s="18"/>
      <c r="R8" s="18" t="s">
        <v>14</v>
      </c>
    </row>
    <row r="9" spans="1:18" s="11" customFormat="1" ht="19.5" customHeight="1">
      <c r="A9" s="52"/>
      <c r="B9" s="18" t="s">
        <v>31</v>
      </c>
      <c r="C9" s="18"/>
      <c r="D9" s="18" t="s">
        <v>74</v>
      </c>
      <c r="E9" s="18"/>
      <c r="F9" s="18" t="s">
        <v>59</v>
      </c>
      <c r="G9" s="18"/>
      <c r="H9" s="16" t="s">
        <v>270</v>
      </c>
      <c r="I9" s="18"/>
      <c r="J9" s="18" t="s">
        <v>81</v>
      </c>
      <c r="K9" s="18"/>
      <c r="L9" s="123" t="s">
        <v>74</v>
      </c>
      <c r="M9" s="18"/>
      <c r="N9" s="18" t="s">
        <v>121</v>
      </c>
      <c r="O9" s="18"/>
      <c r="P9" s="18" t="s">
        <v>59</v>
      </c>
      <c r="Q9" s="18"/>
      <c r="R9" s="18" t="s">
        <v>35</v>
      </c>
    </row>
    <row r="10" spans="1:18" s="11" customFormat="1" ht="19.5" customHeight="1">
      <c r="A10" s="52"/>
      <c r="B10" s="206" t="s">
        <v>33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</row>
    <row r="11" spans="1:18" s="11" customFormat="1" ht="19.5" customHeight="1">
      <c r="A11" s="17" t="s">
        <v>307</v>
      </c>
      <c r="B11" s="68"/>
      <c r="C11" s="67"/>
      <c r="D11" s="68"/>
      <c r="E11" s="67"/>
      <c r="F11" s="68"/>
      <c r="G11" s="68"/>
      <c r="H11" s="68"/>
      <c r="I11" s="67"/>
      <c r="J11" s="69"/>
      <c r="K11" s="69"/>
      <c r="L11" s="69"/>
      <c r="M11" s="67"/>
      <c r="N11" s="68"/>
      <c r="O11" s="67"/>
      <c r="P11" s="68"/>
      <c r="Q11" s="67"/>
      <c r="R11" s="69"/>
    </row>
    <row r="12" spans="1:18" s="11" customFormat="1" ht="19.5" customHeight="1">
      <c r="A12" s="35" t="s">
        <v>308</v>
      </c>
      <c r="B12" s="107">
        <f>'BS-2-4'!J96</f>
        <v>8983101</v>
      </c>
      <c r="C12" s="70"/>
      <c r="D12" s="107">
        <f>'BS-2-4'!J98</f>
        <v>1684317</v>
      </c>
      <c r="E12" s="70"/>
      <c r="F12" s="107">
        <f>'BS-2-4'!J103</f>
        <v>900000</v>
      </c>
      <c r="G12" s="71"/>
      <c r="H12" s="95">
        <f>'BS-2-4'!J104</f>
        <v>3359471</v>
      </c>
      <c r="I12" s="70"/>
      <c r="J12" s="107">
        <f>'BS-2-4'!J105</f>
        <v>82954467</v>
      </c>
      <c r="K12" s="71"/>
      <c r="L12" s="95">
        <f>'BS-2-4'!J106</f>
        <v>-3359471</v>
      </c>
      <c r="M12" s="70"/>
      <c r="N12" s="107">
        <f>'BS-2-4'!J107</f>
        <v>9955000</v>
      </c>
      <c r="O12" s="70"/>
      <c r="P12" s="107">
        <f>'BS-2-4'!J108</f>
        <v>370132</v>
      </c>
      <c r="Q12" s="70"/>
      <c r="R12" s="107">
        <f>SUM(B12:P12)</f>
        <v>104847017</v>
      </c>
    </row>
    <row r="13" spans="1:18" s="11" customFormat="1" ht="19.5" customHeight="1">
      <c r="A13" s="35"/>
      <c r="B13" s="71"/>
      <c r="C13" s="70"/>
      <c r="D13" s="71"/>
      <c r="E13" s="70"/>
      <c r="F13" s="71"/>
      <c r="G13" s="71"/>
      <c r="H13" s="71"/>
      <c r="I13" s="70"/>
      <c r="J13" s="71"/>
      <c r="K13" s="71"/>
      <c r="L13" s="71"/>
      <c r="M13" s="70"/>
      <c r="N13" s="71"/>
      <c r="O13" s="70"/>
      <c r="P13" s="71"/>
      <c r="Q13" s="70"/>
      <c r="R13" s="71"/>
    </row>
    <row r="14" spans="1:18" s="11" customFormat="1" ht="19.5" customHeight="1">
      <c r="A14" s="13" t="s">
        <v>84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3"/>
    </row>
    <row r="15" spans="1:18" s="11" customFormat="1" ht="19.5" customHeight="1">
      <c r="A15" s="38" t="s">
        <v>88</v>
      </c>
      <c r="B15" s="44">
        <v>0</v>
      </c>
      <c r="C15" s="74"/>
      <c r="D15" s="44">
        <v>0</v>
      </c>
      <c r="E15" s="74"/>
      <c r="F15" s="44">
        <v>0</v>
      </c>
      <c r="G15" s="44"/>
      <c r="H15" s="44">
        <v>0</v>
      </c>
      <c r="I15" s="74"/>
      <c r="J15" s="103">
        <f>'PL-5-6'!H39</f>
        <v>7570196</v>
      </c>
      <c r="K15" s="44"/>
      <c r="L15" s="44">
        <v>0</v>
      </c>
      <c r="M15" s="75"/>
      <c r="N15" s="44">
        <v>0</v>
      </c>
      <c r="O15" s="44"/>
      <c r="P15" s="44">
        <v>0</v>
      </c>
      <c r="Q15" s="75"/>
      <c r="R15" s="103">
        <f>SUM(B15:P15)</f>
        <v>7570196</v>
      </c>
    </row>
    <row r="16" spans="1:18" s="11" customFormat="1" ht="19.5" customHeight="1">
      <c r="A16" s="38" t="s">
        <v>87</v>
      </c>
      <c r="B16" s="43">
        <v>0</v>
      </c>
      <c r="C16" s="74"/>
      <c r="D16" s="44">
        <v>0</v>
      </c>
      <c r="E16" s="74"/>
      <c r="F16" s="43">
        <v>0</v>
      </c>
      <c r="G16" s="44"/>
      <c r="H16" s="43">
        <v>0</v>
      </c>
      <c r="I16" s="74"/>
      <c r="J16" s="43">
        <v>0</v>
      </c>
      <c r="K16" s="44"/>
      <c r="L16" s="43">
        <v>0</v>
      </c>
      <c r="M16" s="75"/>
      <c r="N16" s="44">
        <v>0</v>
      </c>
      <c r="O16" s="44"/>
      <c r="P16" s="102">
        <f>'PL-5-6'!H74</f>
        <v>-14284</v>
      </c>
      <c r="Q16" s="75"/>
      <c r="R16" s="102">
        <f>SUM(B16:P16)</f>
        <v>-14284</v>
      </c>
    </row>
    <row r="17" spans="1:19" s="26" customFormat="1" ht="19.5" customHeight="1">
      <c r="A17" s="35" t="s">
        <v>78</v>
      </c>
      <c r="B17" s="108">
        <f>SUM(B15:B16)</f>
        <v>0</v>
      </c>
      <c r="C17" s="76"/>
      <c r="D17" s="108">
        <f>SUM(D15:D15)</f>
        <v>0</v>
      </c>
      <c r="E17" s="76"/>
      <c r="F17" s="108">
        <f>SUM(F15:F16)</f>
        <v>0</v>
      </c>
      <c r="G17" s="33"/>
      <c r="H17" s="108">
        <f>SUM(H15:H16)</f>
        <v>0</v>
      </c>
      <c r="I17" s="76"/>
      <c r="J17" s="108">
        <f>SUM(J15:J16)</f>
        <v>7570196</v>
      </c>
      <c r="K17" s="33"/>
      <c r="L17" s="108">
        <f>SUM(L15:L16)</f>
        <v>0</v>
      </c>
      <c r="M17" s="77"/>
      <c r="N17" s="108">
        <f>SUM(N15:N16)</f>
        <v>0</v>
      </c>
      <c r="O17" s="33"/>
      <c r="P17" s="108">
        <f>SUM(P15:P16)</f>
        <v>-14284</v>
      </c>
      <c r="Q17" s="77"/>
      <c r="R17" s="108">
        <f>R15+R16</f>
        <v>7555912</v>
      </c>
    </row>
    <row r="18" spans="1:19" s="11" customFormat="1" ht="19.25" customHeight="1">
      <c r="A18" s="35"/>
      <c r="B18" s="78"/>
      <c r="C18" s="74"/>
      <c r="D18" s="78"/>
      <c r="E18" s="74"/>
      <c r="F18" s="78"/>
      <c r="G18" s="78"/>
      <c r="H18" s="78"/>
      <c r="I18" s="74"/>
      <c r="J18" s="33"/>
      <c r="K18" s="33"/>
      <c r="L18" s="33"/>
      <c r="M18" s="75"/>
      <c r="N18" s="33"/>
      <c r="O18" s="44"/>
      <c r="P18" s="33"/>
      <c r="Q18" s="75"/>
      <c r="R18" s="33"/>
    </row>
    <row r="19" spans="1:19" s="11" customFormat="1" ht="19.5" customHeight="1" thickBot="1">
      <c r="A19" s="26" t="s">
        <v>309</v>
      </c>
      <c r="B19" s="109">
        <f>SUM(B12,B17)</f>
        <v>8983101</v>
      </c>
      <c r="C19" s="44"/>
      <c r="D19" s="109">
        <f>SUM(D12,D17)</f>
        <v>1684317</v>
      </c>
      <c r="E19" s="44"/>
      <c r="F19" s="109">
        <f>SUM(F12,F17)</f>
        <v>900000</v>
      </c>
      <c r="G19" s="76"/>
      <c r="H19" s="109">
        <f>SUM(H12,H17)</f>
        <v>3359471</v>
      </c>
      <c r="I19" s="75"/>
      <c r="J19" s="109">
        <f>SUM(J12,J17)</f>
        <v>90524663</v>
      </c>
      <c r="K19" s="76"/>
      <c r="L19" s="109">
        <f>SUM(L12,L17)</f>
        <v>-3359471</v>
      </c>
      <c r="M19" s="75"/>
      <c r="N19" s="109">
        <f>SUM(N12,N17)</f>
        <v>9955000</v>
      </c>
      <c r="O19" s="74"/>
      <c r="P19" s="109">
        <f>SUM(P12,P17)</f>
        <v>355848</v>
      </c>
      <c r="Q19" s="75"/>
      <c r="R19" s="109">
        <f>SUM(R12,R17)</f>
        <v>112402929</v>
      </c>
      <c r="S19" s="57"/>
    </row>
    <row r="20" spans="1:19" s="11" customFormat="1" ht="19.5" customHeight="1" thickTop="1">
      <c r="A20" s="13"/>
      <c r="B20" s="68"/>
      <c r="C20" s="67"/>
      <c r="D20" s="68"/>
      <c r="E20" s="67"/>
      <c r="F20" s="68"/>
      <c r="G20" s="68"/>
      <c r="H20" s="68"/>
      <c r="I20" s="67"/>
      <c r="J20" s="69"/>
      <c r="K20" s="69"/>
      <c r="L20" s="69"/>
      <c r="M20" s="67"/>
      <c r="N20" s="68"/>
      <c r="O20" s="67"/>
      <c r="P20" s="68"/>
      <c r="Q20" s="67"/>
      <c r="R20" s="69"/>
    </row>
    <row r="21" spans="1:19" ht="20.25" customHeight="1">
      <c r="A21" s="17" t="s">
        <v>305</v>
      </c>
      <c r="B21" s="68"/>
      <c r="C21" s="67"/>
      <c r="D21" s="68"/>
      <c r="E21" s="67"/>
      <c r="F21" s="68"/>
      <c r="G21" s="68"/>
      <c r="H21" s="68"/>
      <c r="I21" s="67"/>
      <c r="J21" s="69"/>
      <c r="K21" s="69"/>
      <c r="L21" s="69"/>
      <c r="M21" s="67"/>
      <c r="N21" s="68"/>
      <c r="O21" s="67"/>
      <c r="P21" s="68"/>
      <c r="Q21" s="67"/>
      <c r="R21" s="69"/>
    </row>
    <row r="22" spans="1:19" ht="20.25" customHeight="1">
      <c r="A22" s="35" t="s">
        <v>238</v>
      </c>
      <c r="B22" s="71">
        <v>8983101</v>
      </c>
      <c r="C22" s="70"/>
      <c r="D22" s="71">
        <v>1684317</v>
      </c>
      <c r="E22" s="70"/>
      <c r="F22" s="71">
        <v>900000</v>
      </c>
      <c r="G22" s="71"/>
      <c r="H22" s="33">
        <v>0</v>
      </c>
      <c r="I22" s="70"/>
      <c r="J22" s="71">
        <v>74227368</v>
      </c>
      <c r="K22" s="71"/>
      <c r="L22" s="33">
        <v>0</v>
      </c>
      <c r="M22" s="70"/>
      <c r="N22" s="71">
        <v>9955000</v>
      </c>
      <c r="O22" s="70"/>
      <c r="P22" s="71">
        <v>585580</v>
      </c>
      <c r="Q22" s="70"/>
      <c r="R22" s="107">
        <f>SUM(B22:P22)</f>
        <v>96335366</v>
      </c>
    </row>
    <row r="23" spans="1:19" ht="20.25" customHeight="1">
      <c r="A23" s="35"/>
      <c r="B23" s="71"/>
      <c r="C23" s="70"/>
      <c r="D23" s="71"/>
      <c r="E23" s="70"/>
      <c r="F23" s="71"/>
      <c r="G23" s="71"/>
      <c r="H23" s="71"/>
      <c r="I23" s="70"/>
      <c r="J23" s="71"/>
      <c r="K23" s="71"/>
      <c r="L23" s="71"/>
      <c r="M23" s="70"/>
      <c r="N23" s="71"/>
      <c r="O23" s="70"/>
      <c r="P23" s="71"/>
      <c r="Q23" s="70"/>
      <c r="R23" s="71"/>
    </row>
    <row r="24" spans="1:19" ht="20.25" customHeight="1">
      <c r="A24" s="13" t="s">
        <v>84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3"/>
    </row>
    <row r="25" spans="1:19" ht="20.25" customHeight="1">
      <c r="A25" s="38" t="s">
        <v>88</v>
      </c>
      <c r="B25" s="44">
        <v>0</v>
      </c>
      <c r="C25" s="74"/>
      <c r="D25" s="44">
        <v>0</v>
      </c>
      <c r="E25" s="74"/>
      <c r="F25" s="44">
        <v>0</v>
      </c>
      <c r="G25" s="44"/>
      <c r="H25" s="44">
        <v>0</v>
      </c>
      <c r="I25" s="74"/>
      <c r="J25" s="103">
        <f>'PL-5-6'!J39</f>
        <v>6364816</v>
      </c>
      <c r="K25" s="44"/>
      <c r="L25" s="44">
        <v>0</v>
      </c>
      <c r="M25" s="75"/>
      <c r="N25" s="44">
        <v>0</v>
      </c>
      <c r="O25" s="44"/>
      <c r="P25" s="44">
        <v>0</v>
      </c>
      <c r="Q25" s="75"/>
      <c r="R25" s="103">
        <f>SUM(B25:P25)</f>
        <v>6364816</v>
      </c>
    </row>
    <row r="26" spans="1:19" ht="20.25" customHeight="1">
      <c r="A26" s="38" t="s">
        <v>87</v>
      </c>
      <c r="B26" s="43">
        <v>0</v>
      </c>
      <c r="C26" s="74"/>
      <c r="D26" s="44">
        <v>0</v>
      </c>
      <c r="E26" s="74"/>
      <c r="F26" s="43">
        <v>0</v>
      </c>
      <c r="G26" s="44"/>
      <c r="H26" s="43">
        <v>0</v>
      </c>
      <c r="I26" s="74"/>
      <c r="J26" s="43">
        <v>0</v>
      </c>
      <c r="K26" s="44"/>
      <c r="L26" s="43">
        <v>0</v>
      </c>
      <c r="M26" s="75"/>
      <c r="N26" s="44">
        <v>0</v>
      </c>
      <c r="O26" s="44"/>
      <c r="P26" s="102">
        <f>'PL-5-6'!J74</f>
        <v>31081</v>
      </c>
      <c r="Q26" s="75"/>
      <c r="R26" s="102">
        <f>SUM(B26:P26)</f>
        <v>31081</v>
      </c>
    </row>
    <row r="27" spans="1:19" ht="20.25" customHeight="1">
      <c r="A27" s="35" t="s">
        <v>78</v>
      </c>
      <c r="B27" s="108">
        <f>SUM(B25:B26)</f>
        <v>0</v>
      </c>
      <c r="C27" s="76"/>
      <c r="D27" s="108">
        <f>SUM(D25:D25)</f>
        <v>0</v>
      </c>
      <c r="E27" s="76"/>
      <c r="F27" s="108">
        <f>SUM(F25:F26)</f>
        <v>0</v>
      </c>
      <c r="G27" s="33"/>
      <c r="H27" s="108">
        <f>SUM(H25:H26)</f>
        <v>0</v>
      </c>
      <c r="I27" s="76"/>
      <c r="J27" s="108">
        <f>SUM(J25:J26)</f>
        <v>6364816</v>
      </c>
      <c r="K27" s="33"/>
      <c r="L27" s="108">
        <f>SUM(L25:L26)</f>
        <v>0</v>
      </c>
      <c r="M27" s="77"/>
      <c r="N27" s="108">
        <f>SUM(N25:N26)</f>
        <v>0</v>
      </c>
      <c r="O27" s="33"/>
      <c r="P27" s="108">
        <f>SUM(P25:P26)</f>
        <v>31081</v>
      </c>
      <c r="Q27" s="77"/>
      <c r="R27" s="108">
        <f>R25+R26</f>
        <v>6395897</v>
      </c>
    </row>
    <row r="28" spans="1:19" ht="20.25" customHeight="1">
      <c r="A28" s="35"/>
      <c r="B28" s="78"/>
      <c r="C28" s="74"/>
      <c r="D28" s="78"/>
      <c r="E28" s="74"/>
      <c r="F28" s="78"/>
      <c r="G28" s="78"/>
      <c r="H28" s="78"/>
      <c r="I28" s="74"/>
      <c r="J28" s="33"/>
      <c r="K28" s="33"/>
      <c r="L28" s="33"/>
      <c r="M28" s="75"/>
      <c r="N28" s="33"/>
      <c r="O28" s="44"/>
      <c r="P28" s="33"/>
      <c r="Q28" s="75"/>
      <c r="R28" s="33"/>
    </row>
    <row r="29" spans="1:19" ht="20.25" customHeight="1" thickBot="1">
      <c r="A29" s="26" t="s">
        <v>306</v>
      </c>
      <c r="B29" s="109">
        <f>SUM(B22,B27)</f>
        <v>8983101</v>
      </c>
      <c r="C29" s="44"/>
      <c r="D29" s="109">
        <f>SUM(D22,D27)</f>
        <v>1684317</v>
      </c>
      <c r="E29" s="44"/>
      <c r="F29" s="109">
        <f>SUM(F22,F27)</f>
        <v>900000</v>
      </c>
      <c r="G29" s="76"/>
      <c r="H29" s="109">
        <f>SUM(H22,H27)</f>
        <v>0</v>
      </c>
      <c r="I29" s="75"/>
      <c r="J29" s="109">
        <f>SUM(J22,J27)</f>
        <v>80592184</v>
      </c>
      <c r="K29" s="76"/>
      <c r="L29" s="109">
        <f>SUM(L22,L27)</f>
        <v>0</v>
      </c>
      <c r="M29" s="75"/>
      <c r="N29" s="109">
        <f>SUM(N22,N27)</f>
        <v>9955000</v>
      </c>
      <c r="O29" s="74"/>
      <c r="P29" s="109">
        <f>SUM(P22,P27)</f>
        <v>616661</v>
      </c>
      <c r="Q29" s="75"/>
      <c r="R29" s="109">
        <f>SUM(R22,R27)</f>
        <v>102731263</v>
      </c>
    </row>
    <row r="30" spans="1:19" ht="20.2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B4:R4"/>
    <mergeCell ref="O5:Q5"/>
    <mergeCell ref="F6:J6"/>
    <mergeCell ref="B10:R10"/>
  </mergeCells>
  <pageMargins left="0.8" right="0.7" top="0.48" bottom="0.6" header="0.5" footer="0.5"/>
  <pageSetup paperSize="9" scale="72" firstPageNumber="9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AACF-0D5D-496E-B06A-84D52BA768F9}">
  <sheetPr>
    <pageSetUpPr fitToPage="1"/>
  </sheetPr>
  <dimension ref="A1:J167"/>
  <sheetViews>
    <sheetView view="pageBreakPreview" zoomScaleNormal="51" zoomScaleSheetLayoutView="100" workbookViewId="0"/>
  </sheetViews>
  <sheetFormatPr defaultColWidth="14.81640625" defaultRowHeight="18.649999999999999" customHeight="1"/>
  <cols>
    <col min="1" max="1" width="49.6328125" style="15" customWidth="1"/>
    <col min="2" max="2" width="4.81640625" style="10" customWidth="1"/>
    <col min="3" max="3" width="1" style="11" customWidth="1"/>
    <col min="4" max="4" width="13" style="11" customWidth="1"/>
    <col min="5" max="5" width="1" style="11" customWidth="1"/>
    <col min="6" max="6" width="13" style="11" customWidth="1"/>
    <col min="7" max="7" width="1" style="11" customWidth="1"/>
    <col min="8" max="8" width="13" style="11" customWidth="1"/>
    <col min="9" max="9" width="1" style="11" customWidth="1"/>
    <col min="10" max="10" width="13" style="11" customWidth="1"/>
    <col min="11" max="16384" width="14.81640625" style="11"/>
  </cols>
  <sheetData>
    <row r="1" spans="1:10" s="27" customFormat="1" ht="18.649999999999999" customHeight="1">
      <c r="A1" s="79" t="s">
        <v>58</v>
      </c>
      <c r="B1" s="80"/>
      <c r="C1" s="81"/>
      <c r="D1" s="81"/>
      <c r="E1" s="81"/>
      <c r="F1" s="81"/>
      <c r="G1" s="81"/>
      <c r="H1" s="82"/>
      <c r="I1" s="82"/>
      <c r="J1" s="82"/>
    </row>
    <row r="2" spans="1:10" s="27" customFormat="1" ht="18.649999999999999" customHeight="1">
      <c r="A2" s="83" t="s">
        <v>92</v>
      </c>
      <c r="B2" s="28"/>
    </row>
    <row r="4" spans="1:10" ht="18.649999999999999" customHeight="1">
      <c r="A4" s="13"/>
      <c r="C4" s="10"/>
      <c r="D4" s="207" t="s">
        <v>3</v>
      </c>
      <c r="E4" s="207"/>
      <c r="F4" s="207"/>
      <c r="G4" s="18"/>
      <c r="H4" s="207" t="s">
        <v>54</v>
      </c>
      <c r="I4" s="207"/>
      <c r="J4" s="207"/>
    </row>
    <row r="5" spans="1:10" ht="18.649999999999999" customHeight="1">
      <c r="B5" s="11"/>
      <c r="D5" s="207" t="s">
        <v>52</v>
      </c>
      <c r="E5" s="207"/>
      <c r="F5" s="207"/>
      <c r="G5" s="18"/>
      <c r="H5" s="207" t="s">
        <v>52</v>
      </c>
      <c r="I5" s="207"/>
      <c r="J5" s="207"/>
    </row>
    <row r="6" spans="1:10" ht="18.649999999999999" customHeight="1">
      <c r="B6" s="11"/>
      <c r="D6" s="208" t="s">
        <v>209</v>
      </c>
      <c r="E6" s="208"/>
      <c r="F6" s="208"/>
      <c r="G6" s="18"/>
      <c r="H6" s="208" t="s">
        <v>209</v>
      </c>
      <c r="I6" s="208"/>
      <c r="J6" s="208"/>
    </row>
    <row r="7" spans="1:10" ht="18.649999999999999" customHeight="1">
      <c r="B7" s="11"/>
      <c r="D7" s="208" t="s">
        <v>304</v>
      </c>
      <c r="E7" s="208"/>
      <c r="F7" s="208"/>
      <c r="G7" s="18"/>
      <c r="H7" s="208" t="s">
        <v>304</v>
      </c>
      <c r="I7" s="208"/>
      <c r="J7" s="208"/>
    </row>
    <row r="8" spans="1:10" ht="18.649999999999999" customHeight="1">
      <c r="B8" s="12" t="s">
        <v>28</v>
      </c>
      <c r="C8" s="18"/>
      <c r="D8" s="18">
        <v>2026</v>
      </c>
      <c r="E8" s="18"/>
      <c r="F8" s="18">
        <v>2025</v>
      </c>
      <c r="G8" s="18"/>
      <c r="H8" s="18">
        <v>2026</v>
      </c>
      <c r="I8" s="18"/>
      <c r="J8" s="18">
        <v>2025</v>
      </c>
    </row>
    <row r="9" spans="1:10" ht="18.649999999999999" customHeight="1">
      <c r="B9" s="12"/>
      <c r="C9" s="12"/>
      <c r="D9" s="206" t="s">
        <v>33</v>
      </c>
      <c r="E9" s="206"/>
      <c r="F9" s="206"/>
      <c r="G9" s="206"/>
      <c r="H9" s="206"/>
      <c r="I9" s="206"/>
      <c r="J9" s="206"/>
    </row>
    <row r="10" spans="1:10" ht="18.649999999999999" customHeight="1">
      <c r="A10" s="20" t="s">
        <v>37</v>
      </c>
      <c r="B10" s="12"/>
      <c r="C10" s="84"/>
      <c r="D10" s="84"/>
      <c r="E10" s="84"/>
      <c r="F10" s="84"/>
      <c r="G10" s="84"/>
      <c r="H10" s="84"/>
      <c r="I10" s="84"/>
      <c r="J10" s="84"/>
    </row>
    <row r="11" spans="1:10" ht="18.649999999999999" customHeight="1">
      <c r="A11" s="15" t="s">
        <v>72</v>
      </c>
      <c r="B11" s="12"/>
      <c r="C11" s="25"/>
      <c r="D11" s="115">
        <f>'PL-5-6'!D41</f>
        <v>10188489</v>
      </c>
      <c r="E11" s="1"/>
      <c r="F11" s="115">
        <f>'PL-5-6'!F41</f>
        <v>8627131</v>
      </c>
      <c r="G11" s="1"/>
      <c r="H11" s="115">
        <f>'PL-5-6'!H41</f>
        <v>7570196</v>
      </c>
      <c r="I11" s="1"/>
      <c r="J11" s="115">
        <f>'PL-5-6'!J41</f>
        <v>6364816</v>
      </c>
    </row>
    <row r="12" spans="1:10" ht="18.649999999999999" customHeight="1">
      <c r="A12" s="10" t="s">
        <v>210</v>
      </c>
      <c r="B12" s="12"/>
      <c r="C12" s="25"/>
      <c r="D12" s="116"/>
      <c r="E12" s="1"/>
      <c r="F12" s="1"/>
      <c r="G12" s="1"/>
      <c r="H12" s="1"/>
      <c r="I12" s="1"/>
      <c r="J12" s="1"/>
    </row>
    <row r="13" spans="1:10" ht="18.649999999999999" customHeight="1">
      <c r="A13" s="15" t="s">
        <v>176</v>
      </c>
      <c r="B13" s="12"/>
      <c r="C13" s="25"/>
      <c r="D13" s="116">
        <v>521326</v>
      </c>
      <c r="E13" s="1"/>
      <c r="F13" s="1">
        <v>510179</v>
      </c>
      <c r="G13" s="1"/>
      <c r="H13" s="1">
        <v>0</v>
      </c>
      <c r="I13" s="1"/>
      <c r="J13" s="1">
        <v>0</v>
      </c>
    </row>
    <row r="14" spans="1:10" ht="18.649999999999999" customHeight="1">
      <c r="A14" s="15" t="s">
        <v>159</v>
      </c>
      <c r="B14" s="12">
        <v>6</v>
      </c>
      <c r="C14" s="25"/>
      <c r="D14" s="116">
        <v>4903104</v>
      </c>
      <c r="E14" s="1"/>
      <c r="F14" s="1">
        <v>4889653</v>
      </c>
      <c r="G14" s="1"/>
      <c r="H14" s="1">
        <v>2100012</v>
      </c>
      <c r="I14" s="1"/>
      <c r="J14" s="1">
        <v>2027122</v>
      </c>
    </row>
    <row r="15" spans="1:10" ht="18.649999999999999" customHeight="1">
      <c r="A15" s="15" t="s">
        <v>160</v>
      </c>
      <c r="B15" s="12">
        <v>7</v>
      </c>
      <c r="C15" s="25"/>
      <c r="D15" s="116">
        <v>3409603</v>
      </c>
      <c r="E15" s="1"/>
      <c r="F15" s="1">
        <v>3305734</v>
      </c>
      <c r="G15" s="1"/>
      <c r="H15" s="1">
        <v>2288798</v>
      </c>
      <c r="I15" s="1"/>
      <c r="J15" s="1">
        <v>2293263</v>
      </c>
    </row>
    <row r="16" spans="1:10" ht="18.649999999999999" customHeight="1">
      <c r="A16" s="15" t="s">
        <v>180</v>
      </c>
      <c r="B16" s="12"/>
      <c r="C16" s="25"/>
      <c r="D16" s="116">
        <v>476746</v>
      </c>
      <c r="E16" s="1"/>
      <c r="F16" s="1">
        <v>585536</v>
      </c>
      <c r="G16" s="1"/>
      <c r="H16" s="1">
        <v>100936</v>
      </c>
      <c r="I16" s="1"/>
      <c r="J16" s="1">
        <v>95817</v>
      </c>
    </row>
    <row r="17" spans="1:10" ht="18.5" customHeight="1">
      <c r="A17" s="15" t="s">
        <v>8</v>
      </c>
      <c r="B17" s="12"/>
      <c r="C17" s="25"/>
      <c r="D17" s="116">
        <v>-115571</v>
      </c>
      <c r="E17" s="1"/>
      <c r="F17" s="1">
        <v>-166140</v>
      </c>
      <c r="G17" s="1"/>
      <c r="H17" s="1">
        <v>-56200</v>
      </c>
      <c r="I17" s="1"/>
      <c r="J17" s="1">
        <v>-84824</v>
      </c>
    </row>
    <row r="18" spans="1:10" ht="18.649999999999999" customHeight="1">
      <c r="A18" s="15" t="s">
        <v>55</v>
      </c>
      <c r="B18" s="12"/>
      <c r="C18" s="25"/>
      <c r="D18" s="116">
        <v>-162</v>
      </c>
      <c r="E18" s="1"/>
      <c r="F18" s="1">
        <v>-155</v>
      </c>
      <c r="G18" s="1"/>
      <c r="H18" s="1">
        <v>-1449994</v>
      </c>
      <c r="I18" s="1"/>
      <c r="J18" s="1">
        <v>-1219995</v>
      </c>
    </row>
    <row r="19" spans="1:10" ht="18.649999999999999" customHeight="1">
      <c r="A19" s="15" t="s">
        <v>66</v>
      </c>
      <c r="B19" s="12"/>
      <c r="C19" s="25"/>
      <c r="D19" s="116">
        <v>3594045</v>
      </c>
      <c r="E19" s="1"/>
      <c r="F19" s="1">
        <v>3769088</v>
      </c>
      <c r="G19" s="1"/>
      <c r="H19" s="1">
        <v>2303986</v>
      </c>
      <c r="I19" s="1"/>
      <c r="J19" s="1">
        <v>2362126</v>
      </c>
    </row>
    <row r="20" spans="1:10" ht="18.649999999999999" customHeight="1">
      <c r="A20" s="15" t="s">
        <v>207</v>
      </c>
      <c r="B20" s="12"/>
      <c r="C20" s="25"/>
      <c r="D20" s="116">
        <v>2374422</v>
      </c>
      <c r="E20" s="1"/>
      <c r="F20" s="4">
        <v>1954908</v>
      </c>
      <c r="G20" s="1"/>
      <c r="H20" s="1">
        <v>1245317</v>
      </c>
      <c r="I20" s="1"/>
      <c r="J20" s="1">
        <v>980099</v>
      </c>
    </row>
    <row r="21" spans="1:10" ht="18.649999999999999" customHeight="1">
      <c r="A21" s="15" t="s">
        <v>128</v>
      </c>
      <c r="B21" s="12"/>
      <c r="C21" s="25"/>
      <c r="D21" s="116">
        <v>186154</v>
      </c>
      <c r="E21" s="1"/>
      <c r="F21" s="4">
        <v>165095</v>
      </c>
      <c r="G21" s="1"/>
      <c r="H21" s="1">
        <v>76506</v>
      </c>
      <c r="I21" s="1"/>
      <c r="J21" s="1">
        <v>71553</v>
      </c>
    </row>
    <row r="22" spans="1:10" ht="18.649999999999999" customHeight="1">
      <c r="A22" s="15" t="s">
        <v>289</v>
      </c>
      <c r="B22" s="12"/>
      <c r="C22" s="25"/>
      <c r="D22" s="116">
        <v>-431778</v>
      </c>
      <c r="E22" s="1"/>
      <c r="F22" s="4">
        <v>-33101</v>
      </c>
      <c r="G22" s="1"/>
      <c r="H22" s="1">
        <v>-10798</v>
      </c>
      <c r="I22" s="1"/>
      <c r="J22" s="1">
        <v>-13709</v>
      </c>
    </row>
    <row r="23" spans="1:10" ht="18.649999999999999" customHeight="1">
      <c r="A23" s="15" t="s">
        <v>316</v>
      </c>
      <c r="B23" s="12"/>
      <c r="C23" s="25"/>
      <c r="D23" s="3">
        <v>0</v>
      </c>
      <c r="E23" s="1"/>
      <c r="F23" s="4">
        <v>160</v>
      </c>
      <c r="G23" s="1"/>
      <c r="H23" s="3">
        <v>0</v>
      </c>
      <c r="I23" s="1"/>
      <c r="J23" s="3">
        <v>0</v>
      </c>
    </row>
    <row r="24" spans="1:10" ht="18.649999999999999" customHeight="1">
      <c r="A24" s="85" t="s">
        <v>321</v>
      </c>
    </row>
    <row r="25" spans="1:10" ht="18.649999999999999" customHeight="1">
      <c r="A25" s="85" t="s">
        <v>73</v>
      </c>
      <c r="B25" s="12">
        <v>6</v>
      </c>
      <c r="C25" s="25"/>
      <c r="D25" s="116">
        <v>-274</v>
      </c>
      <c r="E25" s="1"/>
      <c r="F25" s="4">
        <v>33118</v>
      </c>
      <c r="G25" s="1"/>
      <c r="H25" s="3">
        <v>0</v>
      </c>
      <c r="I25" s="1"/>
      <c r="J25" s="3">
        <v>0</v>
      </c>
    </row>
    <row r="26" spans="1:10" ht="18.5" customHeight="1">
      <c r="A26" s="15" t="s">
        <v>317</v>
      </c>
      <c r="B26" s="12">
        <v>7</v>
      </c>
      <c r="C26" s="25"/>
      <c r="D26" s="116">
        <v>-3026</v>
      </c>
      <c r="E26" s="1"/>
      <c r="F26" s="1">
        <v>1484</v>
      </c>
      <c r="G26" s="1"/>
      <c r="H26" s="3">
        <v>0</v>
      </c>
      <c r="I26" s="1"/>
      <c r="J26" s="3">
        <v>0</v>
      </c>
    </row>
    <row r="27" spans="1:10" ht="18.649999999999999" customHeight="1">
      <c r="A27" s="15" t="s">
        <v>318</v>
      </c>
      <c r="C27" s="25"/>
      <c r="D27" s="3">
        <v>0</v>
      </c>
      <c r="E27" s="1"/>
      <c r="F27" s="1">
        <v>236743</v>
      </c>
      <c r="G27" s="1"/>
      <c r="H27" s="3">
        <v>0</v>
      </c>
      <c r="I27" s="1"/>
      <c r="J27" s="3">
        <v>0</v>
      </c>
    </row>
    <row r="28" spans="1:10" ht="18.649999999999999" customHeight="1">
      <c r="A28" s="15" t="s">
        <v>290</v>
      </c>
      <c r="C28" s="25"/>
      <c r="D28" s="116"/>
      <c r="E28" s="1"/>
      <c r="F28" s="4"/>
      <c r="G28" s="1"/>
      <c r="H28" s="1"/>
      <c r="I28" s="1"/>
      <c r="J28" s="1"/>
    </row>
    <row r="29" spans="1:10" ht="18.649999999999999" customHeight="1">
      <c r="A29" s="15" t="s">
        <v>258</v>
      </c>
      <c r="B29" s="12" t="s">
        <v>337</v>
      </c>
      <c r="C29" s="25"/>
      <c r="D29" s="116">
        <v>16520</v>
      </c>
      <c r="E29" s="1"/>
      <c r="F29" s="4">
        <v>-1613</v>
      </c>
      <c r="G29" s="1"/>
      <c r="H29" s="4">
        <v>-1001</v>
      </c>
      <c r="I29" s="1"/>
      <c r="J29" s="3">
        <v>-347</v>
      </c>
    </row>
    <row r="30" spans="1:10" ht="18.649999999999999" customHeight="1">
      <c r="A30" s="15" t="s">
        <v>319</v>
      </c>
      <c r="C30" s="25"/>
      <c r="D30" s="116">
        <v>32408</v>
      </c>
      <c r="E30" s="1"/>
      <c r="F30" s="1">
        <v>24673</v>
      </c>
      <c r="G30" s="1"/>
      <c r="H30" s="4">
        <v>0</v>
      </c>
      <c r="I30" s="1"/>
      <c r="J30" s="1">
        <v>-2775</v>
      </c>
    </row>
    <row r="31" spans="1:10" ht="18.649999999999999" customHeight="1">
      <c r="A31" s="15" t="s">
        <v>320</v>
      </c>
      <c r="C31" s="25"/>
      <c r="D31" s="116">
        <v>-133221</v>
      </c>
      <c r="E31" s="1"/>
      <c r="F31" s="1">
        <v>-32093</v>
      </c>
      <c r="G31" s="1"/>
      <c r="H31" s="1">
        <v>0</v>
      </c>
      <c r="I31" s="1"/>
      <c r="J31" s="1">
        <v>0</v>
      </c>
    </row>
    <row r="32" spans="1:10" ht="18.649999999999999" customHeight="1">
      <c r="A32" s="15" t="s">
        <v>221</v>
      </c>
      <c r="C32" s="25"/>
      <c r="D32" s="116"/>
      <c r="E32" s="1"/>
      <c r="F32" s="1"/>
      <c r="G32" s="1"/>
      <c r="H32" s="1"/>
      <c r="I32" s="1"/>
      <c r="J32" s="1"/>
    </row>
    <row r="33" spans="1:10" ht="18.649999999999999" customHeight="1">
      <c r="A33" s="15" t="s">
        <v>197</v>
      </c>
      <c r="B33" s="12" t="s">
        <v>312</v>
      </c>
      <c r="C33" s="25"/>
      <c r="D33" s="116">
        <v>-179651</v>
      </c>
      <c r="E33" s="1"/>
      <c r="F33" s="1">
        <v>-105727</v>
      </c>
      <c r="G33" s="1"/>
      <c r="H33" s="59">
        <v>0</v>
      </c>
      <c r="I33" s="1"/>
      <c r="J33" s="59">
        <v>0</v>
      </c>
    </row>
    <row r="34" spans="1:10" ht="18.649999999999999" customHeight="1">
      <c r="A34" s="15" t="s">
        <v>244</v>
      </c>
      <c r="B34" s="12"/>
      <c r="C34" s="25"/>
      <c r="D34" s="116">
        <v>2611</v>
      </c>
      <c r="E34" s="1"/>
      <c r="F34" s="1">
        <v>2170</v>
      </c>
      <c r="G34" s="1"/>
      <c r="H34" s="59">
        <v>0</v>
      </c>
      <c r="I34" s="1"/>
      <c r="J34" s="59">
        <v>0</v>
      </c>
    </row>
    <row r="35" spans="1:10" ht="18.649999999999999" customHeight="1">
      <c r="A35" s="15" t="s">
        <v>211</v>
      </c>
      <c r="C35" s="25"/>
      <c r="D35" s="116"/>
      <c r="E35" s="1"/>
      <c r="F35" s="1"/>
      <c r="G35" s="1"/>
      <c r="I35" s="1"/>
      <c r="J35" s="1"/>
    </row>
    <row r="36" spans="1:10" ht="18.649999999999999" customHeight="1">
      <c r="A36" s="15" t="s">
        <v>73</v>
      </c>
      <c r="C36" s="25"/>
      <c r="D36" s="116">
        <v>45741</v>
      </c>
      <c r="E36" s="1"/>
      <c r="F36" s="1">
        <v>12264</v>
      </c>
      <c r="G36" s="1"/>
      <c r="H36" s="59">
        <v>598</v>
      </c>
      <c r="I36" s="1"/>
      <c r="J36" s="1">
        <v>4385</v>
      </c>
    </row>
    <row r="37" spans="1:10" ht="18.649999999999999" customHeight="1">
      <c r="A37" s="15" t="s">
        <v>256</v>
      </c>
      <c r="C37" s="25"/>
      <c r="D37" s="116"/>
      <c r="E37" s="1"/>
    </row>
    <row r="38" spans="1:10" ht="19" customHeight="1">
      <c r="A38" s="15" t="s">
        <v>248</v>
      </c>
      <c r="C38" s="25"/>
      <c r="D38" s="116">
        <v>-42600</v>
      </c>
      <c r="E38" s="1"/>
      <c r="F38" s="86">
        <v>-31634</v>
      </c>
      <c r="G38" s="1"/>
      <c r="H38" s="4">
        <v>-50759</v>
      </c>
      <c r="I38" s="1"/>
      <c r="J38" s="4">
        <v>-35064</v>
      </c>
    </row>
    <row r="39" spans="1:10" ht="18.649999999999999" customHeight="1">
      <c r="A39" s="15" t="s">
        <v>211</v>
      </c>
      <c r="C39" s="25"/>
      <c r="D39" s="117"/>
      <c r="E39" s="1"/>
      <c r="F39" s="86"/>
      <c r="G39" s="1"/>
      <c r="H39" s="4"/>
      <c r="I39" s="1"/>
      <c r="J39" s="4"/>
    </row>
    <row r="40" spans="1:10" ht="18.649999999999999" customHeight="1">
      <c r="A40" s="15" t="s">
        <v>167</v>
      </c>
      <c r="C40" s="25"/>
      <c r="D40" s="116">
        <v>154</v>
      </c>
      <c r="E40" s="1"/>
      <c r="F40" s="1">
        <v>21</v>
      </c>
      <c r="G40" s="1"/>
      <c r="H40" s="1">
        <v>68</v>
      </c>
      <c r="I40" s="1"/>
      <c r="J40" s="1">
        <v>20</v>
      </c>
    </row>
    <row r="41" spans="1:10" ht="18.649999999999999" customHeight="1">
      <c r="A41" s="15" t="s">
        <v>294</v>
      </c>
      <c r="C41" s="25"/>
      <c r="D41" s="116">
        <v>77554</v>
      </c>
      <c r="E41" s="1"/>
      <c r="F41" s="1">
        <v>12811</v>
      </c>
      <c r="G41" s="1"/>
      <c r="H41" s="1">
        <v>2210</v>
      </c>
      <c r="I41" s="1"/>
      <c r="J41" s="1">
        <v>3097</v>
      </c>
    </row>
    <row r="42" spans="1:10" ht="18.649999999999999" customHeight="1">
      <c r="A42" s="15" t="s">
        <v>115</v>
      </c>
      <c r="C42" s="25"/>
      <c r="D42" s="124">
        <f>SUM(D11:D41)</f>
        <v>24922594</v>
      </c>
      <c r="E42" s="1"/>
      <c r="F42" s="124">
        <f>SUM(F11:F41)</f>
        <v>23760305</v>
      </c>
      <c r="G42" s="1"/>
      <c r="H42" s="124">
        <f>SUM(H11:H41)</f>
        <v>14119875</v>
      </c>
      <c r="I42" s="1"/>
      <c r="J42" s="124">
        <f>SUM(J11:J41)</f>
        <v>12845584</v>
      </c>
    </row>
    <row r="43" spans="1:10" ht="18.649999999999999" customHeight="1">
      <c r="A43" s="10" t="s">
        <v>38</v>
      </c>
      <c r="B43" s="12"/>
      <c r="C43" s="12"/>
      <c r="D43" s="19"/>
      <c r="E43" s="19"/>
      <c r="F43" s="19"/>
      <c r="G43" s="19"/>
      <c r="H43" s="19"/>
      <c r="I43" s="19"/>
      <c r="J43" s="19"/>
    </row>
    <row r="44" spans="1:10" ht="18.649999999999999" customHeight="1">
      <c r="A44" s="15" t="s">
        <v>10</v>
      </c>
      <c r="B44" s="12"/>
      <c r="C44" s="12"/>
      <c r="D44" s="1">
        <v>360145</v>
      </c>
      <c r="E44" s="19"/>
      <c r="F44" s="1">
        <v>615480</v>
      </c>
      <c r="G44" s="19"/>
      <c r="H44" s="1">
        <v>30658</v>
      </c>
      <c r="I44" s="19"/>
      <c r="J44" s="1">
        <v>6276</v>
      </c>
    </row>
    <row r="45" spans="1:10" ht="18.649999999999999" customHeight="1">
      <c r="A45" s="15" t="s">
        <v>124</v>
      </c>
      <c r="B45" s="12"/>
      <c r="C45" s="12"/>
      <c r="D45" s="1">
        <v>-747055</v>
      </c>
      <c r="E45" s="19"/>
      <c r="F45" s="1">
        <v>1623389</v>
      </c>
      <c r="G45" s="19"/>
      <c r="H45" s="1">
        <v>402842</v>
      </c>
      <c r="I45" s="19"/>
      <c r="J45" s="1">
        <v>474593</v>
      </c>
    </row>
    <row r="46" spans="1:10" ht="18.649999999999999" customHeight="1">
      <c r="A46" s="15" t="s">
        <v>11</v>
      </c>
      <c r="B46" s="12"/>
      <c r="C46" s="12"/>
      <c r="D46" s="1">
        <v>6362460</v>
      </c>
      <c r="E46" s="19"/>
      <c r="F46" s="1">
        <v>-1048152</v>
      </c>
      <c r="G46" s="19"/>
      <c r="H46" s="1">
        <v>-427581</v>
      </c>
      <c r="I46" s="19"/>
      <c r="J46" s="1">
        <v>412280</v>
      </c>
    </row>
    <row r="47" spans="1:10" s="27" customFormat="1" ht="18.649999999999999" customHeight="1">
      <c r="A47" s="15" t="s">
        <v>4</v>
      </c>
      <c r="B47" s="12"/>
      <c r="C47" s="12"/>
      <c r="D47" s="1">
        <v>29176</v>
      </c>
      <c r="E47" s="19"/>
      <c r="F47" s="1">
        <v>52460</v>
      </c>
      <c r="G47" s="19"/>
      <c r="H47" s="1">
        <v>8875</v>
      </c>
      <c r="I47" s="19"/>
      <c r="J47" s="1">
        <v>36978</v>
      </c>
    </row>
    <row r="48" spans="1:10" s="27" customFormat="1" ht="18.649999999999999" customHeight="1">
      <c r="A48" s="15" t="s">
        <v>12</v>
      </c>
      <c r="B48" s="12"/>
      <c r="C48" s="12"/>
      <c r="D48" s="1">
        <v>-154720</v>
      </c>
      <c r="E48" s="19"/>
      <c r="F48" s="1">
        <v>28835</v>
      </c>
      <c r="G48" s="19"/>
      <c r="H48" s="1">
        <v>-9952</v>
      </c>
      <c r="I48" s="19"/>
      <c r="J48" s="1">
        <v>-4513</v>
      </c>
    </row>
    <row r="49" spans="1:10" ht="18.649999999999999" customHeight="1">
      <c r="B49" s="12"/>
      <c r="C49" s="12"/>
      <c r="D49" s="1"/>
      <c r="E49" s="19"/>
      <c r="F49" s="1"/>
      <c r="G49" s="19"/>
      <c r="H49" s="1"/>
      <c r="I49" s="19"/>
      <c r="J49" s="1"/>
    </row>
    <row r="50" spans="1:10" ht="18.649999999999999" customHeight="1">
      <c r="A50" s="79" t="s">
        <v>58</v>
      </c>
      <c r="B50" s="80"/>
      <c r="C50" s="81"/>
      <c r="D50" s="81"/>
      <c r="E50" s="81"/>
      <c r="F50" s="81"/>
      <c r="G50" s="81"/>
      <c r="H50" s="82"/>
      <c r="I50" s="82"/>
      <c r="J50" s="82"/>
    </row>
    <row r="51" spans="1:10" ht="18.649999999999999" customHeight="1">
      <c r="A51" s="83" t="s">
        <v>228</v>
      </c>
      <c r="B51" s="28"/>
      <c r="C51" s="27"/>
      <c r="D51" s="27"/>
      <c r="E51" s="27"/>
      <c r="F51" s="27"/>
      <c r="G51" s="27"/>
      <c r="H51" s="211"/>
      <c r="I51" s="211"/>
      <c r="J51" s="211"/>
    </row>
    <row r="53" spans="1:10" ht="18.649999999999999" customHeight="1">
      <c r="A53" s="13"/>
      <c r="C53" s="10"/>
      <c r="D53" s="207" t="s">
        <v>3</v>
      </c>
      <c r="E53" s="207"/>
      <c r="F53" s="207"/>
      <c r="G53" s="18"/>
      <c r="H53" s="207" t="s">
        <v>54</v>
      </c>
      <c r="I53" s="207"/>
      <c r="J53" s="207"/>
    </row>
    <row r="54" spans="1:10" ht="18.649999999999999" customHeight="1">
      <c r="B54" s="11"/>
      <c r="D54" s="207" t="s">
        <v>52</v>
      </c>
      <c r="E54" s="207"/>
      <c r="F54" s="207"/>
      <c r="G54" s="18"/>
      <c r="H54" s="207" t="s">
        <v>52</v>
      </c>
      <c r="I54" s="207"/>
      <c r="J54" s="207"/>
    </row>
    <row r="55" spans="1:10" ht="18.649999999999999" customHeight="1">
      <c r="B55" s="11"/>
      <c r="D55" s="208" t="s">
        <v>209</v>
      </c>
      <c r="E55" s="208"/>
      <c r="F55" s="208"/>
      <c r="G55" s="18"/>
      <c r="H55" s="208" t="s">
        <v>209</v>
      </c>
      <c r="I55" s="208"/>
      <c r="J55" s="208"/>
    </row>
    <row r="56" spans="1:10" ht="18.649999999999999" customHeight="1">
      <c r="B56" s="11"/>
      <c r="D56" s="208" t="s">
        <v>304</v>
      </c>
      <c r="E56" s="208"/>
      <c r="F56" s="208"/>
      <c r="G56" s="18"/>
      <c r="H56" s="208" t="s">
        <v>304</v>
      </c>
      <c r="I56" s="208"/>
      <c r="J56" s="208"/>
    </row>
    <row r="57" spans="1:10" ht="18.649999999999999" customHeight="1">
      <c r="B57" s="12" t="s">
        <v>28</v>
      </c>
      <c r="C57" s="18"/>
      <c r="D57" s="18">
        <v>2026</v>
      </c>
      <c r="E57" s="18"/>
      <c r="F57" s="18">
        <v>2025</v>
      </c>
      <c r="G57" s="18"/>
      <c r="H57" s="18">
        <v>2026</v>
      </c>
      <c r="I57" s="18"/>
      <c r="J57" s="18">
        <v>2025</v>
      </c>
    </row>
    <row r="58" spans="1:10" ht="18.649999999999999" customHeight="1">
      <c r="B58" s="12"/>
      <c r="C58" s="12"/>
      <c r="D58" s="206" t="s">
        <v>33</v>
      </c>
      <c r="E58" s="206"/>
      <c r="F58" s="206"/>
      <c r="G58" s="206"/>
      <c r="H58" s="206"/>
      <c r="I58" s="206"/>
      <c r="J58" s="206"/>
    </row>
    <row r="59" spans="1:10" ht="18.649999999999999" customHeight="1">
      <c r="A59" s="15" t="s">
        <v>13</v>
      </c>
      <c r="B59" s="12"/>
      <c r="C59" s="12"/>
      <c r="D59" s="1">
        <v>-11242790</v>
      </c>
      <c r="E59" s="19"/>
      <c r="F59" s="1">
        <v>-7693807</v>
      </c>
      <c r="G59" s="19"/>
      <c r="H59" s="1">
        <v>-782046</v>
      </c>
      <c r="I59" s="19"/>
      <c r="J59" s="44">
        <v>-4246354</v>
      </c>
    </row>
    <row r="60" spans="1:10" ht="18.649999999999999" customHeight="1">
      <c r="A60" s="15" t="s">
        <v>114</v>
      </c>
      <c r="B60" s="12"/>
      <c r="C60" s="12"/>
      <c r="D60" s="1">
        <v>-1197691</v>
      </c>
      <c r="E60" s="19"/>
      <c r="F60" s="1">
        <v>-2384898</v>
      </c>
      <c r="G60" s="19"/>
      <c r="H60" s="1">
        <v>1546856</v>
      </c>
      <c r="I60" s="19"/>
      <c r="J60" s="44">
        <v>62099</v>
      </c>
    </row>
    <row r="61" spans="1:10" ht="18.649999999999999" customHeight="1">
      <c r="A61" s="15" t="s">
        <v>145</v>
      </c>
      <c r="C61" s="25"/>
      <c r="D61" s="1">
        <v>36886</v>
      </c>
      <c r="E61" s="1"/>
      <c r="F61" s="1">
        <v>75649</v>
      </c>
      <c r="G61" s="1"/>
      <c r="H61" s="44">
        <v>0</v>
      </c>
      <c r="I61" s="1"/>
      <c r="J61" s="44">
        <v>0</v>
      </c>
    </row>
    <row r="62" spans="1:10" ht="18.649999999999999" customHeight="1">
      <c r="A62" s="15" t="s">
        <v>6</v>
      </c>
      <c r="C62" s="25"/>
      <c r="D62" s="1">
        <v>61808</v>
      </c>
      <c r="E62" s="1"/>
      <c r="F62" s="1">
        <v>139063</v>
      </c>
      <c r="G62" s="1"/>
      <c r="H62" s="44">
        <v>-44950</v>
      </c>
      <c r="I62" s="1"/>
      <c r="J62" s="22">
        <v>51487</v>
      </c>
    </row>
    <row r="63" spans="1:10" ht="18.649999999999999" customHeight="1">
      <c r="A63" s="15" t="s">
        <v>132</v>
      </c>
      <c r="B63" s="12"/>
      <c r="C63" s="25"/>
      <c r="D63" s="1">
        <v>-72738</v>
      </c>
      <c r="E63" s="1"/>
      <c r="F63" s="1">
        <v>-40439</v>
      </c>
      <c r="G63" s="1"/>
      <c r="H63" s="44">
        <v>-3175</v>
      </c>
      <c r="I63" s="1"/>
      <c r="J63" s="22">
        <v>-2015</v>
      </c>
    </row>
    <row r="64" spans="1:10" ht="18.649999999999999" customHeight="1">
      <c r="A64" s="15" t="s">
        <v>322</v>
      </c>
      <c r="B64" s="12"/>
      <c r="C64" s="25"/>
      <c r="D64" s="1">
        <v>92</v>
      </c>
      <c r="E64" s="1"/>
      <c r="F64" s="24">
        <v>0</v>
      </c>
      <c r="G64" s="1"/>
      <c r="H64" s="44">
        <v>723</v>
      </c>
      <c r="I64" s="1"/>
      <c r="J64" s="59">
        <v>0</v>
      </c>
    </row>
    <row r="65" spans="1:10" ht="18.649999999999999" customHeight="1">
      <c r="A65" s="15" t="s">
        <v>296</v>
      </c>
      <c r="B65" s="12"/>
      <c r="C65" s="25"/>
      <c r="D65" s="1">
        <v>-11958</v>
      </c>
      <c r="E65" s="1"/>
      <c r="F65" s="24">
        <v>-925</v>
      </c>
      <c r="G65" s="1"/>
      <c r="H65" s="44">
        <v>-35</v>
      </c>
      <c r="I65" s="1"/>
      <c r="J65" s="3">
        <v>-400</v>
      </c>
    </row>
    <row r="66" spans="1:10" ht="18.649999999999999" customHeight="1">
      <c r="A66" s="15" t="s">
        <v>174</v>
      </c>
      <c r="B66" s="12"/>
      <c r="C66" s="25"/>
      <c r="D66" s="1">
        <v>15214</v>
      </c>
      <c r="E66" s="1"/>
      <c r="F66" s="24">
        <v>-102835</v>
      </c>
      <c r="G66" s="1"/>
      <c r="H66" s="44">
        <v>0</v>
      </c>
      <c r="I66" s="1"/>
      <c r="J66" s="3">
        <v>0</v>
      </c>
    </row>
    <row r="67" spans="1:10" ht="18.649999999999999" customHeight="1">
      <c r="A67" s="15" t="s">
        <v>77</v>
      </c>
      <c r="C67" s="25"/>
      <c r="D67" s="1">
        <v>22864</v>
      </c>
      <c r="E67" s="1"/>
      <c r="F67" s="4">
        <v>71019</v>
      </c>
      <c r="G67" s="1"/>
      <c r="H67" s="44">
        <v>40573</v>
      </c>
      <c r="I67" s="1"/>
      <c r="J67" s="4">
        <v>64933</v>
      </c>
    </row>
    <row r="68" spans="1:10" ht="18.649999999999999" customHeight="1">
      <c r="A68" s="15" t="s">
        <v>99</v>
      </c>
      <c r="C68" s="25"/>
      <c r="D68" s="2">
        <v>23631</v>
      </c>
      <c r="E68" s="1"/>
      <c r="F68" s="6">
        <v>-64006</v>
      </c>
      <c r="G68" s="1"/>
      <c r="H68" s="44">
        <v>0</v>
      </c>
      <c r="I68" s="1"/>
      <c r="J68" s="6">
        <v>0</v>
      </c>
    </row>
    <row r="69" spans="1:10" ht="18.649999999999999" customHeight="1">
      <c r="A69" s="15" t="s">
        <v>257</v>
      </c>
      <c r="C69" s="25"/>
      <c r="D69" s="110">
        <f>D42+SUM(D44:D49,D59:D68)</f>
        <v>18407918</v>
      </c>
      <c r="E69" s="1"/>
      <c r="F69" s="110">
        <f>F42+SUM(F44:F49,F59:F68)</f>
        <v>15031138</v>
      </c>
      <c r="G69" s="4"/>
      <c r="H69" s="110">
        <f>H42+SUM(H44:H49,H59:H68)</f>
        <v>14882663</v>
      </c>
      <c r="I69" s="1"/>
      <c r="J69" s="110">
        <f>J42+SUM(J44:J49,J59:J68)</f>
        <v>9700948</v>
      </c>
    </row>
    <row r="70" spans="1:10" ht="18.649999999999999" customHeight="1">
      <c r="A70" s="15" t="s">
        <v>32</v>
      </c>
      <c r="C70" s="25"/>
      <c r="D70" s="2">
        <v>-993173</v>
      </c>
      <c r="E70" s="1"/>
      <c r="F70" s="2">
        <v>-1152672</v>
      </c>
      <c r="G70" s="1"/>
      <c r="H70" s="2">
        <v>-257081</v>
      </c>
      <c r="I70" s="1"/>
      <c r="J70" s="2">
        <v>-213000</v>
      </c>
    </row>
    <row r="71" spans="1:10" ht="18.649999999999999" customHeight="1">
      <c r="A71" s="13" t="s">
        <v>126</v>
      </c>
      <c r="C71" s="25"/>
      <c r="D71" s="105">
        <f>SUM(D69:D70)</f>
        <v>17414745</v>
      </c>
      <c r="E71" s="14"/>
      <c r="F71" s="119">
        <f>SUM(F69:F70)</f>
        <v>13878466</v>
      </c>
      <c r="G71" s="14"/>
      <c r="H71" s="105">
        <f>SUM(H69:H70)</f>
        <v>14625582</v>
      </c>
      <c r="I71" s="14"/>
      <c r="J71" s="119">
        <f>SUM(J69:J70)</f>
        <v>9487948</v>
      </c>
    </row>
    <row r="72" spans="1:10" ht="18.649999999999999" customHeight="1">
      <c r="A72" s="11"/>
      <c r="B72" s="12"/>
      <c r="C72" s="87"/>
      <c r="D72" s="19"/>
      <c r="E72" s="16"/>
      <c r="F72" s="19"/>
      <c r="G72" s="16"/>
      <c r="H72" s="19"/>
      <c r="I72" s="16"/>
      <c r="J72" s="16"/>
    </row>
    <row r="73" spans="1:10" ht="18.649999999999999" customHeight="1">
      <c r="A73" s="20" t="s">
        <v>36</v>
      </c>
      <c r="B73" s="12"/>
      <c r="C73" s="87"/>
      <c r="D73" s="19"/>
      <c r="E73" s="16"/>
      <c r="F73" s="19"/>
      <c r="G73" s="16"/>
      <c r="H73" s="19"/>
      <c r="I73" s="16"/>
      <c r="J73" s="16"/>
    </row>
    <row r="74" spans="1:10" ht="18.649999999999999" customHeight="1">
      <c r="A74" s="15" t="s">
        <v>39</v>
      </c>
      <c r="C74" s="88"/>
      <c r="D74" s="1">
        <v>252302</v>
      </c>
      <c r="E74" s="4"/>
      <c r="F74" s="4">
        <v>62765</v>
      </c>
      <c r="G74" s="4"/>
      <c r="H74" s="4">
        <v>203844</v>
      </c>
      <c r="I74" s="4"/>
      <c r="J74" s="4">
        <v>18236</v>
      </c>
    </row>
    <row r="75" spans="1:10" ht="18.649999999999999" customHeight="1">
      <c r="A75" s="15" t="s">
        <v>53</v>
      </c>
      <c r="C75" s="88"/>
      <c r="D75" s="1">
        <v>162</v>
      </c>
      <c r="E75" s="4"/>
      <c r="F75" s="4">
        <v>155</v>
      </c>
      <c r="G75" s="4"/>
      <c r="H75" s="4">
        <v>1449994</v>
      </c>
      <c r="I75" s="4"/>
      <c r="J75" s="3">
        <v>1219995</v>
      </c>
    </row>
    <row r="76" spans="1:10" ht="18.649999999999999" customHeight="1">
      <c r="A76" s="15" t="s">
        <v>336</v>
      </c>
      <c r="B76" s="12" t="s">
        <v>312</v>
      </c>
      <c r="C76" s="88"/>
      <c r="D76" s="1">
        <v>128200</v>
      </c>
      <c r="E76" s="4"/>
      <c r="F76" s="4">
        <v>0</v>
      </c>
      <c r="G76" s="4"/>
      <c r="H76" s="3">
        <v>0</v>
      </c>
      <c r="I76" s="4"/>
      <c r="J76" s="3">
        <v>0</v>
      </c>
    </row>
    <row r="77" spans="1:10" ht="18.649999999999999" customHeight="1">
      <c r="A77" s="15" t="s">
        <v>225</v>
      </c>
      <c r="B77" s="12"/>
      <c r="C77" s="88"/>
      <c r="D77" s="1">
        <v>-281991</v>
      </c>
      <c r="E77" s="4"/>
      <c r="F77" s="4">
        <v>-171645</v>
      </c>
      <c r="G77" s="4"/>
      <c r="H77" s="3">
        <v>0</v>
      </c>
      <c r="I77" s="4"/>
      <c r="J77" s="3">
        <v>0</v>
      </c>
    </row>
    <row r="78" spans="1:10" ht="18.649999999999999" customHeight="1">
      <c r="A78" s="15" t="s">
        <v>122</v>
      </c>
      <c r="C78" s="88"/>
      <c r="D78" s="1">
        <v>345578</v>
      </c>
      <c r="E78" s="4"/>
      <c r="F78" s="4">
        <v>13582</v>
      </c>
      <c r="G78" s="4"/>
      <c r="H78" s="3">
        <v>0</v>
      </c>
      <c r="I78" s="4"/>
      <c r="J78" s="3">
        <v>0</v>
      </c>
    </row>
    <row r="79" spans="1:10" ht="18.649999999999999" customHeight="1">
      <c r="A79" s="15" t="s">
        <v>295</v>
      </c>
      <c r="C79" s="88"/>
      <c r="D79" s="1">
        <v>0</v>
      </c>
      <c r="E79" s="4"/>
      <c r="F79" s="4">
        <v>0</v>
      </c>
      <c r="G79" s="4"/>
      <c r="H79" s="3">
        <v>-2000000</v>
      </c>
      <c r="I79" s="4"/>
      <c r="J79" s="3">
        <v>0</v>
      </c>
    </row>
    <row r="80" spans="1:10" ht="18.649999999999999" customHeight="1">
      <c r="A80" s="15" t="s">
        <v>212</v>
      </c>
      <c r="B80" s="12"/>
      <c r="D80" s="1"/>
      <c r="E80" s="1"/>
      <c r="F80" s="1"/>
      <c r="G80" s="1"/>
      <c r="H80" s="1"/>
      <c r="I80" s="1"/>
      <c r="J80" s="1"/>
    </row>
    <row r="81" spans="1:10" ht="18.649999999999999" customHeight="1">
      <c r="A81" s="15" t="s">
        <v>229</v>
      </c>
      <c r="B81" s="12"/>
      <c r="C81" s="88"/>
      <c r="D81" s="3">
        <v>0</v>
      </c>
      <c r="E81" s="4"/>
      <c r="F81" s="3">
        <v>0</v>
      </c>
      <c r="G81" s="4"/>
      <c r="H81" s="4">
        <v>6326004</v>
      </c>
      <c r="I81" s="4"/>
      <c r="J81" s="4">
        <v>1000000</v>
      </c>
    </row>
    <row r="82" spans="1:10" ht="18.649999999999999" customHeight="1">
      <c r="A82" s="15" t="s">
        <v>326</v>
      </c>
      <c r="B82" s="12"/>
      <c r="C82" s="88"/>
      <c r="D82" s="3">
        <v>-793866</v>
      </c>
      <c r="E82" s="4"/>
      <c r="F82" s="3">
        <v>0</v>
      </c>
      <c r="G82" s="4"/>
      <c r="H82" s="4">
        <v>0</v>
      </c>
      <c r="I82" s="4"/>
      <c r="J82" s="4">
        <v>0</v>
      </c>
    </row>
    <row r="83" spans="1:10" ht="18.649999999999999" customHeight="1">
      <c r="A83" s="15" t="s">
        <v>285</v>
      </c>
      <c r="B83" s="12">
        <v>5</v>
      </c>
      <c r="C83" s="88"/>
      <c r="D83" s="3">
        <v>0</v>
      </c>
      <c r="E83" s="4"/>
      <c r="F83" s="3">
        <v>0</v>
      </c>
      <c r="G83" s="4"/>
      <c r="H83" s="3">
        <v>-3689005</v>
      </c>
      <c r="I83" s="4"/>
      <c r="J83" s="4">
        <v>0</v>
      </c>
    </row>
    <row r="84" spans="1:10" ht="18.649999999999999" customHeight="1">
      <c r="A84" s="15" t="s">
        <v>231</v>
      </c>
      <c r="B84" s="12">
        <v>5</v>
      </c>
      <c r="C84" s="88"/>
      <c r="D84" s="3">
        <v>-1702</v>
      </c>
      <c r="E84" s="4"/>
      <c r="F84" s="3">
        <v>-16394</v>
      </c>
      <c r="G84" s="4"/>
      <c r="H84" s="3">
        <v>0</v>
      </c>
      <c r="I84" s="4"/>
      <c r="J84" s="3">
        <v>0</v>
      </c>
    </row>
    <row r="85" spans="1:10" ht="18.649999999999999" customHeight="1">
      <c r="A85" s="15" t="s">
        <v>260</v>
      </c>
      <c r="B85" s="12"/>
      <c r="C85" s="89"/>
      <c r="D85" s="3">
        <v>-964960</v>
      </c>
      <c r="E85" s="4"/>
      <c r="F85" s="90">
        <v>-402246</v>
      </c>
      <c r="G85" s="1"/>
      <c r="H85" s="90">
        <v>0</v>
      </c>
      <c r="I85" s="1"/>
      <c r="J85" s="4">
        <v>0</v>
      </c>
    </row>
    <row r="86" spans="1:10" ht="18.649999999999999" customHeight="1">
      <c r="A86" s="15" t="s">
        <v>203</v>
      </c>
      <c r="B86" s="12"/>
      <c r="C86" s="89"/>
      <c r="D86" s="3">
        <v>26</v>
      </c>
      <c r="E86" s="4"/>
      <c r="F86" s="3">
        <v>48</v>
      </c>
      <c r="G86" s="1"/>
      <c r="H86" s="3">
        <v>0</v>
      </c>
      <c r="I86" s="1"/>
      <c r="J86" s="3">
        <v>0</v>
      </c>
    </row>
    <row r="87" spans="1:10" ht="18.649999999999999" customHeight="1">
      <c r="A87" s="15" t="s">
        <v>195</v>
      </c>
      <c r="B87" s="12"/>
      <c r="C87" s="89"/>
      <c r="D87" s="3">
        <v>-6214721</v>
      </c>
      <c r="E87" s="4"/>
      <c r="F87" s="90">
        <v>-6076379</v>
      </c>
      <c r="G87" s="1"/>
      <c r="H87" s="90">
        <v>-2215182</v>
      </c>
      <c r="I87" s="1"/>
      <c r="J87" s="3">
        <v>-2255996</v>
      </c>
    </row>
    <row r="88" spans="1:10" ht="18.649999999999999" customHeight="1">
      <c r="A88" s="15" t="s">
        <v>181</v>
      </c>
      <c r="B88" s="12"/>
      <c r="C88" s="89"/>
      <c r="D88" s="3">
        <v>124334</v>
      </c>
      <c r="E88" s="4"/>
      <c r="F88" s="90">
        <v>93193</v>
      </c>
      <c r="G88" s="1"/>
      <c r="H88" s="90">
        <v>88288</v>
      </c>
      <c r="I88" s="1"/>
      <c r="J88" s="3">
        <v>61541</v>
      </c>
    </row>
    <row r="89" spans="1:10" s="27" customFormat="1" ht="18.649999999999999" customHeight="1">
      <c r="A89" s="15" t="s">
        <v>245</v>
      </c>
      <c r="B89" s="12"/>
      <c r="C89" s="88"/>
      <c r="D89" s="3">
        <v>-136809</v>
      </c>
      <c r="E89" s="4"/>
      <c r="F89" s="4">
        <v>-284149</v>
      </c>
      <c r="G89" s="4"/>
      <c r="H89" s="4">
        <v>-77264</v>
      </c>
      <c r="I89" s="4"/>
      <c r="J89" s="3">
        <v>-284149</v>
      </c>
    </row>
    <row r="90" spans="1:10" ht="18.649999999999999" customHeight="1">
      <c r="A90" s="15" t="s">
        <v>213</v>
      </c>
      <c r="B90" s="12"/>
      <c r="C90" s="88"/>
      <c r="D90" s="3"/>
      <c r="E90" s="4"/>
      <c r="F90" s="91"/>
      <c r="G90" s="4"/>
      <c r="H90" s="91"/>
      <c r="I90" s="4"/>
      <c r="J90" s="4"/>
    </row>
    <row r="91" spans="1:10" ht="18.649999999999999" customHeight="1">
      <c r="A91" s="15" t="s">
        <v>196</v>
      </c>
      <c r="B91" s="12"/>
      <c r="C91" s="88"/>
      <c r="D91" s="3">
        <v>-460253</v>
      </c>
      <c r="E91" s="4"/>
      <c r="F91" s="91">
        <v>-475857</v>
      </c>
      <c r="G91" s="4"/>
      <c r="H91" s="91">
        <v>-110422</v>
      </c>
      <c r="I91" s="4"/>
      <c r="J91" s="4">
        <v>-53760</v>
      </c>
    </row>
    <row r="92" spans="1:10" ht="18.649999999999999" customHeight="1">
      <c r="A92" s="15" t="s">
        <v>182</v>
      </c>
      <c r="B92" s="12"/>
      <c r="C92" s="88"/>
      <c r="D92" s="3">
        <v>1</v>
      </c>
      <c r="E92" s="4"/>
      <c r="F92" s="3">
        <v>10</v>
      </c>
      <c r="G92" s="4"/>
      <c r="H92" s="3">
        <v>0</v>
      </c>
      <c r="I92" s="4"/>
      <c r="J92" s="3">
        <v>0</v>
      </c>
    </row>
    <row r="93" spans="1:10" ht="18.649999999999999" customHeight="1">
      <c r="A93" s="13" t="s">
        <v>323</v>
      </c>
      <c r="C93" s="25"/>
      <c r="D93" s="105">
        <f>SUM(D74:D88,D89:D92)</f>
        <v>-8003699</v>
      </c>
      <c r="E93" s="1"/>
      <c r="F93" s="105">
        <f>SUM(F74:F88,F89:F92)</f>
        <v>-7256917</v>
      </c>
      <c r="G93" s="1"/>
      <c r="H93" s="105">
        <f>SUM(H74:H88,H89:H92)</f>
        <v>-23743</v>
      </c>
      <c r="I93" s="1"/>
      <c r="J93" s="105">
        <f>SUM(J74:J88,J89:J92)</f>
        <v>-294133</v>
      </c>
    </row>
    <row r="94" spans="1:10" ht="18.649999999999999" customHeight="1">
      <c r="B94" s="21"/>
      <c r="C94" s="88"/>
      <c r="D94" s="62"/>
      <c r="E94" s="4"/>
      <c r="F94" s="62"/>
      <c r="G94" s="4"/>
      <c r="H94" s="62"/>
      <c r="I94" s="4"/>
      <c r="J94" s="44"/>
    </row>
    <row r="95" spans="1:10" ht="18.649999999999999" customHeight="1">
      <c r="A95" s="79" t="s">
        <v>58</v>
      </c>
      <c r="B95" s="80"/>
      <c r="C95" s="81"/>
      <c r="D95" s="81"/>
      <c r="E95" s="81"/>
      <c r="F95" s="81"/>
      <c r="G95" s="81"/>
      <c r="H95" s="82"/>
      <c r="I95" s="82"/>
      <c r="J95" s="82"/>
    </row>
    <row r="96" spans="1:10" ht="18.649999999999999" customHeight="1">
      <c r="A96" s="83" t="s">
        <v>194</v>
      </c>
      <c r="B96" s="28"/>
      <c r="C96" s="27"/>
      <c r="D96" s="27"/>
      <c r="E96" s="27"/>
      <c r="F96" s="27"/>
      <c r="G96" s="27"/>
      <c r="H96" s="27"/>
      <c r="I96" s="27"/>
      <c r="J96" s="27"/>
    </row>
    <row r="98" spans="1:10" ht="18.649999999999999" customHeight="1">
      <c r="A98" s="13"/>
      <c r="C98" s="10"/>
      <c r="D98" s="207" t="s">
        <v>3</v>
      </c>
      <c r="E98" s="207"/>
      <c r="F98" s="207"/>
      <c r="G98" s="18"/>
      <c r="H98" s="207" t="s">
        <v>54</v>
      </c>
      <c r="I98" s="207"/>
      <c r="J98" s="207"/>
    </row>
    <row r="99" spans="1:10" ht="18.649999999999999" customHeight="1">
      <c r="B99" s="11"/>
      <c r="D99" s="207" t="s">
        <v>52</v>
      </c>
      <c r="E99" s="207"/>
      <c r="F99" s="207"/>
      <c r="G99" s="18"/>
      <c r="H99" s="207" t="s">
        <v>52</v>
      </c>
      <c r="I99" s="207"/>
      <c r="J99" s="207"/>
    </row>
    <row r="100" spans="1:10" ht="18.649999999999999" customHeight="1">
      <c r="B100" s="11"/>
      <c r="D100" s="208" t="s">
        <v>209</v>
      </c>
      <c r="E100" s="208"/>
      <c r="F100" s="208"/>
      <c r="G100" s="18"/>
      <c r="H100" s="208" t="s">
        <v>209</v>
      </c>
      <c r="I100" s="208"/>
      <c r="J100" s="208"/>
    </row>
    <row r="101" spans="1:10" ht="18.649999999999999" customHeight="1">
      <c r="B101" s="11"/>
      <c r="D101" s="208" t="s">
        <v>304</v>
      </c>
      <c r="E101" s="208"/>
      <c r="F101" s="208"/>
      <c r="G101" s="18"/>
      <c r="H101" s="208" t="s">
        <v>304</v>
      </c>
      <c r="I101" s="208"/>
      <c r="J101" s="208"/>
    </row>
    <row r="102" spans="1:10" ht="18.649999999999999" customHeight="1">
      <c r="B102" s="12" t="s">
        <v>28</v>
      </c>
      <c r="C102" s="18"/>
      <c r="D102" s="18">
        <v>2026</v>
      </c>
      <c r="E102" s="18"/>
      <c r="F102" s="18">
        <v>2025</v>
      </c>
      <c r="G102" s="18"/>
      <c r="H102" s="18">
        <v>2026</v>
      </c>
      <c r="I102" s="18"/>
      <c r="J102" s="18">
        <v>2025</v>
      </c>
    </row>
    <row r="103" spans="1:10" ht="18.649999999999999" customHeight="1">
      <c r="B103" s="12"/>
      <c r="C103" s="12"/>
      <c r="D103" s="206" t="s">
        <v>33</v>
      </c>
      <c r="E103" s="206"/>
      <c r="F103" s="206"/>
      <c r="G103" s="206"/>
      <c r="H103" s="206"/>
      <c r="I103" s="206"/>
      <c r="J103" s="206"/>
    </row>
    <row r="104" spans="1:10" ht="18.649999999999999" customHeight="1">
      <c r="A104" s="20" t="s">
        <v>40</v>
      </c>
      <c r="C104" s="25"/>
      <c r="D104" s="1"/>
      <c r="E104" s="1"/>
      <c r="F104" s="1"/>
      <c r="G104" s="1"/>
      <c r="H104" s="1"/>
      <c r="I104" s="1"/>
      <c r="J104" s="1"/>
    </row>
    <row r="105" spans="1:10" ht="18.649999999999999" customHeight="1">
      <c r="A105" s="15" t="s">
        <v>41</v>
      </c>
      <c r="C105" s="25"/>
      <c r="D105" s="1">
        <v>-2399551</v>
      </c>
      <c r="E105" s="1"/>
      <c r="F105" s="62">
        <v>-2593829</v>
      </c>
      <c r="G105" s="1"/>
      <c r="H105" s="62">
        <v>-1941449</v>
      </c>
      <c r="I105" s="4"/>
      <c r="J105" s="62">
        <v>-2137897</v>
      </c>
    </row>
    <row r="106" spans="1:10" ht="18.649999999999999" customHeight="1">
      <c r="A106" s="15" t="s">
        <v>139</v>
      </c>
      <c r="C106" s="25"/>
      <c r="D106" s="1">
        <v>-7</v>
      </c>
      <c r="E106" s="1"/>
      <c r="F106" s="62">
        <v>-5</v>
      </c>
      <c r="G106" s="1"/>
      <c r="H106" s="62">
        <v>0</v>
      </c>
      <c r="I106" s="4"/>
      <c r="J106" s="62">
        <v>0</v>
      </c>
    </row>
    <row r="107" spans="1:10" ht="18.649999999999999" customHeight="1">
      <c r="A107" s="15" t="s">
        <v>166</v>
      </c>
      <c r="B107" s="12"/>
      <c r="C107" s="25"/>
      <c r="D107" s="1">
        <v>-4121439</v>
      </c>
      <c r="E107" s="1"/>
      <c r="F107" s="62">
        <v>-4005574</v>
      </c>
      <c r="G107" s="1"/>
      <c r="H107" s="62">
        <v>-2535410</v>
      </c>
      <c r="I107" s="4"/>
      <c r="J107" s="92">
        <v>-2512140</v>
      </c>
    </row>
    <row r="108" spans="1:10" ht="18.649999999999999" customHeight="1">
      <c r="A108" s="15" t="s">
        <v>324</v>
      </c>
      <c r="B108" s="12"/>
      <c r="C108" s="25"/>
      <c r="D108" s="62"/>
      <c r="E108" s="1"/>
      <c r="F108" s="62"/>
      <c r="G108" s="1"/>
      <c r="H108" s="3"/>
      <c r="I108" s="4"/>
      <c r="J108" s="3"/>
    </row>
    <row r="109" spans="1:10" ht="18.649999999999999" customHeight="1">
      <c r="A109" s="15" t="s">
        <v>140</v>
      </c>
      <c r="C109" s="25"/>
      <c r="D109" s="1">
        <v>-933663</v>
      </c>
      <c r="E109" s="1"/>
      <c r="F109" s="92">
        <v>2335981</v>
      </c>
      <c r="G109" s="1"/>
      <c r="H109" s="62">
        <v>-2000000</v>
      </c>
      <c r="I109" s="4"/>
      <c r="J109" s="3">
        <v>0</v>
      </c>
    </row>
    <row r="110" spans="1:10" ht="18.649999999999999" customHeight="1">
      <c r="A110" s="85" t="s">
        <v>204</v>
      </c>
      <c r="B110" s="12"/>
      <c r="C110" s="25"/>
      <c r="D110" s="1"/>
      <c r="E110" s="1"/>
      <c r="F110" s="3"/>
      <c r="G110" s="1"/>
      <c r="H110" s="3"/>
      <c r="I110" s="4"/>
      <c r="J110" s="3"/>
    </row>
    <row r="111" spans="1:10" ht="18.649999999999999" customHeight="1">
      <c r="A111" s="15" t="s">
        <v>230</v>
      </c>
      <c r="B111" s="12"/>
      <c r="C111" s="25"/>
      <c r="D111" s="1">
        <v>0</v>
      </c>
      <c r="E111" s="1"/>
      <c r="F111" s="1">
        <v>0</v>
      </c>
      <c r="G111" s="1"/>
      <c r="H111" s="3">
        <v>800000</v>
      </c>
      <c r="I111" s="4"/>
      <c r="J111" s="3">
        <v>0</v>
      </c>
    </row>
    <row r="112" spans="1:10" ht="18.649999999999999" customHeight="1">
      <c r="A112" s="15" t="s">
        <v>227</v>
      </c>
      <c r="B112" s="12"/>
      <c r="C112" s="25"/>
      <c r="D112" s="92"/>
      <c r="E112" s="1"/>
      <c r="F112" s="92"/>
      <c r="G112" s="1"/>
      <c r="H112" s="3"/>
      <c r="I112" s="4"/>
      <c r="J112" s="3"/>
    </row>
    <row r="113" spans="1:10" ht="18.649999999999999" customHeight="1">
      <c r="A113" s="15" t="s">
        <v>230</v>
      </c>
      <c r="B113" s="12"/>
      <c r="C113" s="25"/>
      <c r="D113" s="1">
        <v>0</v>
      </c>
      <c r="E113" s="1"/>
      <c r="F113" s="3">
        <v>0</v>
      </c>
      <c r="G113" s="1"/>
      <c r="H113" s="3">
        <v>-1000000</v>
      </c>
      <c r="I113" s="1"/>
      <c r="J113" s="3">
        <v>0</v>
      </c>
    </row>
    <row r="114" spans="1:10" ht="18.649999999999999" customHeight="1">
      <c r="A114" s="15" t="s">
        <v>123</v>
      </c>
      <c r="B114" s="12" t="s">
        <v>251</v>
      </c>
      <c r="C114" s="25"/>
      <c r="D114" s="3">
        <v>-10000000</v>
      </c>
      <c r="E114" s="1"/>
      <c r="F114" s="62">
        <v>-11000000</v>
      </c>
      <c r="G114" s="1"/>
      <c r="H114" s="59">
        <v>-10000000</v>
      </c>
      <c r="I114" s="4"/>
      <c r="J114" s="59">
        <v>-1000000</v>
      </c>
    </row>
    <row r="115" spans="1:10" ht="18.649999999999999" customHeight="1">
      <c r="A115" s="15" t="s">
        <v>172</v>
      </c>
      <c r="B115" s="12"/>
      <c r="C115" s="25"/>
      <c r="D115" s="3"/>
      <c r="E115" s="1"/>
      <c r="F115" s="3"/>
      <c r="G115" s="1"/>
      <c r="H115" s="3"/>
      <c r="I115" s="1"/>
      <c r="J115" s="3"/>
    </row>
    <row r="116" spans="1:10" ht="18.649999999999999" customHeight="1">
      <c r="A116" s="15" t="s">
        <v>140</v>
      </c>
      <c r="B116" s="12"/>
      <c r="C116" s="25"/>
      <c r="D116" s="1">
        <v>0</v>
      </c>
      <c r="E116" s="1"/>
      <c r="F116" s="3">
        <v>4000661</v>
      </c>
      <c r="G116" s="1"/>
      <c r="H116" s="3">
        <v>0</v>
      </c>
      <c r="I116" s="1"/>
      <c r="J116" s="3">
        <v>0</v>
      </c>
    </row>
    <row r="117" spans="1:10" ht="18.649999999999999" customHeight="1">
      <c r="A117" s="15" t="s">
        <v>141</v>
      </c>
      <c r="B117" s="12"/>
      <c r="C117" s="25"/>
      <c r="D117" s="62"/>
      <c r="E117" s="1"/>
      <c r="F117" s="62"/>
      <c r="G117" s="1"/>
      <c r="H117" s="3"/>
      <c r="I117" s="4"/>
      <c r="J117" s="3"/>
    </row>
    <row r="118" spans="1:10" ht="18.649999999999999" customHeight="1">
      <c r="A118" s="15" t="s">
        <v>140</v>
      </c>
      <c r="B118" s="12"/>
      <c r="C118" s="25"/>
      <c r="D118" s="1">
        <v>-2556785</v>
      </c>
      <c r="E118" s="1"/>
      <c r="F118" s="62">
        <v>-1000280</v>
      </c>
      <c r="G118" s="1"/>
      <c r="H118" s="3">
        <v>0</v>
      </c>
      <c r="I118" s="4"/>
      <c r="J118" s="3">
        <v>0</v>
      </c>
    </row>
    <row r="119" spans="1:10" ht="18.649999999999999" customHeight="1">
      <c r="A119" s="15" t="s">
        <v>267</v>
      </c>
      <c r="B119" s="12"/>
      <c r="C119" s="25"/>
      <c r="J119" s="3"/>
    </row>
    <row r="120" spans="1:10" ht="18.649999999999999" customHeight="1">
      <c r="A120" s="15" t="s">
        <v>340</v>
      </c>
      <c r="B120" s="12"/>
      <c r="C120" s="25"/>
      <c r="D120" s="1">
        <v>325732</v>
      </c>
      <c r="E120" s="1"/>
      <c r="F120" s="62">
        <v>0</v>
      </c>
      <c r="G120" s="1"/>
      <c r="H120" s="3">
        <v>0</v>
      </c>
      <c r="I120" s="4"/>
      <c r="J120" s="62">
        <v>0</v>
      </c>
    </row>
    <row r="121" spans="1:10" ht="18.649999999999999" customHeight="1">
      <c r="A121" s="13" t="s">
        <v>168</v>
      </c>
      <c r="C121" s="25"/>
      <c r="D121" s="105">
        <f>SUM(D105:D120)</f>
        <v>-19685713</v>
      </c>
      <c r="E121" s="14"/>
      <c r="F121" s="105">
        <f>SUM(F105:F120)</f>
        <v>-12263046</v>
      </c>
      <c r="G121" s="14"/>
      <c r="H121" s="105">
        <f>SUM(H105:H120)</f>
        <v>-16676859</v>
      </c>
      <c r="I121" s="14"/>
      <c r="J121" s="105">
        <f>SUM(J105:J120)</f>
        <v>-5650037</v>
      </c>
    </row>
    <row r="122" spans="1:10" ht="18.649999999999999" customHeight="1">
      <c r="A122" s="13" t="s">
        <v>117</v>
      </c>
      <c r="D122" s="1"/>
      <c r="E122" s="1"/>
      <c r="F122" s="1"/>
      <c r="G122" s="1"/>
      <c r="H122" s="1"/>
      <c r="I122" s="1"/>
      <c r="J122" s="1"/>
    </row>
    <row r="123" spans="1:10" ht="18.649999999999999" customHeight="1">
      <c r="A123" s="15" t="s">
        <v>335</v>
      </c>
      <c r="D123" s="1"/>
      <c r="E123" s="1"/>
      <c r="F123" s="1"/>
      <c r="G123" s="1"/>
      <c r="H123" s="1"/>
      <c r="I123" s="1"/>
      <c r="J123" s="1"/>
    </row>
    <row r="124" spans="1:10" ht="18.649999999999999" customHeight="1">
      <c r="A124" s="15" t="s">
        <v>261</v>
      </c>
      <c r="D124" s="111">
        <f>SUM(D71,D93,D121)</f>
        <v>-10274667</v>
      </c>
      <c r="E124" s="93"/>
      <c r="F124" s="111">
        <f>SUM(F71,F93,F121)</f>
        <v>-5641497</v>
      </c>
      <c r="G124" s="93"/>
      <c r="H124" s="111">
        <f>SUM(H71,H93,H121)</f>
        <v>-2075020</v>
      </c>
      <c r="I124" s="93"/>
      <c r="J124" s="111">
        <f>SUM(J71,J93,J121)</f>
        <v>3543778</v>
      </c>
    </row>
    <row r="125" spans="1:10" ht="18.649999999999999" customHeight="1">
      <c r="A125" s="11" t="s">
        <v>262</v>
      </c>
      <c r="D125" s="1"/>
      <c r="E125" s="1"/>
      <c r="F125" s="1"/>
      <c r="G125" s="1"/>
      <c r="H125" s="1"/>
      <c r="I125" s="1"/>
      <c r="J125" s="1"/>
    </row>
    <row r="126" spans="1:10" ht="18.649999999999999" customHeight="1">
      <c r="A126" s="15" t="s">
        <v>263</v>
      </c>
      <c r="D126" s="2">
        <v>327319</v>
      </c>
      <c r="E126" s="1"/>
      <c r="F126" s="2">
        <v>22652</v>
      </c>
      <c r="G126" s="1"/>
      <c r="H126" s="43">
        <v>0</v>
      </c>
      <c r="I126" s="4"/>
      <c r="J126" s="43">
        <v>0</v>
      </c>
    </row>
    <row r="127" spans="1:10" ht="18.649999999999999" customHeight="1">
      <c r="A127" s="13" t="s">
        <v>327</v>
      </c>
      <c r="C127" s="25"/>
      <c r="D127" s="112">
        <f>D124+D126</f>
        <v>-9947348</v>
      </c>
      <c r="E127" s="14"/>
      <c r="F127" s="120">
        <f>F124+F126</f>
        <v>-5618845</v>
      </c>
      <c r="G127" s="14"/>
      <c r="H127" s="112">
        <f>H124</f>
        <v>-2075020</v>
      </c>
      <c r="I127" s="14"/>
      <c r="J127" s="120">
        <f>J124</f>
        <v>3543778</v>
      </c>
    </row>
    <row r="128" spans="1:10" ht="18.649999999999999" customHeight="1">
      <c r="A128" s="15" t="s">
        <v>171</v>
      </c>
      <c r="C128" s="25"/>
      <c r="D128" s="125">
        <f>'BS-2-4'!F11</f>
        <v>53207146</v>
      </c>
      <c r="E128" s="1"/>
      <c r="F128" s="2">
        <v>54612895</v>
      </c>
      <c r="G128" s="1"/>
      <c r="H128" s="114">
        <f>'BS-2-4'!J11</f>
        <v>24427430</v>
      </c>
      <c r="I128" s="1"/>
      <c r="J128" s="7">
        <v>24149352</v>
      </c>
    </row>
    <row r="129" spans="1:10" ht="18.649999999999999" customHeight="1" thickBot="1">
      <c r="A129" s="212" t="s">
        <v>310</v>
      </c>
      <c r="B129" s="212"/>
      <c r="C129" s="25"/>
      <c r="D129" s="113">
        <f>SUM(D127:D128)</f>
        <v>43259798</v>
      </c>
      <c r="E129" s="14"/>
      <c r="F129" s="118">
        <f>SUM(F127:F128)</f>
        <v>48994050</v>
      </c>
      <c r="G129" s="14"/>
      <c r="H129" s="113">
        <f>SUM(H127:H128)</f>
        <v>22352410</v>
      </c>
      <c r="I129" s="14"/>
      <c r="J129" s="118">
        <f>SUM(J127:J128)</f>
        <v>27693130</v>
      </c>
    </row>
    <row r="130" spans="1:10" ht="18.649999999999999" customHeight="1" thickTop="1">
      <c r="A130" s="17"/>
      <c r="B130" s="17"/>
      <c r="C130" s="25"/>
      <c r="D130" s="14"/>
      <c r="E130" s="1"/>
      <c r="F130" s="14"/>
      <c r="G130" s="1"/>
      <c r="H130" s="14"/>
      <c r="I130" s="1"/>
      <c r="J130" s="14"/>
    </row>
    <row r="131" spans="1:10" ht="18.649999999999999" customHeight="1">
      <c r="A131" s="79" t="s">
        <v>58</v>
      </c>
      <c r="B131" s="17"/>
      <c r="C131" s="25"/>
      <c r="D131" s="31"/>
      <c r="E131" s="25"/>
      <c r="F131" s="31"/>
      <c r="G131" s="25"/>
      <c r="H131" s="31"/>
      <c r="I131" s="25"/>
      <c r="J131" s="31"/>
    </row>
    <row r="132" spans="1:10" ht="18.649999999999999" customHeight="1">
      <c r="A132" s="83" t="s">
        <v>194</v>
      </c>
      <c r="B132" s="17"/>
      <c r="C132" s="25"/>
      <c r="D132" s="31"/>
      <c r="E132" s="25"/>
      <c r="F132" s="31"/>
      <c r="G132" s="25"/>
      <c r="H132" s="31"/>
      <c r="I132" s="25"/>
      <c r="J132" s="31"/>
    </row>
    <row r="133" spans="1:10" ht="18.649999999999999" customHeight="1">
      <c r="A133" s="17"/>
      <c r="B133" s="17"/>
      <c r="C133" s="25"/>
      <c r="D133" s="31"/>
      <c r="E133" s="25"/>
      <c r="F133" s="31"/>
      <c r="G133" s="25"/>
      <c r="H133" s="31"/>
      <c r="I133" s="25"/>
      <c r="J133" s="31"/>
    </row>
    <row r="134" spans="1:10" ht="18.649999999999999" customHeight="1">
      <c r="A134" s="13"/>
      <c r="C134" s="10"/>
      <c r="D134" s="207" t="s">
        <v>3</v>
      </c>
      <c r="E134" s="207"/>
      <c r="F134" s="207"/>
      <c r="G134" s="18"/>
      <c r="H134" s="207" t="s">
        <v>54</v>
      </c>
      <c r="I134" s="207"/>
      <c r="J134" s="207"/>
    </row>
    <row r="135" spans="1:10" ht="18.649999999999999" customHeight="1">
      <c r="B135" s="11"/>
      <c r="D135" s="207" t="s">
        <v>52</v>
      </c>
      <c r="E135" s="207"/>
      <c r="F135" s="207"/>
      <c r="G135" s="18"/>
      <c r="H135" s="207" t="s">
        <v>52</v>
      </c>
      <c r="I135" s="207"/>
      <c r="J135" s="207"/>
    </row>
    <row r="136" spans="1:10" ht="18.649999999999999" customHeight="1">
      <c r="B136" s="11"/>
      <c r="D136" s="208" t="s">
        <v>209</v>
      </c>
      <c r="E136" s="208"/>
      <c r="F136" s="208"/>
      <c r="G136" s="18"/>
      <c r="H136" s="208" t="s">
        <v>209</v>
      </c>
      <c r="I136" s="208"/>
      <c r="J136" s="208"/>
    </row>
    <row r="137" spans="1:10" ht="18.649999999999999" customHeight="1">
      <c r="B137" s="11"/>
      <c r="D137" s="208" t="s">
        <v>304</v>
      </c>
      <c r="E137" s="208"/>
      <c r="F137" s="208"/>
      <c r="G137" s="18"/>
      <c r="H137" s="208" t="s">
        <v>304</v>
      </c>
      <c r="I137" s="208"/>
      <c r="J137" s="208"/>
    </row>
    <row r="138" spans="1:10" ht="18.649999999999999" customHeight="1">
      <c r="B138" s="12" t="s">
        <v>28</v>
      </c>
      <c r="C138" s="18"/>
      <c r="D138" s="18">
        <v>2026</v>
      </c>
      <c r="E138" s="18"/>
      <c r="F138" s="18">
        <v>2025</v>
      </c>
      <c r="G138" s="18"/>
      <c r="H138" s="18">
        <v>2026</v>
      </c>
      <c r="I138" s="18"/>
      <c r="J138" s="18">
        <v>2025</v>
      </c>
    </row>
    <row r="139" spans="1:10" ht="18.649999999999999" customHeight="1">
      <c r="B139" s="12"/>
      <c r="C139" s="12"/>
      <c r="D139" s="206" t="s">
        <v>33</v>
      </c>
      <c r="E139" s="206"/>
      <c r="F139" s="206"/>
      <c r="G139" s="206"/>
      <c r="H139" s="206"/>
      <c r="I139" s="206"/>
      <c r="J139" s="206"/>
    </row>
    <row r="140" spans="1:10" ht="18.649999999999999" customHeight="1">
      <c r="A140" s="20" t="s">
        <v>226</v>
      </c>
      <c r="B140" s="12"/>
      <c r="C140" s="25"/>
      <c r="D140" s="62"/>
      <c r="E140" s="25"/>
      <c r="F140" s="3"/>
      <c r="G140" s="25"/>
      <c r="H140" s="3"/>
      <c r="I140" s="88"/>
      <c r="J140" s="3"/>
    </row>
    <row r="141" spans="1:10" ht="18.649999999999999" customHeight="1">
      <c r="A141" s="15" t="s">
        <v>214</v>
      </c>
      <c r="B141" s="12"/>
      <c r="C141" s="25"/>
      <c r="D141" s="62"/>
      <c r="E141" s="1"/>
      <c r="F141" s="3"/>
      <c r="G141" s="1"/>
      <c r="H141" s="3"/>
      <c r="I141" s="4"/>
      <c r="J141" s="3"/>
    </row>
    <row r="142" spans="1:10" ht="18.649999999999999" customHeight="1">
      <c r="A142" s="15" t="s">
        <v>187</v>
      </c>
      <c r="B142" s="12"/>
      <c r="C142" s="25"/>
      <c r="D142" s="62"/>
      <c r="E142" s="1"/>
      <c r="F142" s="3"/>
      <c r="G142" s="1"/>
      <c r="H142" s="3"/>
      <c r="I142" s="4"/>
      <c r="J142" s="3"/>
    </row>
    <row r="143" spans="1:10" ht="18.649999999999999" customHeight="1">
      <c r="A143" s="15" t="s">
        <v>188</v>
      </c>
      <c r="B143" s="12"/>
      <c r="C143" s="25"/>
      <c r="D143" s="1">
        <v>1308601</v>
      </c>
      <c r="E143" s="1"/>
      <c r="F143" s="3">
        <v>427173</v>
      </c>
      <c r="G143" s="1"/>
      <c r="H143" s="62">
        <v>0</v>
      </c>
      <c r="I143" s="4"/>
      <c r="J143" s="62">
        <v>0</v>
      </c>
    </row>
    <row r="144" spans="1:10" ht="18.649999999999999" customHeight="1">
      <c r="A144" s="15" t="s">
        <v>222</v>
      </c>
      <c r="B144" s="12"/>
      <c r="C144" s="25"/>
      <c r="D144" s="1">
        <v>-287429</v>
      </c>
      <c r="E144" s="1"/>
      <c r="F144" s="62">
        <v>-24927</v>
      </c>
      <c r="G144" s="1"/>
      <c r="H144" s="62">
        <v>0</v>
      </c>
      <c r="I144" s="4"/>
      <c r="J144" s="62">
        <v>0</v>
      </c>
    </row>
    <row r="145" spans="1:10" ht="18.649999999999999" customHeight="1">
      <c r="A145" s="15" t="s">
        <v>291</v>
      </c>
      <c r="B145" s="12"/>
      <c r="C145" s="25"/>
      <c r="D145" s="1">
        <v>-56212</v>
      </c>
      <c r="E145" s="1"/>
      <c r="F145" s="62">
        <v>0</v>
      </c>
      <c r="G145" s="1"/>
      <c r="H145" s="62">
        <v>0</v>
      </c>
      <c r="I145" s="4"/>
      <c r="J145" s="3">
        <v>0</v>
      </c>
    </row>
    <row r="146" spans="1:10" ht="18.649999999999999" customHeight="1" thickBot="1">
      <c r="A146" s="13" t="s">
        <v>178</v>
      </c>
      <c r="B146" s="12"/>
      <c r="C146" s="25"/>
      <c r="D146" s="113">
        <f>SUM(D143:D145)</f>
        <v>964960</v>
      </c>
      <c r="E146" s="14"/>
      <c r="F146" s="113">
        <f>SUM(F143:F145)</f>
        <v>402246</v>
      </c>
      <c r="G146" s="14"/>
      <c r="H146" s="113">
        <f>SUM(H143:H145)</f>
        <v>0</v>
      </c>
      <c r="I146" s="94"/>
      <c r="J146" s="113">
        <f>SUM(J143:J145)</f>
        <v>0</v>
      </c>
    </row>
    <row r="147" spans="1:10" ht="18.649999999999999" customHeight="1" thickTop="1">
      <c r="B147" s="12"/>
      <c r="C147" s="18"/>
      <c r="D147" s="19"/>
      <c r="E147" s="16"/>
      <c r="F147" s="19"/>
      <c r="G147" s="16"/>
      <c r="H147" s="19"/>
      <c r="I147" s="16"/>
      <c r="J147" s="19"/>
    </row>
    <row r="148" spans="1:10" ht="18.649999999999999" customHeight="1">
      <c r="A148" s="15" t="s">
        <v>215</v>
      </c>
      <c r="B148" s="12"/>
      <c r="C148" s="25"/>
      <c r="D148" s="3"/>
      <c r="E148" s="1"/>
      <c r="F148" s="3"/>
      <c r="G148" s="1"/>
      <c r="H148" s="3"/>
      <c r="I148" s="1"/>
      <c r="J148" s="3"/>
    </row>
    <row r="149" spans="1:10" ht="18.649999999999999" customHeight="1">
      <c r="A149" s="15" t="s">
        <v>187</v>
      </c>
      <c r="B149" s="12"/>
      <c r="C149" s="25"/>
      <c r="D149" s="3"/>
      <c r="E149" s="1"/>
      <c r="F149" s="3"/>
      <c r="G149" s="1"/>
      <c r="H149" s="3"/>
      <c r="I149" s="1"/>
      <c r="J149" s="3"/>
    </row>
    <row r="150" spans="1:10" ht="18.649999999999999" customHeight="1">
      <c r="A150" s="15" t="s">
        <v>188</v>
      </c>
      <c r="B150" s="12" t="s">
        <v>183</v>
      </c>
      <c r="C150" s="25"/>
      <c r="D150" s="1">
        <v>3602894</v>
      </c>
      <c r="E150" s="1"/>
      <c r="F150" s="3">
        <v>4310461</v>
      </c>
      <c r="G150" s="1"/>
      <c r="H150" s="5">
        <v>2107056</v>
      </c>
      <c r="I150" s="4"/>
      <c r="J150" s="3">
        <v>2124737</v>
      </c>
    </row>
    <row r="151" spans="1:10" ht="18.649999999999999" customHeight="1">
      <c r="A151" s="15" t="s">
        <v>223</v>
      </c>
      <c r="B151" s="12"/>
      <c r="C151" s="25"/>
      <c r="D151" s="1">
        <v>2618466</v>
      </c>
      <c r="E151" s="1"/>
      <c r="F151" s="62">
        <v>1765918</v>
      </c>
      <c r="G151" s="1"/>
      <c r="H151" s="5">
        <v>108126</v>
      </c>
      <c r="I151" s="4"/>
      <c r="J151" s="3">
        <v>131259</v>
      </c>
    </row>
    <row r="152" spans="1:10" ht="18.649999999999999" customHeight="1">
      <c r="A152" s="15" t="s">
        <v>291</v>
      </c>
      <c r="B152" s="12"/>
      <c r="C152" s="25"/>
      <c r="D152" s="1">
        <v>-6639</v>
      </c>
      <c r="E152" s="1"/>
      <c r="F152" s="62">
        <v>0</v>
      </c>
      <c r="G152" s="1"/>
      <c r="H152" s="62">
        <v>0</v>
      </c>
      <c r="I152" s="4"/>
      <c r="J152" s="3">
        <v>0</v>
      </c>
    </row>
    <row r="153" spans="1:10" ht="18.649999999999999" customHeight="1" thickBot="1">
      <c r="A153" s="13" t="s">
        <v>178</v>
      </c>
      <c r="B153" s="12"/>
      <c r="C153" s="25"/>
      <c r="D153" s="113">
        <f>SUM(D150:D152)</f>
        <v>6214721</v>
      </c>
      <c r="E153" s="14"/>
      <c r="F153" s="113">
        <f>SUM(F150:F152)</f>
        <v>6076379</v>
      </c>
      <c r="G153" s="14"/>
      <c r="H153" s="113">
        <f>SUM(H150:H152)</f>
        <v>2215182</v>
      </c>
      <c r="I153" s="14"/>
      <c r="J153" s="113">
        <f>SUM(J150:J152)</f>
        <v>2255996</v>
      </c>
    </row>
    <row r="154" spans="1:10" ht="18.649999999999999" customHeight="1" thickTop="1">
      <c r="A154" s="13"/>
      <c r="B154" s="12"/>
      <c r="C154" s="25"/>
      <c r="D154" s="14"/>
      <c r="E154" s="1"/>
      <c r="F154" s="14"/>
      <c r="G154" s="1"/>
      <c r="H154" s="14"/>
      <c r="I154" s="1"/>
      <c r="J154" s="14"/>
    </row>
    <row r="155" spans="1:10" ht="18.649999999999999" customHeight="1">
      <c r="A155" s="15" t="s">
        <v>179</v>
      </c>
      <c r="B155" s="12"/>
      <c r="C155" s="25"/>
      <c r="D155" s="62"/>
      <c r="E155" s="1"/>
      <c r="F155" s="62"/>
      <c r="G155" s="1"/>
      <c r="H155" s="62"/>
      <c r="I155" s="4"/>
      <c r="J155" s="62"/>
    </row>
    <row r="156" spans="1:10" ht="18.649999999999999" customHeight="1">
      <c r="A156" s="15" t="s">
        <v>189</v>
      </c>
      <c r="B156" s="12"/>
      <c r="C156" s="25"/>
      <c r="D156" s="3"/>
      <c r="E156" s="1"/>
      <c r="F156" s="3"/>
      <c r="G156" s="1"/>
      <c r="H156" s="3"/>
      <c r="I156" s="1"/>
      <c r="J156" s="3"/>
    </row>
    <row r="157" spans="1:10" ht="18.649999999999999" customHeight="1">
      <c r="A157" s="15" t="s">
        <v>188</v>
      </c>
      <c r="B157" s="12" t="s">
        <v>184</v>
      </c>
      <c r="C157" s="25"/>
      <c r="D157" s="1">
        <v>5481530</v>
      </c>
      <c r="E157" s="3"/>
      <c r="F157" s="3">
        <v>4366503</v>
      </c>
      <c r="G157" s="3"/>
      <c r="H157" s="8">
        <v>3305760</v>
      </c>
      <c r="I157" s="3"/>
      <c r="J157" s="3">
        <v>3084878</v>
      </c>
    </row>
    <row r="158" spans="1:10" ht="18.649999999999999" customHeight="1">
      <c r="A158" s="15" t="s">
        <v>224</v>
      </c>
      <c r="B158" s="12"/>
      <c r="C158" s="25"/>
      <c r="D158" s="1">
        <v>-5344721</v>
      </c>
      <c r="E158" s="62"/>
      <c r="F158" s="62">
        <v>-4082354</v>
      </c>
      <c r="G158" s="62"/>
      <c r="H158" s="8">
        <v>-3228496</v>
      </c>
      <c r="I158" s="62"/>
      <c r="J158" s="62">
        <v>-2800729</v>
      </c>
    </row>
    <row r="159" spans="1:10" ht="18.649999999999999" customHeight="1" thickBot="1">
      <c r="A159" s="17" t="s">
        <v>178</v>
      </c>
      <c r="B159" s="17"/>
      <c r="C159" s="25"/>
      <c r="D159" s="113">
        <f>SUM(D157:D158)</f>
        <v>136809</v>
      </c>
      <c r="E159" s="14"/>
      <c r="F159" s="113">
        <f>SUM(F157:F158)</f>
        <v>284149</v>
      </c>
      <c r="G159" s="14"/>
      <c r="H159" s="113">
        <f>SUM(H157:H158)</f>
        <v>77264</v>
      </c>
      <c r="I159" s="14"/>
      <c r="J159" s="113">
        <f>SUM(J157:J158)</f>
        <v>284149</v>
      </c>
    </row>
    <row r="160" spans="1:10" ht="18.649999999999999" customHeight="1" thickTop="1">
      <c r="A160" s="13"/>
      <c r="B160" s="12"/>
      <c r="C160" s="25"/>
      <c r="D160" s="62"/>
      <c r="E160" s="1"/>
      <c r="F160" s="62"/>
      <c r="G160" s="1"/>
      <c r="H160" s="3"/>
      <c r="I160" s="4"/>
      <c r="J160" s="3"/>
    </row>
    <row r="161" spans="1:10" ht="18.649999999999999" customHeight="1">
      <c r="A161" s="15" t="s">
        <v>232</v>
      </c>
      <c r="B161" s="12"/>
      <c r="C161" s="25"/>
      <c r="D161" s="62"/>
      <c r="E161" s="1"/>
      <c r="F161" s="62"/>
      <c r="G161" s="1"/>
      <c r="H161" s="62"/>
      <c r="I161" s="4"/>
      <c r="J161" s="62"/>
    </row>
    <row r="162" spans="1:10" ht="18.649999999999999" customHeight="1">
      <c r="A162" s="15" t="s">
        <v>187</v>
      </c>
      <c r="B162" s="12"/>
      <c r="C162" s="25"/>
      <c r="D162" s="3"/>
      <c r="E162" s="1"/>
      <c r="F162" s="3"/>
      <c r="G162" s="1"/>
      <c r="H162" s="3"/>
      <c r="I162" s="1"/>
      <c r="J162" s="3"/>
    </row>
    <row r="163" spans="1:10" ht="18.649999999999999" customHeight="1">
      <c r="A163" s="15" t="s">
        <v>188</v>
      </c>
      <c r="B163" s="12"/>
      <c r="C163" s="5"/>
      <c r="D163" s="1">
        <v>510579</v>
      </c>
      <c r="E163" s="1"/>
      <c r="F163" s="3">
        <v>372041</v>
      </c>
      <c r="G163" s="1"/>
      <c r="H163" s="5">
        <v>87212</v>
      </c>
      <c r="I163" s="4"/>
      <c r="J163" s="3">
        <v>32031</v>
      </c>
    </row>
    <row r="164" spans="1:10" ht="18.649999999999999" customHeight="1">
      <c r="A164" s="15" t="s">
        <v>325</v>
      </c>
      <c r="B164" s="12"/>
      <c r="C164" s="5"/>
      <c r="D164" s="1">
        <v>-40152</v>
      </c>
      <c r="E164" s="1"/>
      <c r="F164" s="62">
        <v>103816</v>
      </c>
      <c r="G164" s="1"/>
      <c r="H164" s="5">
        <v>23210</v>
      </c>
      <c r="I164" s="4"/>
      <c r="J164" s="3">
        <v>21729</v>
      </c>
    </row>
    <row r="165" spans="1:10" ht="18.649999999999999" customHeight="1">
      <c r="A165" s="15" t="s">
        <v>291</v>
      </c>
      <c r="B165" s="12"/>
      <c r="C165" s="25"/>
      <c r="D165" s="1">
        <v>-10174</v>
      </c>
      <c r="E165" s="1"/>
      <c r="F165" s="62">
        <v>0</v>
      </c>
      <c r="G165" s="1"/>
      <c r="H165" s="62">
        <v>0</v>
      </c>
      <c r="I165" s="4"/>
      <c r="J165" s="3">
        <v>0</v>
      </c>
    </row>
    <row r="166" spans="1:10" ht="18.649999999999999" customHeight="1" thickBot="1">
      <c r="A166" s="17" t="s">
        <v>178</v>
      </c>
      <c r="B166" s="17"/>
      <c r="C166" s="25"/>
      <c r="D166" s="113">
        <f>SUM(D163:D165)</f>
        <v>460253</v>
      </c>
      <c r="E166" s="14"/>
      <c r="F166" s="113">
        <f>SUM(F163:F165)</f>
        <v>475857</v>
      </c>
      <c r="G166" s="14"/>
      <c r="H166" s="113">
        <f>SUM(H163:H165)</f>
        <v>110422</v>
      </c>
      <c r="I166" s="14"/>
      <c r="J166" s="113">
        <f>SUM(J163:J165)</f>
        <v>53760</v>
      </c>
    </row>
    <row r="167" spans="1:10" ht="18.649999999999999" customHeight="1" thickTop="1">
      <c r="A167" s="17"/>
      <c r="B167" s="17"/>
      <c r="C167" s="25"/>
      <c r="D167" s="14"/>
      <c r="E167" s="1"/>
      <c r="F167" s="14"/>
      <c r="G167" s="1"/>
      <c r="H167" s="14"/>
      <c r="I167" s="1"/>
      <c r="J167" s="14"/>
    </row>
  </sheetData>
  <sheetProtection sheet="1" formatCells="0" formatColumns="0" formatRows="0" insertColumns="0" insertRows="0" insertHyperlinks="0" deleteColumns="0" deleteRows="0" sort="0" autoFilter="0" pivotTables="0"/>
  <mergeCells count="38">
    <mergeCell ref="D137:F137"/>
    <mergeCell ref="H137:J137"/>
    <mergeCell ref="D139:J139"/>
    <mergeCell ref="D134:F134"/>
    <mergeCell ref="H134:J134"/>
    <mergeCell ref="D135:F135"/>
    <mergeCell ref="H135:J135"/>
    <mergeCell ref="D136:F136"/>
    <mergeCell ref="H136:J136"/>
    <mergeCell ref="A129:B129"/>
    <mergeCell ref="D58:J58"/>
    <mergeCell ref="D98:F98"/>
    <mergeCell ref="H98:J98"/>
    <mergeCell ref="D99:F99"/>
    <mergeCell ref="H99:J99"/>
    <mergeCell ref="D100:F100"/>
    <mergeCell ref="H100:J100"/>
    <mergeCell ref="D101:F101"/>
    <mergeCell ref="H101:J101"/>
    <mergeCell ref="D103:J103"/>
    <mergeCell ref="D54:F54"/>
    <mergeCell ref="H54:J54"/>
    <mergeCell ref="D55:F55"/>
    <mergeCell ref="H55:J55"/>
    <mergeCell ref="D56:F56"/>
    <mergeCell ref="H56:J56"/>
    <mergeCell ref="D7:F7"/>
    <mergeCell ref="H7:J7"/>
    <mergeCell ref="D9:J9"/>
    <mergeCell ref="H51:J51"/>
    <mergeCell ref="D53:F53"/>
    <mergeCell ref="H53:J53"/>
    <mergeCell ref="D6:F6"/>
    <mergeCell ref="H6:J6"/>
    <mergeCell ref="D4:F4"/>
    <mergeCell ref="H4:J4"/>
    <mergeCell ref="D5:F5"/>
    <mergeCell ref="H5:J5"/>
  </mergeCells>
  <pageMargins left="0.8" right="0.8" top="0.48" bottom="0.5" header="0.5" footer="0.5"/>
  <pageSetup paperSize="9" scale="78" firstPageNumber="1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9" max="9" man="1"/>
    <brk id="94" max="9" man="1"/>
    <brk id="130" max="8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1D92-515F-4FB4-9B38-74E444181559}">
  <dimension ref="A1:AF6"/>
  <sheetViews>
    <sheetView workbookViewId="0"/>
  </sheetViews>
  <sheetFormatPr defaultRowHeight="14"/>
  <sheetData>
    <row r="1" spans="1:32">
      <c r="A1">
        <v>1759728572669</v>
      </c>
      <c r="B1" t="s">
        <v>272</v>
      </c>
      <c r="C1" t="s">
        <v>273</v>
      </c>
      <c r="D1">
        <v>5</v>
      </c>
      <c r="E1">
        <v>1759834996905</v>
      </c>
      <c r="F1" t="s">
        <v>286</v>
      </c>
      <c r="G1" t="s">
        <v>287</v>
      </c>
      <c r="H1">
        <v>0</v>
      </c>
      <c r="I1">
        <v>1761808178371</v>
      </c>
      <c r="J1" t="s">
        <v>292</v>
      </c>
      <c r="K1" t="s">
        <v>293</v>
      </c>
      <c r="L1">
        <v>0</v>
      </c>
      <c r="M1">
        <v>1762840624430</v>
      </c>
      <c r="N1" t="s">
        <v>299</v>
      </c>
      <c r="O1" t="s">
        <v>300</v>
      </c>
      <c r="P1">
        <v>0</v>
      </c>
      <c r="Q1">
        <v>1772691660808</v>
      </c>
      <c r="R1" t="s">
        <v>301</v>
      </c>
      <c r="S1" t="s">
        <v>302</v>
      </c>
      <c r="T1">
        <v>0</v>
      </c>
      <c r="U1">
        <v>1778002897326</v>
      </c>
      <c r="V1" t="s">
        <v>333</v>
      </c>
      <c r="W1" t="s">
        <v>334</v>
      </c>
      <c r="X1">
        <v>0</v>
      </c>
      <c r="Y1">
        <v>1778217099515</v>
      </c>
      <c r="Z1" t="s">
        <v>338</v>
      </c>
      <c r="AA1" t="s">
        <v>339</v>
      </c>
      <c r="AB1">
        <v>0</v>
      </c>
      <c r="AC1">
        <v>1778558161003</v>
      </c>
      <c r="AD1" t="s">
        <v>344</v>
      </c>
      <c r="AE1" t="s">
        <v>345</v>
      </c>
      <c r="AF1">
        <v>0</v>
      </c>
    </row>
    <row r="2" spans="1:32">
      <c r="A2">
        <v>1759728572764</v>
      </c>
      <c r="B2" t="s">
        <v>274</v>
      </c>
      <c r="C2" t="s">
        <v>275</v>
      </c>
      <c r="D2" t="s">
        <v>276</v>
      </c>
    </row>
    <row r="3" spans="1:32">
      <c r="A3">
        <v>1759728572764</v>
      </c>
      <c r="B3" t="s">
        <v>274</v>
      </c>
      <c r="C3" t="s">
        <v>277</v>
      </c>
      <c r="D3" t="s">
        <v>278</v>
      </c>
    </row>
    <row r="4" spans="1:32">
      <c r="A4">
        <v>1759728572764</v>
      </c>
      <c r="B4" t="s">
        <v>274</v>
      </c>
      <c r="C4" t="s">
        <v>279</v>
      </c>
      <c r="D4" t="s">
        <v>280</v>
      </c>
    </row>
    <row r="5" spans="1:32">
      <c r="A5">
        <v>1759728572764</v>
      </c>
      <c r="B5" t="s">
        <v>274</v>
      </c>
      <c r="C5" t="s">
        <v>281</v>
      </c>
      <c r="D5" t="s">
        <v>282</v>
      </c>
    </row>
    <row r="6" spans="1:32">
      <c r="A6">
        <v>1759728572764</v>
      </c>
      <c r="B6" t="s">
        <v>274</v>
      </c>
      <c r="C6" t="s">
        <v>283</v>
      </c>
      <c r="D6" t="s">
        <v>284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EF61B-4E89-48E9-B9B3-A89AA1D73ABA}">
  <dimension ref="A1:AF1"/>
  <sheetViews>
    <sheetView workbookViewId="0"/>
  </sheetViews>
  <sheetFormatPr defaultRowHeight="14"/>
  <sheetData>
    <row r="1" spans="1:32">
      <c r="A1">
        <v>1759728572688</v>
      </c>
      <c r="B1" t="s">
        <v>272</v>
      </c>
      <c r="C1" t="s">
        <v>273</v>
      </c>
      <c r="D1">
        <v>0</v>
      </c>
      <c r="E1">
        <v>1759834997043</v>
      </c>
      <c r="F1" t="s">
        <v>286</v>
      </c>
      <c r="G1" t="s">
        <v>287</v>
      </c>
      <c r="H1">
        <v>0</v>
      </c>
      <c r="I1">
        <v>1761808178389</v>
      </c>
      <c r="J1" t="s">
        <v>292</v>
      </c>
      <c r="K1" t="s">
        <v>293</v>
      </c>
      <c r="L1">
        <v>0</v>
      </c>
      <c r="M1">
        <v>1762840624782</v>
      </c>
      <c r="N1" t="s">
        <v>299</v>
      </c>
      <c r="O1" t="s">
        <v>300</v>
      </c>
      <c r="P1">
        <v>0</v>
      </c>
      <c r="Q1">
        <v>1772691661296</v>
      </c>
      <c r="R1" t="s">
        <v>301</v>
      </c>
      <c r="S1" t="s">
        <v>302</v>
      </c>
      <c r="T1">
        <v>0</v>
      </c>
      <c r="U1">
        <v>1778002897872</v>
      </c>
      <c r="V1" t="s">
        <v>333</v>
      </c>
      <c r="W1" t="s">
        <v>334</v>
      </c>
      <c r="X1">
        <v>0</v>
      </c>
      <c r="Y1">
        <v>1778217100145</v>
      </c>
      <c r="Z1" t="s">
        <v>338</v>
      </c>
      <c r="AA1" t="s">
        <v>339</v>
      </c>
      <c r="AB1">
        <v>0</v>
      </c>
      <c r="AC1">
        <v>1778558161270</v>
      </c>
      <c r="AD1" t="s">
        <v>344</v>
      </c>
      <c r="AE1" t="s">
        <v>345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2E319-FD39-45A5-A6D4-43C34CD30DBF}">
  <dimension ref="A1:AF1"/>
  <sheetViews>
    <sheetView workbookViewId="0"/>
  </sheetViews>
  <sheetFormatPr defaultRowHeight="14"/>
  <sheetData>
    <row r="1" spans="1:32">
      <c r="A1">
        <v>1759728572733</v>
      </c>
      <c r="B1" t="s">
        <v>272</v>
      </c>
      <c r="C1" t="s">
        <v>273</v>
      </c>
      <c r="D1">
        <v>0</v>
      </c>
      <c r="E1">
        <v>1759834997049</v>
      </c>
      <c r="F1" t="s">
        <v>286</v>
      </c>
      <c r="G1" t="s">
        <v>287</v>
      </c>
      <c r="H1">
        <v>0</v>
      </c>
      <c r="I1">
        <v>1761808178389</v>
      </c>
      <c r="J1" t="s">
        <v>292</v>
      </c>
      <c r="K1" t="s">
        <v>293</v>
      </c>
      <c r="L1">
        <v>0</v>
      </c>
      <c r="M1">
        <v>1762840624792</v>
      </c>
      <c r="N1" t="s">
        <v>299</v>
      </c>
      <c r="O1" t="s">
        <v>300</v>
      </c>
      <c r="P1">
        <v>0</v>
      </c>
      <c r="Q1">
        <v>1772691661309</v>
      </c>
      <c r="R1" t="s">
        <v>301</v>
      </c>
      <c r="S1" t="s">
        <v>302</v>
      </c>
      <c r="T1">
        <v>0</v>
      </c>
      <c r="U1">
        <v>1778002898237</v>
      </c>
      <c r="V1" t="s">
        <v>333</v>
      </c>
      <c r="W1" t="s">
        <v>334</v>
      </c>
      <c r="X1">
        <v>0</v>
      </c>
      <c r="Y1">
        <v>1778217100145</v>
      </c>
      <c r="Z1" t="s">
        <v>338</v>
      </c>
      <c r="AA1" t="s">
        <v>339</v>
      </c>
      <c r="AB1">
        <v>0</v>
      </c>
      <c r="AC1">
        <v>1778558161276</v>
      </c>
      <c r="AD1" t="s">
        <v>344</v>
      </c>
      <c r="AE1" t="s">
        <v>345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03CED-8004-401F-BF38-0DA146AD3D97}">
  <dimension ref="A1:AF1"/>
  <sheetViews>
    <sheetView workbookViewId="0"/>
  </sheetViews>
  <sheetFormatPr defaultRowHeight="14"/>
  <sheetData>
    <row r="1" spans="1:32">
      <c r="A1">
        <v>1759728572764</v>
      </c>
      <c r="B1" t="s">
        <v>272</v>
      </c>
      <c r="C1" t="s">
        <v>273</v>
      </c>
      <c r="D1">
        <v>0</v>
      </c>
      <c r="E1">
        <v>1759834997055</v>
      </c>
      <c r="F1" t="s">
        <v>286</v>
      </c>
      <c r="G1" t="s">
        <v>287</v>
      </c>
      <c r="H1">
        <v>0</v>
      </c>
      <c r="I1">
        <v>1761808178389</v>
      </c>
      <c r="J1" t="s">
        <v>292</v>
      </c>
      <c r="K1" t="s">
        <v>293</v>
      </c>
      <c r="L1">
        <v>0</v>
      </c>
      <c r="M1">
        <v>1762840624799</v>
      </c>
      <c r="N1" t="s">
        <v>299</v>
      </c>
      <c r="O1" t="s">
        <v>300</v>
      </c>
      <c r="P1">
        <v>0</v>
      </c>
      <c r="Q1">
        <v>1772691661317</v>
      </c>
      <c r="R1" t="s">
        <v>301</v>
      </c>
      <c r="S1" t="s">
        <v>302</v>
      </c>
      <c r="T1">
        <v>0</v>
      </c>
      <c r="U1">
        <v>1778002898661</v>
      </c>
      <c r="V1" t="s">
        <v>333</v>
      </c>
      <c r="W1" t="s">
        <v>334</v>
      </c>
      <c r="X1">
        <v>0</v>
      </c>
      <c r="Y1">
        <v>1778217100161</v>
      </c>
      <c r="Z1" t="s">
        <v>338</v>
      </c>
      <c r="AA1" t="s">
        <v>339</v>
      </c>
      <c r="AB1">
        <v>0</v>
      </c>
      <c r="AC1">
        <v>1778558161280</v>
      </c>
      <c r="AD1" t="s">
        <v>344</v>
      </c>
      <c r="AE1" t="s">
        <v>345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7e420d3b-5c6c-4a35-a946-fb3251a841a7" revision="3"/>
</file>

<file path=customXml/item3.xml><?xml version="1.0" encoding="utf-8"?>
<datasnipper xmlns="http://datasnipperlegacy" workbookId="4fa18699-dbf5-4c4f-ac3d-4aeb2dec2392" dataSnipperSheetDeleted="false" guid="ce84a638-0c1d-4cbf-b06b-58aa8292d074" revision="2">
  <settings xmlns="" guid="a2d8a151-4e51-4e9c-8562-be2fd0b0b3fc">
    <setting type="boolean" value="True" name="embed-documents" guid="a2468432-9eb2-492e-9cc6-705254c289bb"/>
  </settings>
</datasnipper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062B58C-614F-4D63-8979-7BCC0E744C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149EED-B79A-4FA3-85A9-0031631CC700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AD80309-872F-4BCB-83C0-EA1915DA0E3D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786E398-7ED4-42C9-98EA-C570CDBB74C5}">
  <ds:schemaRefs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05716746-add9-412a-97a9-1b5167d151a3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PL-5-6</vt:lpstr>
      <vt:lpstr>SH 7 </vt:lpstr>
      <vt:lpstr>SH 8</vt:lpstr>
      <vt:lpstr>SH 9</vt:lpstr>
      <vt:lpstr>CF 10-13</vt:lpstr>
      <vt:lpstr>'BS-2-4'!Print_Area</vt:lpstr>
      <vt:lpstr>'CF 10-13'!Print_Area</vt:lpstr>
      <vt:lpstr>'PL-5-6'!Print_Area</vt:lpstr>
      <vt:lpstr>'SH 7 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2026-05-08T07:17:44Z</cp:lastPrinted>
  <dcterms:created xsi:type="dcterms:W3CDTF">2004-12-08T03:04:07Z</dcterms:created>
  <dcterms:modified xsi:type="dcterms:W3CDTF">2026-05-13T03:47:59Z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