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6\Q1'2026\CONVERT\"/>
    </mc:Choice>
  </mc:AlternateContent>
  <xr:revisionPtr revIDLastSave="0" documentId="13_ncr:1_{4D7E75B6-45D5-4081-B5BD-6586BF964E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5" r:id="rId1"/>
    <sheet name="PL" sheetId="2" r:id="rId2"/>
    <sheet name="Only" sheetId="3" r:id="rId3"/>
    <sheet name="CF" sheetId="4" r:id="rId4"/>
  </sheets>
  <definedNames>
    <definedName name="_xlnm.Print_Area" localSheetId="0">BS!$A$1:$F$62</definedName>
    <definedName name="_xlnm.Print_Area" localSheetId="3">CF!$A$1:$F$70</definedName>
    <definedName name="_xlnm.Print_Area" localSheetId="2">Only!$A$1:$O$26</definedName>
    <definedName name="_xlnm.Print_Area" localSheetId="1">PL!$A$1:$F$38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4" l="1"/>
  <c r="D8" i="4"/>
  <c r="O18" i="3"/>
  <c r="F54" i="5" l="1"/>
  <c r="F44" i="5"/>
  <c r="F19" i="5"/>
  <c r="D54" i="5"/>
  <c r="D44" i="5"/>
  <c r="D19" i="5"/>
  <c r="D55" i="5" l="1"/>
  <c r="D56" i="5" s="1"/>
  <c r="F55" i="5"/>
  <c r="F56" i="5" s="1"/>
  <c r="O12" i="3"/>
  <c r="K13" i="3"/>
  <c r="M22" i="3"/>
  <c r="M23" i="3" s="1"/>
  <c r="I22" i="3"/>
  <c r="I23" i="3" s="1"/>
  <c r="G22" i="3"/>
  <c r="G23" i="3" s="1"/>
  <c r="E22" i="3"/>
  <c r="E23" i="3" s="1"/>
  <c r="C22" i="3"/>
  <c r="C23" i="3" s="1"/>
  <c r="M21" i="3"/>
  <c r="I21" i="3"/>
  <c r="G21" i="3"/>
  <c r="E21" i="3"/>
  <c r="C21" i="3"/>
  <c r="O20" i="3"/>
  <c r="F64" i="4"/>
  <c r="F56" i="4"/>
  <c r="F22" i="4"/>
  <c r="F46" i="4" s="1"/>
  <c r="F50" i="4" s="1"/>
  <c r="F65" i="4" s="1"/>
  <c r="F68" i="4" s="1"/>
  <c r="F27" i="2"/>
  <c r="F24" i="2"/>
  <c r="F29" i="2" s="1"/>
  <c r="F22" i="2"/>
  <c r="F21" i="2"/>
  <c r="F14" i="2"/>
  <c r="D27" i="2" l="1"/>
  <c r="D22" i="4"/>
  <c r="D46" i="4" s="1"/>
  <c r="M15" i="3" l="1"/>
  <c r="M16" i="3" s="1"/>
  <c r="I15" i="3"/>
  <c r="I16" i="3" s="1"/>
  <c r="G15" i="3"/>
  <c r="G16" i="3" s="1"/>
  <c r="E15" i="3"/>
  <c r="E16" i="3" s="1"/>
  <c r="C15" i="3"/>
  <c r="C16" i="3" l="1"/>
  <c r="C17" i="3" s="1"/>
  <c r="O14" i="3" l="1"/>
  <c r="G17" i="3" l="1"/>
  <c r="D21" i="2"/>
  <c r="D64" i="4" l="1"/>
  <c r="D56" i="4"/>
  <c r="I17" i="3" l="1"/>
  <c r="E17" i="3"/>
  <c r="D14" i="2"/>
  <c r="D22" i="2" s="1"/>
  <c r="M17" i="3" l="1"/>
  <c r="D24" i="2" l="1"/>
  <c r="K19" i="3" s="1"/>
  <c r="K21" i="3" l="1"/>
  <c r="K22" i="3" s="1"/>
  <c r="O19" i="3"/>
  <c r="D29" i="2"/>
  <c r="D50" i="4"/>
  <c r="D65" i="4" s="1"/>
  <c r="D68" i="4" s="1"/>
  <c r="D69" i="4" s="1"/>
  <c r="O21" i="3" l="1"/>
  <c r="O22" i="3" s="1"/>
  <c r="O23" i="3" s="1"/>
  <c r="K15" i="3"/>
  <c r="O13" i="3"/>
  <c r="K16" i="3" l="1"/>
  <c r="K17" i="3" s="1"/>
  <c r="O15" i="3"/>
  <c r="O16" i="3" s="1"/>
  <c r="O17" i="3" s="1"/>
</calcChain>
</file>

<file path=xl/sharedStrings.xml><?xml version="1.0" encoding="utf-8"?>
<sst xmlns="http://schemas.openxmlformats.org/spreadsheetml/2006/main" count="192" uniqueCount="151">
  <si>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</si>
  <si>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</si>
  <si>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</si>
  <si>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</si>
  <si>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</si>
  <si>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</si>
  <si>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</si>
  <si>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</si>
  <si>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</si>
  <si>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</si>
  <si>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</si>
  <si>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</si>
  <si>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</si>
  <si>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</si>
  <si>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</si>
  <si>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</si>
  <si>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</si>
  <si>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</si>
  <si>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</si>
  <si>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</si>
  <si>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</si>
  <si>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</si>
  <si>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</si>
  <si>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</si>
  <si>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</si>
  <si>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</si>
  <si>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</si>
  <si>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</si>
  <si>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</si>
  <si>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</si>
  <si>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</si>
  <si>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</si>
  <si>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</si>
  <si>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</si>
  <si>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</si>
  <si>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</si>
  <si>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</si>
  <si>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</si>
  <si>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</si>
  <si>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</si>
  <si>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</si>
  <si>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</si>
  <si>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</si>
  <si>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</si>
  <si>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</si>
  <si>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</si>
  <si>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</si>
  <si>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</si>
  <si>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</si>
  <si>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</si>
  <si>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</si>
  <si>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</si>
  <si>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</si>
  <si>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</si>
  <si>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</si>
  <si>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</si>
  <si>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</si>
  <si>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</si>
  <si>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</si>
  <si>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</si>
  <si>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</si>
  <si>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</si>
  <si>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</si>
  <si>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</si>
  <si>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</si>
  <si>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</si>
  <si>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</si>
  <si>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</si>
  <si>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</si>
  <si>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</si>
  <si>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</si>
  <si>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</si>
  <si>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</si>
  <si>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</si>
  <si>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</si>
  <si>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</si>
  <si>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</si>
  <si>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</si>
  <si>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</si>
  <si>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</si>
  <si>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</si>
  <si>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</si>
  <si>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</si>
  <si>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</si>
  <si>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</si>
  <si>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</si>
  <si>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</si>
  <si>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</si>
  <si>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</si>
  <si>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</si>
  <si>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</si>
  <si>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</si>
  <si>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</si>
  <si>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</si>
  <si>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</si>
  <si>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</si>
  <si>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</si>
  <si>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</si>
  <si>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</si>
  <si>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</si>
  <si>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</si>
  <si>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</si>
  <si>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</si>
  <si>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</si>
  <si>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</si>
  <si>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</si>
  <si>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</si>
  <si>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</si>
  <si>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</si>
  <si>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</si>
  <si>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</si>
  <si>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</si>
  <si>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</si>
  <si>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</si>
  <si>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</si>
  <si>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</si>
  <si>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ส่วนเกินทุนหุ้นทุนซื้อคืน</t>
  </si>
  <si>
    <t>ส่วนเกินทุน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</si>
  <si>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</si>
  <si>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</si>
  <si>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</si>
  <si>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</si>
  <si>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>ค่าเผื่อผลขาดทุนที่คาดว่าจะเกิดขึ้นเพิ่มขึ้น - เงินฝากธนาคาร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</si>
  <si>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</si>
  <si>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</si>
  <si>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</t>
  </si>
  <si>
    <t>(ตรวจสอบแล้ว)</t>
  </si>
  <si>
    <t>แต่สอบทานแล้ว)</t>
  </si>
  <si>
    <t xml:space="preserve"> (ยังไม่ได้ตรวจสอบ แต่สอบทานแล้ว) 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</si>
  <si>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</si>
  <si>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>เงินสดและรายการเทียบเท่าเงินสดปลายงวด (หมายเหตุ 2)</t>
  </si>
  <si>
    <t>ยอดคงเหลือ ณ วันที่ 31 มีนาคม 2568</t>
  </si>
  <si>
    <t>ยอดคงเหลือ ณ วันที่ 1 มกราคม 2568</t>
  </si>
  <si>
    <t>ผลขาดทุนด้านเครดิตที่คาดว่าจะเกิดขึ้น (โอนกลับ)</t>
  </si>
  <si>
    <t xml:space="preserve">      ขาดทุนจากการเปลี่ยนแปลงสัญญาเช่า</t>
  </si>
  <si>
    <t xml:space="preserve">      ผลขาดทุนด้านเครดิตที่คาดว่าจะเกิดขึ้น (โอนกลับ)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</si>
  <si>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</si>
  <si>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</si>
  <si>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 xml:space="preserve">      กำไรที่ยังไม่เกิดขึ้นจริงจากการตีราคาสินทรัพย์และหนี้สินตราสารอนุพันธ์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</si>
  <si>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</si>
  <si>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</si>
  <si>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</si>
  <si>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31 ธันวาคม 2568</t>
  </si>
  <si>
    <t xml:space="preserve">   หุ้นสามัญ</t>
  </si>
  <si>
    <t>31 มีนาคม 2569</t>
  </si>
  <si>
    <t>ณ วันที่ 31 มีนาคม 2569</t>
  </si>
  <si>
    <t xml:space="preserve">      ขาดทุนจากการจำหน่ายและตัดจำหน่ายอุปกรณ์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</si>
  <si>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</si>
  <si>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</si>
  <si>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</si>
  <si>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 xml:space="preserve">   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</si>
</sst>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65">
    <xf numFmtId="0" fontId="0" fillId="0" borderId="0" xfId="0"/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3" fontId="3" fillId="0" borderId="2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41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43" fontId="6" fillId="0" borderId="0" xfId="1" applyFont="1" applyFill="1"/>
    <xf numFmtId="164" fontId="6" fillId="0" borderId="0" xfId="0" applyNumberFormat="1" applyFont="1"/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2" borderId="0" xfId="0" applyFont="1" applyFill="1"/>
    <xf numFmtId="43" fontId="6" fillId="0" borderId="0" xfId="1" applyFont="1"/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1" fontId="10" fillId="0" borderId="0" xfId="0" applyNumberFormat="1" applyFont="1"/>
    <xf numFmtId="0" fontId="10" fillId="0" borderId="0" xfId="0" applyFont="1"/>
    <xf numFmtId="0" fontId="10" fillId="2" borderId="0" xfId="0" applyFont="1" applyFill="1"/>
    <xf numFmtId="41" fontId="4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9236F-AB3C-44FD-B93C-E4FEA35B9AAC}">
  <dimension ref="A1:F62"/>
  <sheetViews>
    <sheetView showGridLines="0" tabSelected="1" view="pageBreakPreview" topLeftCell="A58" zoomScale="70" zoomScaleNormal="85" zoomScaleSheetLayoutView="70" workbookViewId="0">
      <selection activeCell="R71" sqref="R71"/>
    </sheetView>
  </sheetViews>
  <sheetFormatPr defaultColWidth="9.109375" defaultRowHeight="23.4" x14ac:dyDescent="0.6"/>
  <cols>
    <col min="1" max="1" width="55.88671875" style="39" customWidth="1"/>
    <col min="2" max="2" width="9.44140625" style="39" customWidth="1"/>
    <col min="3" max="3" width="1.44140625" style="39" customWidth="1"/>
    <col min="4" max="4" width="16.88671875" style="39" customWidth="1"/>
    <col min="5" max="5" width="1.44140625" style="39" customWidth="1"/>
    <col min="6" max="6" width="16.88671875" style="39" customWidth="1"/>
    <col min="7" max="16384" width="9.109375" style="39"/>
  </cols>
  <sheetData>
    <row r="1" spans="1:6" x14ac:dyDescent="0.6">
      <c r="A1" s="1" t="s">
        <v>97</v>
      </c>
      <c r="B1" s="38"/>
      <c r="C1" s="38"/>
      <c r="D1" s="38"/>
      <c r="E1" s="38"/>
      <c r="F1" s="38"/>
    </row>
    <row r="2" spans="1:6" x14ac:dyDescent="0.6">
      <c r="A2" s="37" t="s">
        <v>118</v>
      </c>
      <c r="B2" s="38"/>
      <c r="C2" s="38"/>
      <c r="D2" s="38"/>
      <c r="E2" s="38"/>
      <c r="F2" s="38"/>
    </row>
    <row r="3" spans="1:6" x14ac:dyDescent="0.6">
      <c r="A3" s="37" t="s">
        <v>145</v>
      </c>
      <c r="B3" s="38"/>
      <c r="C3" s="38"/>
      <c r="D3" s="38"/>
      <c r="E3" s="38"/>
      <c r="F3" s="38"/>
    </row>
    <row r="4" spans="1:6" x14ac:dyDescent="0.6">
      <c r="A4" s="38"/>
      <c r="B4" s="38"/>
      <c r="C4" s="38"/>
      <c r="D4" s="2"/>
      <c r="E4" s="40"/>
      <c r="F4" s="15" t="s">
        <v>123</v>
      </c>
    </row>
    <row r="5" spans="1:6" x14ac:dyDescent="0.6">
      <c r="A5" s="38"/>
      <c r="B5" s="30" t="s">
        <v>0</v>
      </c>
      <c r="C5" s="38"/>
      <c r="D5" s="31" t="s">
        <v>144</v>
      </c>
      <c r="E5" s="40"/>
      <c r="F5" s="30" t="s">
        <v>142</v>
      </c>
    </row>
    <row r="6" spans="1:6" x14ac:dyDescent="0.6">
      <c r="A6" s="38"/>
      <c r="B6" s="32"/>
      <c r="C6" s="38"/>
      <c r="D6" s="32" t="s">
        <v>125</v>
      </c>
      <c r="E6" s="2"/>
      <c r="F6" s="57" t="s">
        <v>126</v>
      </c>
    </row>
    <row r="7" spans="1:6" x14ac:dyDescent="0.6">
      <c r="A7" s="38"/>
      <c r="B7" s="32"/>
      <c r="C7" s="38"/>
      <c r="D7" s="32" t="s">
        <v>127</v>
      </c>
      <c r="E7" s="2"/>
      <c r="F7" s="57"/>
    </row>
    <row r="8" spans="1:6" x14ac:dyDescent="0.6">
      <c r="A8" s="37" t="s">
        <v>1</v>
      </c>
      <c r="B8" s="33"/>
      <c r="C8" s="38"/>
      <c r="D8" s="38"/>
      <c r="E8" s="38"/>
      <c r="F8" s="38"/>
    </row>
    <row r="9" spans="1:6" x14ac:dyDescent="0.6">
      <c r="A9" s="3" t="s">
        <v>2</v>
      </c>
      <c r="B9" s="33">
        <v>2</v>
      </c>
      <c r="C9" s="38"/>
      <c r="D9" s="4">
        <v>868772</v>
      </c>
      <c r="E9" s="38"/>
      <c r="F9" s="4">
        <v>362994</v>
      </c>
    </row>
    <row r="10" spans="1:6" x14ac:dyDescent="0.6">
      <c r="A10" s="3" t="s">
        <v>3</v>
      </c>
      <c r="B10" s="33"/>
      <c r="C10" s="38"/>
      <c r="D10" s="4">
        <v>3265264</v>
      </c>
      <c r="E10" s="38"/>
      <c r="F10" s="4">
        <v>832142</v>
      </c>
    </row>
    <row r="11" spans="1:6" x14ac:dyDescent="0.6">
      <c r="A11" s="3" t="s">
        <v>4</v>
      </c>
      <c r="B11" s="33">
        <v>3</v>
      </c>
      <c r="C11" s="38"/>
      <c r="D11" s="4">
        <v>12396500</v>
      </c>
      <c r="E11" s="38"/>
      <c r="F11" s="4">
        <v>12282246</v>
      </c>
    </row>
    <row r="12" spans="1:6" x14ac:dyDescent="0.6">
      <c r="A12" s="3" t="s">
        <v>5</v>
      </c>
      <c r="B12" s="33">
        <v>5</v>
      </c>
      <c r="C12" s="38"/>
      <c r="D12" s="4">
        <v>1460978</v>
      </c>
      <c r="E12" s="38"/>
      <c r="F12" s="4">
        <v>575832</v>
      </c>
    </row>
    <row r="13" spans="1:6" x14ac:dyDescent="0.6">
      <c r="A13" s="3" t="s">
        <v>102</v>
      </c>
      <c r="B13" s="33"/>
      <c r="C13" s="38"/>
      <c r="D13" s="4">
        <v>70915</v>
      </c>
      <c r="E13" s="38"/>
      <c r="F13" s="4">
        <v>74681</v>
      </c>
    </row>
    <row r="14" spans="1:6" x14ac:dyDescent="0.6">
      <c r="A14" s="3" t="s">
        <v>6</v>
      </c>
      <c r="B14" s="33"/>
      <c r="C14" s="38"/>
      <c r="D14" s="4">
        <v>88986</v>
      </c>
      <c r="E14" s="38"/>
      <c r="F14" s="4">
        <v>77273</v>
      </c>
    </row>
    <row r="15" spans="1:6" x14ac:dyDescent="0.6">
      <c r="A15" s="5" t="s">
        <v>7</v>
      </c>
      <c r="B15" s="41"/>
      <c r="C15" s="38"/>
      <c r="D15" s="4">
        <v>141448</v>
      </c>
      <c r="E15" s="38"/>
      <c r="F15" s="4">
        <v>40816</v>
      </c>
    </row>
    <row r="16" spans="1:6" x14ac:dyDescent="0.6">
      <c r="A16" s="3" t="s">
        <v>8</v>
      </c>
      <c r="B16" s="33"/>
      <c r="C16" s="38"/>
      <c r="D16" s="4">
        <v>34113</v>
      </c>
      <c r="E16" s="38"/>
      <c r="F16" s="4">
        <v>37594</v>
      </c>
    </row>
    <row r="17" spans="1:6" x14ac:dyDescent="0.6">
      <c r="A17" s="3" t="s">
        <v>9</v>
      </c>
      <c r="B17" s="41"/>
      <c r="C17" s="38"/>
      <c r="D17" s="4">
        <v>67506</v>
      </c>
      <c r="E17" s="38"/>
      <c r="F17" s="4">
        <v>85061</v>
      </c>
    </row>
    <row r="18" spans="1:6" x14ac:dyDescent="0.6">
      <c r="A18" s="3" t="s">
        <v>10</v>
      </c>
      <c r="B18" s="33"/>
      <c r="C18" s="38"/>
      <c r="D18" s="6">
        <v>479831</v>
      </c>
      <c r="E18" s="38"/>
      <c r="F18" s="6">
        <v>434916</v>
      </c>
    </row>
    <row r="19" spans="1:6" ht="24" thickBot="1" x14ac:dyDescent="0.65">
      <c r="A19" s="7" t="s">
        <v>11</v>
      </c>
      <c r="B19" s="33"/>
      <c r="C19" s="38"/>
      <c r="D19" s="8">
        <f>SUM(D9:D18)</f>
        <v>18874313</v>
      </c>
      <c r="E19" s="9"/>
      <c r="F19" s="8">
        <f>SUM(F9:F18)</f>
        <v>14803555</v>
      </c>
    </row>
    <row r="20" spans="1:6" ht="24" thickTop="1" x14ac:dyDescent="0.6">
      <c r="A20" s="38"/>
      <c r="B20" s="33"/>
      <c r="C20" s="38"/>
      <c r="D20" s="38"/>
      <c r="E20" s="38"/>
      <c r="F20" s="38"/>
    </row>
    <row r="21" spans="1:6" x14ac:dyDescent="0.6">
      <c r="A21" s="3" t="s">
        <v>93</v>
      </c>
      <c r="B21" s="33"/>
      <c r="C21" s="38"/>
      <c r="D21" s="38"/>
      <c r="E21" s="38"/>
      <c r="F21" s="38"/>
    </row>
    <row r="22" spans="1:6" x14ac:dyDescent="0.6">
      <c r="A22" s="3"/>
      <c r="B22" s="33"/>
      <c r="C22" s="38"/>
      <c r="D22" s="38"/>
      <c r="E22" s="38"/>
      <c r="F22" s="38"/>
    </row>
    <row r="23" spans="1:6" x14ac:dyDescent="0.6">
      <c r="A23" s="3"/>
      <c r="B23" s="33"/>
      <c r="C23" s="38"/>
      <c r="D23" s="38"/>
      <c r="E23" s="38"/>
      <c r="F23" s="38"/>
    </row>
    <row r="24" spans="1:6" x14ac:dyDescent="0.6">
      <c r="A24" s="3"/>
      <c r="B24" s="33"/>
      <c r="C24" s="38"/>
      <c r="D24" s="38"/>
      <c r="E24" s="38"/>
      <c r="F24" s="38"/>
    </row>
    <row r="25" spans="1:6" x14ac:dyDescent="0.6">
      <c r="A25" s="1" t="s">
        <v>97</v>
      </c>
      <c r="B25" s="38"/>
      <c r="C25" s="38"/>
      <c r="D25" s="38"/>
      <c r="E25" s="38"/>
      <c r="F25" s="38"/>
    </row>
    <row r="26" spans="1:6" x14ac:dyDescent="0.6">
      <c r="A26" s="37" t="s">
        <v>119</v>
      </c>
      <c r="B26" s="38"/>
      <c r="C26" s="38"/>
      <c r="D26" s="38"/>
      <c r="E26" s="38"/>
      <c r="F26" s="38"/>
    </row>
    <row r="27" spans="1:6" x14ac:dyDescent="0.6">
      <c r="A27" s="37" t="s">
        <v>145</v>
      </c>
      <c r="B27" s="38"/>
      <c r="C27" s="38"/>
      <c r="D27" s="38"/>
      <c r="E27" s="38"/>
      <c r="F27" s="38"/>
    </row>
    <row r="28" spans="1:6" x14ac:dyDescent="0.6">
      <c r="A28" s="38"/>
      <c r="B28" s="38"/>
      <c r="C28" s="38"/>
      <c r="D28" s="2"/>
      <c r="E28" s="40"/>
      <c r="F28" s="15" t="s">
        <v>123</v>
      </c>
    </row>
    <row r="29" spans="1:6" x14ac:dyDescent="0.6">
      <c r="A29" s="38"/>
      <c r="B29" s="30" t="s">
        <v>0</v>
      </c>
      <c r="C29" s="38"/>
      <c r="D29" s="31" t="s">
        <v>144</v>
      </c>
      <c r="E29" s="40"/>
      <c r="F29" s="30" t="s">
        <v>142</v>
      </c>
    </row>
    <row r="30" spans="1:6" x14ac:dyDescent="0.6">
      <c r="A30" s="38"/>
      <c r="B30" s="32"/>
      <c r="C30" s="38"/>
      <c r="D30" s="32" t="s">
        <v>125</v>
      </c>
      <c r="E30" s="2"/>
      <c r="F30" s="57" t="s">
        <v>126</v>
      </c>
    </row>
    <row r="31" spans="1:6" x14ac:dyDescent="0.6">
      <c r="A31" s="38"/>
      <c r="B31" s="32"/>
      <c r="C31" s="38"/>
      <c r="D31" s="32" t="s">
        <v>127</v>
      </c>
      <c r="E31" s="2"/>
      <c r="F31" s="57"/>
    </row>
    <row r="32" spans="1:6" x14ac:dyDescent="0.6">
      <c r="A32" s="7" t="s">
        <v>12</v>
      </c>
      <c r="B32" s="33"/>
      <c r="C32" s="38"/>
      <c r="D32" s="38"/>
      <c r="E32" s="38"/>
      <c r="F32" s="38"/>
    </row>
    <row r="33" spans="1:6" x14ac:dyDescent="0.6">
      <c r="A33" s="37" t="s">
        <v>13</v>
      </c>
      <c r="B33" s="33"/>
      <c r="C33" s="38"/>
      <c r="D33" s="38"/>
      <c r="E33" s="38"/>
      <c r="F33" s="38"/>
    </row>
    <row r="34" spans="1:6" x14ac:dyDescent="0.6">
      <c r="A34" s="3" t="s">
        <v>14</v>
      </c>
      <c r="B34" s="33"/>
      <c r="C34" s="38"/>
      <c r="D34" s="10">
        <v>1000000</v>
      </c>
      <c r="E34" s="38"/>
      <c r="F34" s="10">
        <v>930000</v>
      </c>
    </row>
    <row r="35" spans="1:6" x14ac:dyDescent="0.6">
      <c r="A35" s="3" t="s">
        <v>15</v>
      </c>
      <c r="B35" s="33"/>
      <c r="C35" s="38"/>
      <c r="D35" s="11">
        <v>33807</v>
      </c>
      <c r="E35" s="9"/>
      <c r="F35" s="11">
        <v>500936</v>
      </c>
    </row>
    <row r="36" spans="1:6" x14ac:dyDescent="0.6">
      <c r="A36" s="3" t="s">
        <v>16</v>
      </c>
      <c r="B36" s="33">
        <v>6</v>
      </c>
      <c r="C36" s="38"/>
      <c r="D36" s="11">
        <v>5596557</v>
      </c>
      <c r="E36" s="9"/>
      <c r="F36" s="11">
        <v>2178560</v>
      </c>
    </row>
    <row r="37" spans="1:6" x14ac:dyDescent="0.6">
      <c r="A37" s="3" t="s">
        <v>109</v>
      </c>
      <c r="B37" s="33"/>
      <c r="C37" s="38"/>
      <c r="D37" s="11"/>
      <c r="E37" s="9"/>
      <c r="F37" s="11"/>
    </row>
    <row r="38" spans="1:6" x14ac:dyDescent="0.6">
      <c r="A38" s="3" t="s">
        <v>108</v>
      </c>
      <c r="B38" s="33"/>
      <c r="C38" s="38"/>
      <c r="D38" s="11">
        <v>975147</v>
      </c>
      <c r="E38" s="9"/>
      <c r="F38" s="11">
        <v>762038</v>
      </c>
    </row>
    <row r="39" spans="1:6" x14ac:dyDescent="0.6">
      <c r="A39" s="3" t="s">
        <v>17</v>
      </c>
      <c r="B39" s="33"/>
      <c r="C39" s="38"/>
      <c r="D39" s="11">
        <v>28326</v>
      </c>
      <c r="E39" s="9"/>
      <c r="F39" s="11">
        <v>5863</v>
      </c>
    </row>
    <row r="40" spans="1:6" x14ac:dyDescent="0.6">
      <c r="A40" s="3" t="s">
        <v>18</v>
      </c>
      <c r="B40" s="33">
        <v>7</v>
      </c>
      <c r="C40" s="38"/>
      <c r="D40" s="11">
        <v>5403323</v>
      </c>
      <c r="E40" s="9"/>
      <c r="F40" s="11">
        <v>4853495</v>
      </c>
    </row>
    <row r="41" spans="1:6" x14ac:dyDescent="0.6">
      <c r="A41" s="3" t="s">
        <v>19</v>
      </c>
      <c r="B41" s="33"/>
      <c r="C41" s="38"/>
      <c r="D41" s="11">
        <v>252159</v>
      </c>
      <c r="E41" s="9"/>
      <c r="F41" s="11">
        <v>251692</v>
      </c>
    </row>
    <row r="42" spans="1:6" x14ac:dyDescent="0.6">
      <c r="A42" s="5" t="s">
        <v>20</v>
      </c>
      <c r="B42" s="41"/>
      <c r="C42" s="38"/>
      <c r="D42" s="11">
        <v>141145</v>
      </c>
      <c r="E42" s="9"/>
      <c r="F42" s="11">
        <v>39206</v>
      </c>
    </row>
    <row r="43" spans="1:6" x14ac:dyDescent="0.6">
      <c r="A43" s="3" t="s">
        <v>21</v>
      </c>
      <c r="B43" s="33"/>
      <c r="C43" s="38"/>
      <c r="D43" s="12">
        <v>188207</v>
      </c>
      <c r="E43" s="9"/>
      <c r="F43" s="12">
        <v>201853</v>
      </c>
    </row>
    <row r="44" spans="1:6" x14ac:dyDescent="0.6">
      <c r="A44" s="7" t="s">
        <v>22</v>
      </c>
      <c r="B44" s="33"/>
      <c r="C44" s="38"/>
      <c r="D44" s="13">
        <f>SUM(D34:D43)</f>
        <v>13618671</v>
      </c>
      <c r="E44" s="9"/>
      <c r="F44" s="13">
        <f>SUM(F34:F43)</f>
        <v>9723643</v>
      </c>
    </row>
    <row r="45" spans="1:6" x14ac:dyDescent="0.6">
      <c r="A45" s="7" t="s">
        <v>23</v>
      </c>
      <c r="B45" s="33"/>
      <c r="C45" s="38"/>
      <c r="D45" s="4"/>
      <c r="E45" s="9"/>
      <c r="F45" s="4"/>
    </row>
    <row r="46" spans="1:6" x14ac:dyDescent="0.6">
      <c r="A46" s="3" t="s">
        <v>24</v>
      </c>
      <c r="B46" s="33"/>
      <c r="C46" s="38"/>
      <c r="D46" s="4"/>
      <c r="E46" s="9"/>
      <c r="F46" s="4"/>
    </row>
    <row r="47" spans="1:6" x14ac:dyDescent="0.6">
      <c r="A47" s="3" t="s">
        <v>143</v>
      </c>
      <c r="B47" s="33"/>
      <c r="C47" s="38"/>
      <c r="D47" s="11">
        <v>2854073</v>
      </c>
      <c r="E47" s="9"/>
      <c r="F47" s="11">
        <v>2854073</v>
      </c>
    </row>
    <row r="48" spans="1:6" x14ac:dyDescent="0.6">
      <c r="A48" s="3" t="s">
        <v>96</v>
      </c>
      <c r="B48" s="33"/>
      <c r="C48" s="38"/>
      <c r="D48" s="11">
        <v>523571</v>
      </c>
      <c r="E48" s="9"/>
      <c r="F48" s="11">
        <v>523571</v>
      </c>
    </row>
    <row r="49" spans="1:6" x14ac:dyDescent="0.6">
      <c r="A49" s="3" t="s">
        <v>116</v>
      </c>
      <c r="B49" s="33"/>
      <c r="C49" s="38"/>
      <c r="D49" s="11">
        <v>19218</v>
      </c>
      <c r="E49" s="9"/>
      <c r="F49" s="11">
        <v>19218</v>
      </c>
    </row>
    <row r="50" spans="1:6" x14ac:dyDescent="0.6">
      <c r="A50" s="3" t="s">
        <v>25</v>
      </c>
      <c r="B50" s="33"/>
      <c r="C50" s="38"/>
      <c r="D50" s="11"/>
      <c r="E50" s="9"/>
      <c r="F50" s="11"/>
    </row>
    <row r="51" spans="1:6" x14ac:dyDescent="0.6">
      <c r="A51" s="3" t="s">
        <v>106</v>
      </c>
      <c r="B51" s="33"/>
      <c r="C51" s="38"/>
      <c r="D51" s="11">
        <v>286125</v>
      </c>
      <c r="E51" s="9"/>
      <c r="F51" s="11">
        <v>286125</v>
      </c>
    </row>
    <row r="52" spans="1:6" x14ac:dyDescent="0.6">
      <c r="A52" s="3" t="s">
        <v>26</v>
      </c>
      <c r="B52" s="33"/>
      <c r="C52" s="38"/>
      <c r="D52" s="11">
        <v>1569712</v>
      </c>
      <c r="E52" s="9"/>
      <c r="F52" s="11">
        <v>1393982</v>
      </c>
    </row>
    <row r="53" spans="1:6" x14ac:dyDescent="0.6">
      <c r="A53" s="3" t="s">
        <v>27</v>
      </c>
      <c r="B53" s="33"/>
      <c r="C53" s="38"/>
      <c r="D53" s="11">
        <v>2943</v>
      </c>
      <c r="E53" s="9"/>
      <c r="F53" s="11">
        <v>2943</v>
      </c>
    </row>
    <row r="54" spans="1:6" x14ac:dyDescent="0.6">
      <c r="A54" s="7" t="s">
        <v>28</v>
      </c>
      <c r="B54" s="33"/>
      <c r="C54" s="38"/>
      <c r="D54" s="14">
        <f>SUM(D47:D53)</f>
        <v>5255642</v>
      </c>
      <c r="E54" s="9"/>
      <c r="F54" s="14">
        <f>SUM(F47:F53)</f>
        <v>5079912</v>
      </c>
    </row>
    <row r="55" spans="1:6" ht="24" thickBot="1" x14ac:dyDescent="0.65">
      <c r="A55" s="7" t="s">
        <v>29</v>
      </c>
      <c r="B55" s="33"/>
      <c r="C55" s="38"/>
      <c r="D55" s="8">
        <f>+D54+D44</f>
        <v>18874313</v>
      </c>
      <c r="E55" s="9"/>
      <c r="F55" s="8">
        <f>+F54+F44</f>
        <v>14803555</v>
      </c>
    </row>
    <row r="56" spans="1:6" ht="9.75" customHeight="1" thickTop="1" x14ac:dyDescent="0.6">
      <c r="A56" s="7"/>
      <c r="B56" s="38"/>
      <c r="C56" s="38"/>
      <c r="D56" s="9">
        <f>D19-D55</f>
        <v>0</v>
      </c>
      <c r="E56" s="9"/>
      <c r="F56" s="9">
        <f>F19-F55</f>
        <v>0</v>
      </c>
    </row>
    <row r="57" spans="1:6" x14ac:dyDescent="0.6">
      <c r="A57" s="3" t="s">
        <v>93</v>
      </c>
    </row>
    <row r="58" spans="1:6" ht="24" customHeight="1" x14ac:dyDescent="0.6">
      <c r="A58" s="3"/>
      <c r="B58" s="3"/>
    </row>
    <row r="59" spans="1:6" ht="24" customHeight="1" x14ac:dyDescent="0.6">
      <c r="A59" s="43" t="s">
        <v>39</v>
      </c>
      <c r="B59" s="3"/>
    </row>
    <row r="60" spans="1:6" ht="24" customHeight="1" x14ac:dyDescent="0.6">
      <c r="A60" s="3"/>
      <c r="B60" s="3"/>
    </row>
    <row r="61" spans="1:6" ht="24" customHeight="1" x14ac:dyDescent="0.6">
      <c r="A61" s="3"/>
      <c r="B61" s="3" t="s">
        <v>95</v>
      </c>
    </row>
    <row r="62" spans="1:6" ht="24" customHeight="1" x14ac:dyDescent="0.6">
      <c r="A62" s="43" t="s">
        <v>39</v>
      </c>
      <c r="B62" s="3"/>
    </row>
  </sheetData>
  <pageMargins left="0.86614173228346458" right="0.55118110236220474" top="0.9055118110236221" bottom="0.39370078740157483" header="0.31496062992125984" footer="0.31496062992125984"/>
  <pageSetup paperSize="9" scale="85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showGridLines="0" view="pageBreakPreview" topLeftCell="A15" zoomScale="85" zoomScaleNormal="100" zoomScaleSheetLayoutView="85" workbookViewId="0">
      <selection activeCell="O26" sqref="O26"/>
    </sheetView>
  </sheetViews>
  <sheetFormatPr defaultColWidth="9.109375" defaultRowHeight="22.05" customHeight="1" x14ac:dyDescent="0.6"/>
  <cols>
    <col min="1" max="1" width="63.109375" style="39" customWidth="1"/>
    <col min="2" max="2" width="9.109375" style="39"/>
    <col min="3" max="3" width="1" style="39" customWidth="1"/>
    <col min="4" max="4" width="13.44140625" style="39" customWidth="1"/>
    <col min="5" max="5" width="1.109375" style="39" customWidth="1"/>
    <col min="6" max="6" width="13.44140625" style="39" customWidth="1"/>
    <col min="7" max="7" width="8.44140625" style="39"/>
    <col min="8" max="8" width="15.109375" style="39" bestFit="1" customWidth="1"/>
    <col min="9" max="15" width="8.44140625" style="39"/>
    <col min="16" max="16384" width="9.109375" style="39"/>
  </cols>
  <sheetData>
    <row r="1" spans="1:6" ht="22.05" customHeight="1" x14ac:dyDescent="0.6">
      <c r="F1" s="48" t="s">
        <v>115</v>
      </c>
    </row>
    <row r="2" spans="1:6" ht="23.4" x14ac:dyDescent="0.6">
      <c r="A2" s="1" t="s">
        <v>97</v>
      </c>
      <c r="B2" s="38"/>
      <c r="C2" s="38"/>
      <c r="D2" s="38"/>
      <c r="E2" s="38"/>
    </row>
    <row r="3" spans="1:6" ht="22.05" customHeight="1" x14ac:dyDescent="0.6">
      <c r="A3" s="7" t="s">
        <v>30</v>
      </c>
      <c r="B3" s="38"/>
      <c r="C3" s="38"/>
      <c r="D3" s="38"/>
      <c r="E3" s="38"/>
    </row>
    <row r="4" spans="1:6" ht="22.05" customHeight="1" x14ac:dyDescent="0.6">
      <c r="A4" s="7" t="s">
        <v>139</v>
      </c>
      <c r="B4" s="38"/>
      <c r="C4" s="38"/>
      <c r="D4" s="38"/>
      <c r="E4" s="38"/>
    </row>
    <row r="5" spans="1:6" ht="22.05" customHeight="1" x14ac:dyDescent="0.6">
      <c r="A5" s="38"/>
      <c r="B5" s="3"/>
      <c r="C5" s="3"/>
      <c r="D5" s="15"/>
      <c r="E5" s="3"/>
      <c r="F5" s="15" t="s">
        <v>124</v>
      </c>
    </row>
    <row r="6" spans="1:6" ht="22.05" customHeight="1" x14ac:dyDescent="0.6">
      <c r="A6" s="38"/>
      <c r="B6" s="24" t="s">
        <v>0</v>
      </c>
      <c r="C6" s="25"/>
      <c r="D6" s="24">
        <v>2569</v>
      </c>
      <c r="E6" s="26"/>
      <c r="F6" s="24">
        <v>2568</v>
      </c>
    </row>
    <row r="7" spans="1:6" ht="22.05" customHeight="1" x14ac:dyDescent="0.6">
      <c r="A7" s="7" t="s">
        <v>31</v>
      </c>
      <c r="B7" s="33"/>
      <c r="C7" s="38"/>
      <c r="D7" s="38"/>
      <c r="E7" s="38"/>
      <c r="F7" s="38"/>
    </row>
    <row r="8" spans="1:6" ht="22.05" customHeight="1" x14ac:dyDescent="0.6">
      <c r="A8" s="7" t="s">
        <v>32</v>
      </c>
      <c r="B8" s="33"/>
      <c r="C8" s="38"/>
      <c r="D8" s="9"/>
      <c r="E8" s="38"/>
      <c r="F8" s="9"/>
    </row>
    <row r="9" spans="1:6" ht="22.05" customHeight="1" x14ac:dyDescent="0.6">
      <c r="A9" s="3" t="s">
        <v>33</v>
      </c>
      <c r="B9" s="33">
        <v>8</v>
      </c>
      <c r="C9" s="38"/>
      <c r="D9" s="16">
        <v>355277</v>
      </c>
      <c r="E9" s="38"/>
      <c r="F9" s="16">
        <v>241429</v>
      </c>
    </row>
    <row r="10" spans="1:6" ht="22.05" customHeight="1" x14ac:dyDescent="0.6">
      <c r="A10" s="3" t="s">
        <v>34</v>
      </c>
      <c r="B10" s="33">
        <v>9</v>
      </c>
      <c r="C10" s="38"/>
      <c r="D10" s="17">
        <v>44166</v>
      </c>
      <c r="E10" s="38"/>
      <c r="F10" s="17">
        <v>31147</v>
      </c>
    </row>
    <row r="11" spans="1:6" ht="22.05" customHeight="1" x14ac:dyDescent="0.6">
      <c r="A11" s="3" t="s">
        <v>35</v>
      </c>
      <c r="B11" s="33">
        <v>10</v>
      </c>
      <c r="C11" s="38"/>
      <c r="D11" s="17">
        <v>169020</v>
      </c>
      <c r="E11" s="38"/>
      <c r="F11" s="17">
        <v>262873</v>
      </c>
    </row>
    <row r="12" spans="1:6" ht="22.05" customHeight="1" x14ac:dyDescent="0.6">
      <c r="A12" s="3" t="s">
        <v>50</v>
      </c>
      <c r="B12" s="33">
        <v>11</v>
      </c>
      <c r="C12" s="38"/>
      <c r="D12" s="17">
        <v>131207</v>
      </c>
      <c r="E12" s="38"/>
      <c r="F12" s="17">
        <v>101710</v>
      </c>
    </row>
    <row r="13" spans="1:6" ht="22.05" customHeight="1" x14ac:dyDescent="0.6">
      <c r="A13" s="3" t="s">
        <v>36</v>
      </c>
      <c r="B13" s="33"/>
      <c r="C13" s="38"/>
      <c r="D13" s="4">
        <v>19407</v>
      </c>
      <c r="E13" s="38"/>
      <c r="F13" s="4">
        <v>55060</v>
      </c>
    </row>
    <row r="14" spans="1:6" ht="22.05" customHeight="1" x14ac:dyDescent="0.6">
      <c r="A14" s="7" t="s">
        <v>37</v>
      </c>
      <c r="B14" s="33"/>
      <c r="C14" s="38"/>
      <c r="D14" s="14">
        <f>SUM(D9:D13)</f>
        <v>719077</v>
      </c>
      <c r="E14" s="38"/>
      <c r="F14" s="14">
        <f>SUM(F9:F13)</f>
        <v>692219</v>
      </c>
    </row>
    <row r="15" spans="1:6" ht="22.05" customHeight="1" x14ac:dyDescent="0.6">
      <c r="A15" s="7" t="s">
        <v>38</v>
      </c>
      <c r="B15" s="33"/>
      <c r="C15" s="38"/>
      <c r="D15" s="9"/>
      <c r="E15" s="38"/>
      <c r="F15" s="9"/>
    </row>
    <row r="16" spans="1:6" ht="22.05" customHeight="1" x14ac:dyDescent="0.6">
      <c r="A16" s="3" t="s">
        <v>40</v>
      </c>
      <c r="B16" s="33"/>
      <c r="C16" s="38"/>
      <c r="D16" s="9">
        <v>286317</v>
      </c>
      <c r="E16" s="38"/>
      <c r="F16" s="9">
        <v>256522</v>
      </c>
    </row>
    <row r="17" spans="1:9" ht="22.05" customHeight="1" x14ac:dyDescent="0.6">
      <c r="A17" s="3" t="s">
        <v>41</v>
      </c>
      <c r="B17" s="33"/>
      <c r="C17" s="38"/>
      <c r="D17" s="16">
        <v>51323</v>
      </c>
      <c r="E17" s="38"/>
      <c r="F17" s="16">
        <v>37775</v>
      </c>
    </row>
    <row r="18" spans="1:9" ht="22.05" customHeight="1" x14ac:dyDescent="0.6">
      <c r="A18" s="3" t="s">
        <v>42</v>
      </c>
      <c r="B18" s="33"/>
      <c r="C18" s="38"/>
      <c r="D18" s="16">
        <v>86888</v>
      </c>
      <c r="E18" s="38"/>
      <c r="F18" s="16">
        <v>125713</v>
      </c>
    </row>
    <row r="19" spans="1:9" ht="22.05" customHeight="1" x14ac:dyDescent="0.6">
      <c r="A19" s="3" t="s">
        <v>133</v>
      </c>
      <c r="B19" s="33"/>
      <c r="C19" s="38"/>
      <c r="D19" s="16">
        <v>-23141</v>
      </c>
      <c r="E19" s="38"/>
      <c r="F19" s="16">
        <v>267</v>
      </c>
      <c r="H19" s="39" t="s">
        <v>39</v>
      </c>
      <c r="I19" s="39" t="s">
        <v>39</v>
      </c>
    </row>
    <row r="20" spans="1:9" ht="22.05" customHeight="1" x14ac:dyDescent="0.6">
      <c r="A20" s="3" t="s">
        <v>43</v>
      </c>
      <c r="B20" s="33"/>
      <c r="C20" s="38"/>
      <c r="D20" s="19">
        <v>99083</v>
      </c>
      <c r="E20" s="38"/>
      <c r="F20" s="19">
        <v>107437</v>
      </c>
    </row>
    <row r="21" spans="1:9" ht="22.05" customHeight="1" x14ac:dyDescent="0.6">
      <c r="A21" s="7" t="s">
        <v>44</v>
      </c>
      <c r="B21" s="33"/>
      <c r="C21" s="38"/>
      <c r="D21" s="13">
        <f>SUM(D16:D20)</f>
        <v>500470</v>
      </c>
      <c r="E21" s="38"/>
      <c r="F21" s="13">
        <f>SUM(F16:F20)</f>
        <v>527714</v>
      </c>
    </row>
    <row r="22" spans="1:9" ht="22.05" customHeight="1" x14ac:dyDescent="0.6">
      <c r="A22" s="7" t="s">
        <v>45</v>
      </c>
      <c r="B22" s="33"/>
      <c r="C22" s="38"/>
      <c r="D22" s="9">
        <f>SUM(D14-D21)</f>
        <v>218607</v>
      </c>
      <c r="E22" s="38"/>
      <c r="F22" s="9">
        <f>SUM(F14-F21)</f>
        <v>164505</v>
      </c>
      <c r="H22" s="39" t="s">
        <v>39</v>
      </c>
    </row>
    <row r="23" spans="1:9" ht="22.05" customHeight="1" x14ac:dyDescent="0.6">
      <c r="A23" s="3" t="s">
        <v>46</v>
      </c>
      <c r="B23" s="33">
        <v>12</v>
      </c>
      <c r="C23" s="38"/>
      <c r="D23" s="19">
        <v>-42877</v>
      </c>
      <c r="E23" s="38"/>
      <c r="F23" s="19">
        <v>-32812</v>
      </c>
    </row>
    <row r="24" spans="1:9" ht="22.05" customHeight="1" x14ac:dyDescent="0.6">
      <c r="A24" s="7" t="s">
        <v>113</v>
      </c>
      <c r="B24" s="33"/>
      <c r="C24" s="38"/>
      <c r="D24" s="14">
        <f>SUM(D22:D23)</f>
        <v>175730</v>
      </c>
      <c r="E24" s="38"/>
      <c r="F24" s="14">
        <f>SUM(F22:F23)</f>
        <v>131693</v>
      </c>
      <c r="H24" s="44"/>
    </row>
    <row r="25" spans="1:9" ht="22.05" customHeight="1" x14ac:dyDescent="0.6">
      <c r="A25" s="7" t="s">
        <v>47</v>
      </c>
      <c r="B25" s="33"/>
      <c r="C25" s="38"/>
      <c r="D25" s="9"/>
      <c r="E25" s="38"/>
      <c r="F25" s="9"/>
      <c r="H25" s="44"/>
    </row>
    <row r="26" spans="1:9" ht="22.05" customHeight="1" x14ac:dyDescent="0.6">
      <c r="A26" s="5" t="s">
        <v>111</v>
      </c>
      <c r="B26" s="33"/>
      <c r="C26" s="38"/>
      <c r="D26" s="19">
        <v>0</v>
      </c>
      <c r="E26" s="38"/>
      <c r="F26" s="19">
        <v>0</v>
      </c>
      <c r="H26" s="45"/>
    </row>
    <row r="27" spans="1:9" ht="22.05" customHeight="1" x14ac:dyDescent="0.6">
      <c r="A27" s="20" t="s">
        <v>111</v>
      </c>
      <c r="B27" s="33"/>
      <c r="C27" s="38"/>
      <c r="D27" s="14">
        <f>SUM(D26)</f>
        <v>0</v>
      </c>
      <c r="E27" s="9"/>
      <c r="F27" s="14">
        <f>SUM(F26)</f>
        <v>0</v>
      </c>
    </row>
    <row r="28" spans="1:9" ht="16.5" customHeight="1" x14ac:dyDescent="0.6">
      <c r="A28" s="7"/>
      <c r="B28" s="33"/>
      <c r="C28" s="38"/>
      <c r="D28" s="9"/>
      <c r="E28" s="9"/>
      <c r="F28" s="9"/>
    </row>
    <row r="29" spans="1:9" ht="22.05" customHeight="1" thickBot="1" x14ac:dyDescent="0.65">
      <c r="A29" s="7" t="s">
        <v>112</v>
      </c>
      <c r="B29" s="33"/>
      <c r="C29" s="38"/>
      <c r="D29" s="8">
        <f>SUM(D24+D27)</f>
        <v>175730</v>
      </c>
      <c r="E29" s="9"/>
      <c r="F29" s="8">
        <f>SUM(F24+F27)</f>
        <v>131693</v>
      </c>
    </row>
    <row r="30" spans="1:9" ht="22.05" customHeight="1" thickTop="1" x14ac:dyDescent="0.6">
      <c r="A30" s="7"/>
      <c r="B30" s="33"/>
      <c r="C30" s="38"/>
      <c r="D30" s="9"/>
      <c r="E30" s="18"/>
      <c r="F30" s="9"/>
    </row>
    <row r="31" spans="1:9" ht="22.05" customHeight="1" x14ac:dyDescent="0.6">
      <c r="A31" s="7" t="s">
        <v>48</v>
      </c>
      <c r="B31" s="33"/>
      <c r="C31" s="38"/>
      <c r="D31" s="21"/>
      <c r="E31" s="22"/>
      <c r="F31" s="21"/>
    </row>
    <row r="32" spans="1:9" ht="22.05" customHeight="1" thickBot="1" x14ac:dyDescent="0.65">
      <c r="A32" s="3" t="s">
        <v>49</v>
      </c>
      <c r="B32" s="33"/>
      <c r="C32" s="38"/>
      <c r="D32" s="23">
        <v>0.30785825167370484</v>
      </c>
      <c r="E32" s="22"/>
      <c r="F32" s="23">
        <v>0.23071067746176735</v>
      </c>
    </row>
    <row r="33" spans="1:6" ht="22.05" customHeight="1" thickTop="1" x14ac:dyDescent="0.6">
      <c r="A33" s="38"/>
      <c r="B33" s="33"/>
      <c r="C33" s="38"/>
      <c r="D33" s="38"/>
      <c r="E33" s="38"/>
      <c r="F33" s="38"/>
    </row>
    <row r="34" spans="1:6" ht="22.05" customHeight="1" x14ac:dyDescent="0.6">
      <c r="A34" s="3" t="s">
        <v>93</v>
      </c>
      <c r="B34" s="33"/>
      <c r="C34" s="38"/>
      <c r="D34" s="38"/>
      <c r="E34" s="38"/>
      <c r="F34" s="38"/>
    </row>
    <row r="35" spans="1:6" ht="22.05" customHeight="1" x14ac:dyDescent="0.6">
      <c r="A35" s="3"/>
      <c r="B35" s="33"/>
      <c r="C35" s="38"/>
      <c r="D35" s="38"/>
      <c r="E35" s="38"/>
      <c r="F35" s="38"/>
    </row>
    <row r="36" spans="1:6" ht="22.05" customHeight="1" x14ac:dyDescent="0.6">
      <c r="A36" s="3"/>
      <c r="B36" s="33"/>
      <c r="C36" s="38"/>
      <c r="D36" s="38"/>
      <c r="E36" s="38"/>
      <c r="F36" s="38"/>
    </row>
    <row r="37" spans="1:6" ht="22.05" customHeight="1" x14ac:dyDescent="0.6">
      <c r="A37" s="3"/>
      <c r="B37" s="33"/>
      <c r="C37" s="38"/>
      <c r="D37" s="38"/>
      <c r="E37" s="38"/>
      <c r="F37" s="38"/>
    </row>
    <row r="38" spans="1:6" ht="22.05" customHeight="1" x14ac:dyDescent="0.6">
      <c r="A38" s="3"/>
      <c r="B38" s="33"/>
      <c r="C38" s="38"/>
      <c r="D38" s="38"/>
      <c r="E38" s="38"/>
      <c r="F38" s="38"/>
    </row>
  </sheetData>
  <pageMargins left="0.86614173228346458" right="0.55118110236220474" top="0.9055118110236221" bottom="0.27559055118110237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5"/>
  <sheetViews>
    <sheetView showGridLines="0" view="pageBreakPreview" topLeftCell="A2" zoomScale="85" zoomScaleNormal="70" zoomScaleSheetLayoutView="85" workbookViewId="0">
      <selection activeCell="I26" sqref="I26"/>
    </sheetView>
  </sheetViews>
  <sheetFormatPr defaultColWidth="8.88671875" defaultRowHeight="23.4" x14ac:dyDescent="0.6"/>
  <cols>
    <col min="1" max="1" width="32.44140625" style="39" customWidth="1"/>
    <col min="2" max="2" width="1.44140625" style="39" customWidth="1"/>
    <col min="3" max="3" width="17.44140625" style="42" customWidth="1"/>
    <col min="4" max="4" width="1.44140625" style="39" customWidth="1"/>
    <col min="5" max="5" width="17.44140625" style="42" customWidth="1"/>
    <col min="6" max="6" width="1.44140625" style="39" customWidth="1"/>
    <col min="7" max="7" width="17.44140625" style="39" customWidth="1"/>
    <col min="8" max="8" width="1.44140625" style="39" customWidth="1"/>
    <col min="9" max="9" width="17.44140625" style="42" customWidth="1"/>
    <col min="10" max="10" width="1.44140625" style="39" customWidth="1"/>
    <col min="11" max="11" width="17.44140625" style="42" customWidth="1"/>
    <col min="12" max="12" width="1.44140625" style="39" customWidth="1"/>
    <col min="13" max="13" width="31.109375" style="42" customWidth="1"/>
    <col min="14" max="14" width="1.44140625" style="42" customWidth="1"/>
    <col min="15" max="15" width="17.44140625" style="42" customWidth="1"/>
    <col min="16" max="16" width="0.88671875" style="39" customWidth="1"/>
    <col min="17" max="16384" width="8.88671875" style="39"/>
  </cols>
  <sheetData>
    <row r="1" spans="1:21" s="3" customFormat="1" ht="25.2" customHeight="1" x14ac:dyDescent="0.3">
      <c r="C1" s="9"/>
      <c r="E1" s="9"/>
      <c r="I1" s="9"/>
      <c r="K1" s="9"/>
      <c r="M1" s="9"/>
      <c r="O1" s="15" t="s">
        <v>115</v>
      </c>
    </row>
    <row r="2" spans="1:21" x14ac:dyDescent="0.6">
      <c r="A2" s="1" t="s">
        <v>97</v>
      </c>
      <c r="B2" s="38"/>
      <c r="C2" s="38"/>
      <c r="D2" s="38"/>
      <c r="E2" s="38"/>
      <c r="F2" s="38"/>
      <c r="G2" s="38"/>
      <c r="I2" s="39"/>
      <c r="K2" s="39"/>
      <c r="M2" s="39"/>
      <c r="N2" s="39"/>
      <c r="O2" s="39"/>
    </row>
    <row r="3" spans="1:21" x14ac:dyDescent="0.6">
      <c r="A3" s="63" t="s">
        <v>120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38"/>
    </row>
    <row r="4" spans="1:21" x14ac:dyDescent="0.6">
      <c r="A4" s="63" t="s">
        <v>139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7"/>
    </row>
    <row r="5" spans="1:21" x14ac:dyDescent="0.6">
      <c r="A5" s="38"/>
      <c r="B5" s="38"/>
      <c r="D5" s="38"/>
      <c r="F5" s="38"/>
      <c r="G5" s="38"/>
      <c r="H5" s="38"/>
      <c r="J5" s="38"/>
      <c r="L5" s="38"/>
      <c r="O5" s="56" t="s">
        <v>123</v>
      </c>
      <c r="P5" s="38"/>
    </row>
    <row r="6" spans="1:21" x14ac:dyDescent="0.6">
      <c r="A6" s="38"/>
      <c r="B6" s="38"/>
      <c r="C6" s="9"/>
      <c r="D6" s="3"/>
      <c r="E6" s="9"/>
      <c r="F6" s="3"/>
      <c r="G6" s="3"/>
      <c r="I6" s="9"/>
      <c r="J6" s="3"/>
      <c r="K6" s="9"/>
      <c r="L6" s="3"/>
      <c r="M6" s="31" t="s">
        <v>27</v>
      </c>
      <c r="N6" s="9"/>
      <c r="O6" s="15"/>
    </row>
    <row r="7" spans="1:21" x14ac:dyDescent="0.6">
      <c r="A7" s="38"/>
      <c r="B7" s="38"/>
      <c r="C7" s="9"/>
      <c r="D7" s="3"/>
      <c r="E7" s="9"/>
      <c r="F7" s="3"/>
      <c r="G7" s="3"/>
      <c r="I7" s="9"/>
      <c r="J7" s="3"/>
      <c r="K7" s="9"/>
      <c r="L7" s="3"/>
      <c r="M7" s="46" t="s">
        <v>84</v>
      </c>
      <c r="N7" s="9"/>
      <c r="O7" s="15"/>
    </row>
    <row r="8" spans="1:21" ht="23.7" customHeight="1" x14ac:dyDescent="0.6">
      <c r="A8" s="38"/>
      <c r="B8" s="38"/>
      <c r="C8" s="2"/>
      <c r="D8" s="32"/>
      <c r="E8" s="2"/>
      <c r="F8" s="32"/>
      <c r="G8" s="32"/>
      <c r="I8" s="32"/>
      <c r="J8" s="32"/>
      <c r="K8" s="32"/>
      <c r="L8" s="32"/>
      <c r="M8" s="2" t="s">
        <v>94</v>
      </c>
      <c r="N8" s="2"/>
      <c r="O8" s="2"/>
    </row>
    <row r="9" spans="1:21" x14ac:dyDescent="0.6">
      <c r="A9" s="38"/>
      <c r="B9" s="38"/>
      <c r="C9" s="2"/>
      <c r="D9" s="32"/>
      <c r="F9" s="32"/>
      <c r="G9" s="32"/>
      <c r="I9" s="64" t="s">
        <v>25</v>
      </c>
      <c r="J9" s="64"/>
      <c r="K9" s="64"/>
      <c r="L9" s="32"/>
      <c r="M9" s="2" t="s">
        <v>99</v>
      </c>
      <c r="N9" s="2"/>
      <c r="O9" s="2"/>
    </row>
    <row r="10" spans="1:21" x14ac:dyDescent="0.6">
      <c r="A10" s="38"/>
      <c r="B10" s="38"/>
      <c r="C10" s="2" t="s">
        <v>86</v>
      </c>
      <c r="D10" s="32"/>
      <c r="E10" s="2" t="s">
        <v>85</v>
      </c>
      <c r="F10" s="26"/>
      <c r="G10" s="25" t="s">
        <v>117</v>
      </c>
      <c r="I10" s="2" t="s">
        <v>107</v>
      </c>
      <c r="J10" s="3"/>
      <c r="K10" s="34"/>
      <c r="L10" s="32"/>
      <c r="M10" s="2" t="s">
        <v>101</v>
      </c>
      <c r="N10" s="2"/>
      <c r="O10" s="2"/>
    </row>
    <row r="11" spans="1:21" x14ac:dyDescent="0.6">
      <c r="A11" s="38"/>
      <c r="B11" s="38"/>
      <c r="C11" s="31" t="s">
        <v>87</v>
      </c>
      <c r="D11" s="32"/>
      <c r="E11" s="31" t="s">
        <v>98</v>
      </c>
      <c r="F11" s="26"/>
      <c r="G11" s="31" t="s">
        <v>88</v>
      </c>
      <c r="I11" s="31" t="s">
        <v>89</v>
      </c>
      <c r="J11" s="3"/>
      <c r="K11" s="31" t="s">
        <v>90</v>
      </c>
      <c r="L11" s="32"/>
      <c r="M11" s="35" t="s">
        <v>100</v>
      </c>
      <c r="N11" s="36"/>
      <c r="O11" s="31" t="s">
        <v>91</v>
      </c>
      <c r="U11" s="47"/>
    </row>
    <row r="12" spans="1:21" x14ac:dyDescent="0.6">
      <c r="A12" s="7" t="s">
        <v>132</v>
      </c>
      <c r="B12" s="7"/>
      <c r="C12" s="2">
        <v>2854073</v>
      </c>
      <c r="D12" s="9"/>
      <c r="E12" s="2">
        <v>523571</v>
      </c>
      <c r="F12" s="9">
        <v>0</v>
      </c>
      <c r="G12" s="2">
        <v>19218</v>
      </c>
      <c r="H12" s="9">
        <v>0</v>
      </c>
      <c r="I12" s="2">
        <v>286125</v>
      </c>
      <c r="J12" s="9">
        <v>0</v>
      </c>
      <c r="K12" s="2">
        <v>1381908</v>
      </c>
      <c r="L12" s="9">
        <v>0</v>
      </c>
      <c r="M12" s="2">
        <v>2881</v>
      </c>
      <c r="N12" s="2">
        <v>0</v>
      </c>
      <c r="O12" s="2">
        <f>SUM(C12:M12)</f>
        <v>5067776</v>
      </c>
      <c r="P12" s="38"/>
    </row>
    <row r="13" spans="1:21" x14ac:dyDescent="0.6">
      <c r="A13" s="3" t="s">
        <v>113</v>
      </c>
      <c r="B13" s="38"/>
      <c r="C13" s="27">
        <v>0</v>
      </c>
      <c r="D13" s="9"/>
      <c r="E13" s="27">
        <v>0</v>
      </c>
      <c r="F13" s="9"/>
      <c r="G13" s="27">
        <v>0</v>
      </c>
      <c r="H13" s="9"/>
      <c r="I13" s="27">
        <v>0</v>
      </c>
      <c r="J13" s="9"/>
      <c r="K13" s="27">
        <f>+PL!F24</f>
        <v>131693</v>
      </c>
      <c r="L13" s="9"/>
      <c r="M13" s="27">
        <v>0</v>
      </c>
      <c r="N13" s="2"/>
      <c r="O13" s="27">
        <f>SUM(C13:N13)</f>
        <v>131693</v>
      </c>
      <c r="P13" s="38"/>
    </row>
    <row r="14" spans="1:21" x14ac:dyDescent="0.6">
      <c r="A14" s="3" t="s">
        <v>111</v>
      </c>
      <c r="B14" s="38"/>
      <c r="C14" s="28">
        <v>0</v>
      </c>
      <c r="D14" s="9"/>
      <c r="E14" s="28">
        <v>0</v>
      </c>
      <c r="F14" s="9"/>
      <c r="G14" s="28">
        <v>0</v>
      </c>
      <c r="H14" s="9"/>
      <c r="I14" s="28">
        <v>0</v>
      </c>
      <c r="J14" s="9"/>
      <c r="K14" s="28">
        <v>0</v>
      </c>
      <c r="L14" s="9"/>
      <c r="M14" s="28">
        <v>0</v>
      </c>
      <c r="N14" s="2"/>
      <c r="O14" s="28">
        <f>SUM(C14:N14)</f>
        <v>0</v>
      </c>
      <c r="P14" s="38"/>
    </row>
    <row r="15" spans="1:21" x14ac:dyDescent="0.6">
      <c r="A15" s="3" t="s">
        <v>92</v>
      </c>
      <c r="B15" s="38"/>
      <c r="C15" s="9">
        <f>SUM(C13:C14)</f>
        <v>0</v>
      </c>
      <c r="D15" s="9"/>
      <c r="E15" s="9">
        <f>SUM(E13:E14)</f>
        <v>0</v>
      </c>
      <c r="F15" s="9"/>
      <c r="G15" s="9">
        <f>SUM(G13:G14)</f>
        <v>0</v>
      </c>
      <c r="H15" s="9"/>
      <c r="I15" s="9">
        <f>SUM(I13:I14)</f>
        <v>0</v>
      </c>
      <c r="J15" s="9"/>
      <c r="K15" s="9">
        <f>SUM(K13:K14)</f>
        <v>131693</v>
      </c>
      <c r="L15" s="9"/>
      <c r="M15" s="9">
        <f>SUM(M13:M14)</f>
        <v>0</v>
      </c>
      <c r="N15" s="9"/>
      <c r="O15" s="9">
        <f>SUM(C15:N15)</f>
        <v>131693</v>
      </c>
      <c r="P15" s="38"/>
    </row>
    <row r="16" spans="1:21" ht="24" thickBot="1" x14ac:dyDescent="0.65">
      <c r="A16" s="7" t="s">
        <v>131</v>
      </c>
      <c r="B16" s="7"/>
      <c r="C16" s="29">
        <f>C15+C12</f>
        <v>2854073</v>
      </c>
      <c r="D16" s="9"/>
      <c r="E16" s="29">
        <f>E15+E12</f>
        <v>523571</v>
      </c>
      <c r="F16" s="9"/>
      <c r="G16" s="29">
        <f>G15+G12</f>
        <v>19218</v>
      </c>
      <c r="H16" s="9"/>
      <c r="I16" s="29">
        <f>I15+I12</f>
        <v>286125</v>
      </c>
      <c r="J16" s="9"/>
      <c r="K16" s="29">
        <f>K15+K12</f>
        <v>1513601</v>
      </c>
      <c r="L16" s="9"/>
      <c r="M16" s="29">
        <f>M15+M12</f>
        <v>2881</v>
      </c>
      <c r="N16" s="9"/>
      <c r="O16" s="29">
        <f>O15+O12</f>
        <v>5199469</v>
      </c>
      <c r="P16" s="9"/>
    </row>
    <row r="17" spans="1:16" s="60" customFormat="1" ht="24" thickTop="1" x14ac:dyDescent="0.6">
      <c r="A17" s="59"/>
      <c r="B17" s="59"/>
      <c r="C17" s="58" t="e">
        <f>C16-#REF!</f>
        <v>#REF!</v>
      </c>
      <c r="D17" s="58"/>
      <c r="E17" s="58" t="e">
        <f>E16-#REF!</f>
        <v>#REF!</v>
      </c>
      <c r="F17" s="58"/>
      <c r="G17" s="58" t="e">
        <f>G16-#REF!</f>
        <v>#REF!</v>
      </c>
      <c r="H17" s="58"/>
      <c r="I17" s="58" t="e">
        <f>I16-#REF!</f>
        <v>#REF!</v>
      </c>
      <c r="J17" s="58"/>
      <c r="K17" s="58" t="e">
        <f>K16-#REF!</f>
        <v>#REF!</v>
      </c>
      <c r="L17" s="58"/>
      <c r="M17" s="58" t="e">
        <f>M16-#REF!</f>
        <v>#REF!</v>
      </c>
      <c r="N17" s="58"/>
      <c r="O17" s="58" t="e">
        <f>O16-#REF!</f>
        <v>#REF!</v>
      </c>
      <c r="P17" s="59"/>
    </row>
    <row r="18" spans="1:16" x14ac:dyDescent="0.6">
      <c r="A18" s="7" t="s">
        <v>140</v>
      </c>
      <c r="B18" s="7"/>
      <c r="C18" s="2">
        <v>2854073</v>
      </c>
      <c r="D18" s="9"/>
      <c r="E18" s="2">
        <v>523571</v>
      </c>
      <c r="F18" s="9"/>
      <c r="G18" s="2">
        <v>19218</v>
      </c>
      <c r="H18" s="9"/>
      <c r="I18" s="2">
        <v>286125</v>
      </c>
      <c r="J18" s="9"/>
      <c r="K18" s="2">
        <v>1393982</v>
      </c>
      <c r="L18" s="9"/>
      <c r="M18" s="2">
        <v>2943</v>
      </c>
      <c r="N18" s="2">
        <v>0</v>
      </c>
      <c r="O18" s="2">
        <f>SUM(C18:M18)</f>
        <v>5079912</v>
      </c>
      <c r="P18" s="38"/>
    </row>
    <row r="19" spans="1:16" x14ac:dyDescent="0.6">
      <c r="A19" s="3" t="s">
        <v>113</v>
      </c>
      <c r="B19" s="38"/>
      <c r="C19" s="27">
        <v>0</v>
      </c>
      <c r="D19" s="9"/>
      <c r="E19" s="27">
        <v>0</v>
      </c>
      <c r="F19" s="9"/>
      <c r="G19" s="27">
        <v>0</v>
      </c>
      <c r="H19" s="9"/>
      <c r="I19" s="27">
        <v>0</v>
      </c>
      <c r="J19" s="9"/>
      <c r="K19" s="27">
        <f>+PL!D24</f>
        <v>175730</v>
      </c>
      <c r="L19" s="9"/>
      <c r="M19" s="27">
        <v>0</v>
      </c>
      <c r="N19" s="2"/>
      <c r="O19" s="27">
        <f>SUM(C19:N19)</f>
        <v>175730</v>
      </c>
      <c r="P19" s="38"/>
    </row>
    <row r="20" spans="1:16" x14ac:dyDescent="0.6">
      <c r="A20" s="3" t="s">
        <v>111</v>
      </c>
      <c r="B20" s="38"/>
      <c r="C20" s="28">
        <v>0</v>
      </c>
      <c r="D20" s="9"/>
      <c r="E20" s="28">
        <v>0</v>
      </c>
      <c r="F20" s="9"/>
      <c r="G20" s="28">
        <v>0</v>
      </c>
      <c r="H20" s="9"/>
      <c r="I20" s="28">
        <v>0</v>
      </c>
      <c r="J20" s="9"/>
      <c r="K20" s="28">
        <v>0</v>
      </c>
      <c r="L20" s="9"/>
      <c r="M20" s="28">
        <v>0</v>
      </c>
      <c r="N20" s="2"/>
      <c r="O20" s="28">
        <f>SUM(C20:N20)</f>
        <v>0</v>
      </c>
      <c r="P20" s="38"/>
    </row>
    <row r="21" spans="1:16" x14ac:dyDescent="0.6">
      <c r="A21" s="3" t="s">
        <v>92</v>
      </c>
      <c r="B21" s="38"/>
      <c r="C21" s="9">
        <f>SUM(C19:C20)</f>
        <v>0</v>
      </c>
      <c r="D21" s="9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175730</v>
      </c>
      <c r="L21" s="9"/>
      <c r="M21" s="9">
        <f>SUM(M19:M20)</f>
        <v>0</v>
      </c>
      <c r="N21" s="9"/>
      <c r="O21" s="9">
        <f>SUM(C21:N21)</f>
        <v>175730</v>
      </c>
      <c r="P21" s="38"/>
    </row>
    <row r="22" spans="1:16" ht="24" thickBot="1" x14ac:dyDescent="0.65">
      <c r="A22" s="7" t="s">
        <v>141</v>
      </c>
      <c r="B22" s="7"/>
      <c r="C22" s="29">
        <f>C21+C18</f>
        <v>2854073</v>
      </c>
      <c r="D22" s="9"/>
      <c r="E22" s="29">
        <f>E21+E18</f>
        <v>523571</v>
      </c>
      <c r="F22" s="9"/>
      <c r="G22" s="29">
        <f>G21+G18</f>
        <v>19218</v>
      </c>
      <c r="H22" s="9"/>
      <c r="I22" s="29">
        <f>I21+I18</f>
        <v>286125</v>
      </c>
      <c r="J22" s="9"/>
      <c r="K22" s="29">
        <f>K21+K18</f>
        <v>1569712</v>
      </c>
      <c r="L22" s="9"/>
      <c r="M22" s="29">
        <f>M21+M18</f>
        <v>2943</v>
      </c>
      <c r="N22" s="9"/>
      <c r="O22" s="29">
        <f>O21+O18</f>
        <v>5255642</v>
      </c>
      <c r="P22" s="9"/>
    </row>
    <row r="23" spans="1:16" s="60" customFormat="1" ht="24" thickTop="1" x14ac:dyDescent="0.6">
      <c r="A23" s="59"/>
      <c r="B23" s="59"/>
      <c r="C23" s="58" t="e">
        <f>C22-#REF!</f>
        <v>#REF!</v>
      </c>
      <c r="D23" s="58"/>
      <c r="E23" s="58" t="e">
        <f>E22-#REF!</f>
        <v>#REF!</v>
      </c>
      <c r="F23" s="58"/>
      <c r="G23" s="58" t="e">
        <f>G22-#REF!</f>
        <v>#REF!</v>
      </c>
      <c r="H23" s="58"/>
      <c r="I23" s="58" t="e">
        <f>I22-#REF!</f>
        <v>#REF!</v>
      </c>
      <c r="J23" s="58"/>
      <c r="K23" s="58"/>
      <c r="L23" s="58"/>
      <c r="M23" s="58" t="e">
        <f>M22-#REF!</f>
        <v>#REF!</v>
      </c>
      <c r="N23" s="58"/>
      <c r="O23" s="58" t="e">
        <f>O22-#REF!</f>
        <v>#REF!</v>
      </c>
      <c r="P23" s="59"/>
    </row>
    <row r="24" spans="1:16" x14ac:dyDescent="0.6">
      <c r="A24" s="3" t="s">
        <v>93</v>
      </c>
      <c r="K24" s="9"/>
      <c r="L24" s="9"/>
      <c r="M24" s="9" t="s">
        <v>39</v>
      </c>
      <c r="N24" s="9"/>
      <c r="O24" s="9"/>
    </row>
    <row r="25" spans="1:16" x14ac:dyDescent="0.6">
      <c r="F25" s="42"/>
      <c r="G25" s="42"/>
      <c r="H25" s="42"/>
      <c r="J25" s="42"/>
      <c r="L25" s="42"/>
    </row>
  </sheetData>
  <mergeCells count="3">
    <mergeCell ref="A3:O3"/>
    <mergeCell ref="A4:O4"/>
    <mergeCell ref="I9:K9"/>
  </mergeCells>
  <pageMargins left="0.39370078740157483" right="0.39370078740157483" top="0.9055118110236221" bottom="0.19685039370078741" header="0.31496062992125984" footer="0.31496062992125984"/>
  <pageSetup paperSize="9" scale="77" orientation="landscape" r:id="rId1"/>
  <ignoredErrors>
    <ignoredError sqref="C15 E15 G15 M15 O12 O18 M21 I21 G21 E21 C21" formulaRange="1"/>
    <ignoredError sqref="C17 E17 G17 I17 K17 M17 O17 O23 M23 I23 G23 E23 C2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0"/>
  <sheetViews>
    <sheetView showGridLines="0" view="pageBreakPreview" topLeftCell="A45" zoomScale="115" zoomScaleNormal="100" zoomScaleSheetLayoutView="115" workbookViewId="0">
      <selection activeCell="H51" sqref="H51"/>
    </sheetView>
  </sheetViews>
  <sheetFormatPr defaultColWidth="9" defaultRowHeight="24" customHeight="1" x14ac:dyDescent="0.6"/>
  <cols>
    <col min="1" max="1" width="61.44140625" style="39" customWidth="1"/>
    <col min="2" max="2" width="1.44140625" style="39" customWidth="1"/>
    <col min="3" max="3" width="6.44140625" style="39" customWidth="1"/>
    <col min="4" max="4" width="15.44140625" style="39" customWidth="1"/>
    <col min="5" max="5" width="0.44140625" style="39" customWidth="1"/>
    <col min="6" max="6" width="15.44140625" style="39" customWidth="1"/>
    <col min="7" max="7" width="9.109375" style="49"/>
    <col min="8" max="8" width="15.109375" style="49" bestFit="1" customWidth="1"/>
    <col min="9" max="15" width="9.109375" style="49" customWidth="1"/>
    <col min="16" max="16384" width="9" style="39"/>
  </cols>
  <sheetData>
    <row r="1" spans="1:18" s="5" customFormat="1" ht="24" customHeight="1" x14ac:dyDescent="0.3">
      <c r="D1" s="4"/>
      <c r="F1" s="11" t="s">
        <v>128</v>
      </c>
    </row>
    <row r="2" spans="1:18" ht="24" customHeight="1" x14ac:dyDescent="0.6">
      <c r="A2" s="1" t="s">
        <v>97</v>
      </c>
      <c r="B2" s="38"/>
      <c r="C2" s="38"/>
      <c r="D2" s="38"/>
      <c r="E2" s="38"/>
      <c r="F2" s="38"/>
      <c r="P2" s="49"/>
      <c r="Q2" s="49"/>
      <c r="R2" s="49"/>
    </row>
    <row r="3" spans="1:18" s="49" customFormat="1" ht="24" customHeight="1" x14ac:dyDescent="0.6">
      <c r="A3" s="37" t="s">
        <v>51</v>
      </c>
      <c r="B3" s="38"/>
      <c r="C3" s="38"/>
      <c r="D3" s="38"/>
      <c r="E3" s="38"/>
      <c r="F3" s="50"/>
    </row>
    <row r="4" spans="1:18" s="49" customFormat="1" ht="24" customHeight="1" x14ac:dyDescent="0.6">
      <c r="A4" s="7" t="s">
        <v>139</v>
      </c>
      <c r="B4" s="7"/>
      <c r="C4" s="7"/>
      <c r="D4" s="7"/>
      <c r="E4" s="7"/>
      <c r="F4" s="7"/>
    </row>
    <row r="5" spans="1:18" s="49" customFormat="1" ht="24" customHeight="1" x14ac:dyDescent="0.6">
      <c r="A5" s="38"/>
      <c r="B5" s="38"/>
      <c r="C5" s="38"/>
      <c r="D5" s="15"/>
      <c r="E5" s="3"/>
      <c r="F5" s="11" t="s">
        <v>123</v>
      </c>
    </row>
    <row r="6" spans="1:18" s="49" customFormat="1" ht="24" customHeight="1" x14ac:dyDescent="0.6">
      <c r="A6" s="38"/>
      <c r="B6" s="38"/>
      <c r="C6" s="38"/>
      <c r="D6" s="24">
        <v>2569</v>
      </c>
      <c r="E6" s="26"/>
      <c r="F6" s="24">
        <v>2568</v>
      </c>
    </row>
    <row r="7" spans="1:18" s="49" customFormat="1" ht="24" customHeight="1" x14ac:dyDescent="0.6">
      <c r="A7" s="51" t="s">
        <v>52</v>
      </c>
      <c r="B7" s="38"/>
      <c r="C7" s="38"/>
      <c r="D7" s="9"/>
      <c r="E7" s="38"/>
      <c r="F7" s="9"/>
    </row>
    <row r="8" spans="1:18" s="49" customFormat="1" ht="24" customHeight="1" x14ac:dyDescent="0.6">
      <c r="A8" s="3" t="s">
        <v>45</v>
      </c>
      <c r="B8" s="38"/>
      <c r="C8" s="38"/>
      <c r="D8" s="9">
        <f>SUM(PL!D22)</f>
        <v>218607</v>
      </c>
      <c r="E8" s="9"/>
      <c r="F8" s="9">
        <f>SUM(PL!F22)</f>
        <v>164505</v>
      </c>
    </row>
    <row r="9" spans="1:18" s="49" customFormat="1" ht="24" customHeight="1" x14ac:dyDescent="0.6">
      <c r="A9" s="3" t="s">
        <v>53</v>
      </c>
      <c r="B9" s="38"/>
      <c r="C9" s="38"/>
      <c r="D9" s="9"/>
      <c r="E9" s="9"/>
      <c r="F9" s="9"/>
    </row>
    <row r="10" spans="1:18" s="49" customFormat="1" ht="24" customHeight="1" x14ac:dyDescent="0.6">
      <c r="A10" s="3" t="s">
        <v>54</v>
      </c>
      <c r="B10" s="38"/>
      <c r="C10" s="38"/>
      <c r="D10" s="9"/>
      <c r="E10" s="9"/>
      <c r="F10" s="9"/>
    </row>
    <row r="11" spans="1:18" s="49" customFormat="1" ht="24" customHeight="1" x14ac:dyDescent="0.6">
      <c r="A11" s="3" t="s">
        <v>55</v>
      </c>
      <c r="B11" s="38"/>
      <c r="C11" s="38"/>
      <c r="D11" s="15">
        <v>27243</v>
      </c>
      <c r="E11" s="9"/>
      <c r="F11" s="15">
        <v>31737</v>
      </c>
      <c r="G11" s="52"/>
    </row>
    <row r="12" spans="1:18" ht="24" customHeight="1" x14ac:dyDescent="0.6">
      <c r="A12" s="3" t="s">
        <v>134</v>
      </c>
      <c r="B12" s="38"/>
      <c r="C12" s="38"/>
      <c r="D12" s="15">
        <v>0</v>
      </c>
      <c r="E12" s="9"/>
      <c r="F12" s="15">
        <v>196</v>
      </c>
      <c r="G12" s="3"/>
      <c r="H12" s="39"/>
      <c r="I12" s="39"/>
      <c r="J12" s="39"/>
      <c r="K12" s="39"/>
      <c r="L12" s="39"/>
      <c r="M12" s="39"/>
      <c r="N12" s="39"/>
      <c r="O12" s="39"/>
    </row>
    <row r="13" spans="1:18" s="49" customFormat="1" ht="24" customHeight="1" x14ac:dyDescent="0.6">
      <c r="A13" s="3" t="s">
        <v>135</v>
      </c>
      <c r="B13" s="38"/>
      <c r="C13" s="38"/>
      <c r="D13" s="15">
        <v>-23141</v>
      </c>
      <c r="E13" s="9"/>
      <c r="F13" s="15">
        <v>267</v>
      </c>
      <c r="G13" s="52"/>
    </row>
    <row r="14" spans="1:18" s="49" customFormat="1" ht="24" customHeight="1" x14ac:dyDescent="0.6">
      <c r="A14" s="3" t="s">
        <v>121</v>
      </c>
      <c r="B14" s="38"/>
      <c r="C14" s="38"/>
      <c r="D14" s="15">
        <v>-16414</v>
      </c>
      <c r="E14" s="9"/>
      <c r="F14" s="15">
        <v>176156</v>
      </c>
      <c r="G14" s="52"/>
    </row>
    <row r="15" spans="1:18" s="49" customFormat="1" ht="24" customHeight="1" x14ac:dyDescent="0.6">
      <c r="A15" s="3" t="s">
        <v>129</v>
      </c>
      <c r="B15" s="38"/>
      <c r="C15" s="38"/>
      <c r="D15" s="15">
        <v>14998</v>
      </c>
      <c r="E15" s="9"/>
      <c r="F15" s="15">
        <v>-8913</v>
      </c>
      <c r="G15" s="52"/>
    </row>
    <row r="16" spans="1:18" s="49" customFormat="1" ht="24" customHeight="1" x14ac:dyDescent="0.6">
      <c r="A16" s="3" t="s">
        <v>138</v>
      </c>
      <c r="B16" s="38"/>
      <c r="C16" s="38"/>
      <c r="D16" s="15">
        <v>-63039</v>
      </c>
      <c r="E16" s="9"/>
      <c r="F16" s="15">
        <v>-264476</v>
      </c>
      <c r="G16" s="52"/>
    </row>
    <row r="17" spans="1:7" s="49" customFormat="1" ht="24" customHeight="1" x14ac:dyDescent="0.6">
      <c r="A17" s="3" t="s">
        <v>146</v>
      </c>
      <c r="B17" s="38"/>
      <c r="C17" s="38"/>
      <c r="D17" s="15">
        <v>121</v>
      </c>
      <c r="E17" s="9"/>
      <c r="F17" s="15">
        <v>86</v>
      </c>
      <c r="G17" s="52"/>
    </row>
    <row r="18" spans="1:7" s="49" customFormat="1" ht="24" customHeight="1" x14ac:dyDescent="0.6">
      <c r="A18" s="3" t="s">
        <v>56</v>
      </c>
      <c r="B18" s="38"/>
      <c r="C18" s="38"/>
      <c r="D18" s="15">
        <v>86888</v>
      </c>
      <c r="E18" s="9"/>
      <c r="F18" s="15">
        <v>125713</v>
      </c>
      <c r="G18" s="52"/>
    </row>
    <row r="19" spans="1:7" s="49" customFormat="1" ht="24" customHeight="1" x14ac:dyDescent="0.6">
      <c r="A19" s="3" t="s">
        <v>57</v>
      </c>
      <c r="B19" s="38"/>
      <c r="C19" s="38"/>
      <c r="D19" s="15">
        <v>-169020</v>
      </c>
      <c r="E19" s="9"/>
      <c r="F19" s="15">
        <v>-262873</v>
      </c>
      <c r="G19" s="52"/>
    </row>
    <row r="20" spans="1:7" s="49" customFormat="1" ht="24" customHeight="1" x14ac:dyDescent="0.6">
      <c r="A20" s="3" t="s">
        <v>150</v>
      </c>
      <c r="B20" s="38"/>
      <c r="C20" s="38"/>
      <c r="D20" s="53">
        <v>9156</v>
      </c>
      <c r="E20" s="9"/>
      <c r="F20" s="53">
        <v>9006</v>
      </c>
      <c r="G20" s="52"/>
    </row>
    <row r="21" spans="1:7" s="49" customFormat="1" ht="24" customHeight="1" x14ac:dyDescent="0.6">
      <c r="A21" s="7" t="s">
        <v>136</v>
      </c>
      <c r="B21" s="38"/>
      <c r="C21" s="38"/>
      <c r="D21" s="9"/>
      <c r="E21" s="9"/>
      <c r="F21" s="9"/>
    </row>
    <row r="22" spans="1:7" s="49" customFormat="1" ht="24" customHeight="1" x14ac:dyDescent="0.6">
      <c r="A22" s="7" t="s">
        <v>58</v>
      </c>
      <c r="B22" s="38"/>
      <c r="C22" s="38"/>
      <c r="D22" s="15">
        <f>SUM(D8:D20)</f>
        <v>85399</v>
      </c>
      <c r="E22" s="9"/>
      <c r="F22" s="15">
        <f>SUM(F8:F20)</f>
        <v>-28596</v>
      </c>
    </row>
    <row r="23" spans="1:7" s="49" customFormat="1" ht="24" customHeight="1" x14ac:dyDescent="0.6">
      <c r="A23" s="3" t="s">
        <v>59</v>
      </c>
      <c r="B23" s="38"/>
      <c r="C23" s="38"/>
      <c r="D23" s="15"/>
      <c r="E23" s="9"/>
      <c r="F23" s="15"/>
    </row>
    <row r="24" spans="1:7" s="49" customFormat="1" ht="24" customHeight="1" x14ac:dyDescent="0.6">
      <c r="A24" s="3" t="s">
        <v>60</v>
      </c>
      <c r="B24" s="38"/>
      <c r="C24" s="38"/>
      <c r="D24" s="15">
        <v>-2429497</v>
      </c>
      <c r="E24" s="9"/>
      <c r="F24" s="15">
        <v>434561</v>
      </c>
    </row>
    <row r="25" spans="1:7" s="49" customFormat="1" ht="24" customHeight="1" x14ac:dyDescent="0.6">
      <c r="A25" s="3" t="s">
        <v>61</v>
      </c>
      <c r="B25" s="38"/>
      <c r="C25" s="38"/>
      <c r="D25" s="15">
        <v>-93627</v>
      </c>
      <c r="E25" s="9"/>
      <c r="F25" s="15">
        <v>-153878</v>
      </c>
    </row>
    <row r="26" spans="1:7" s="49" customFormat="1" ht="24" customHeight="1" x14ac:dyDescent="0.6">
      <c r="A26" s="5" t="s">
        <v>62</v>
      </c>
      <c r="B26" s="38"/>
      <c r="C26" s="38"/>
      <c r="D26" s="15">
        <v>-862139</v>
      </c>
      <c r="E26" s="9"/>
      <c r="F26" s="15">
        <v>189277</v>
      </c>
    </row>
    <row r="27" spans="1:7" s="49" customFormat="1" ht="24" customHeight="1" x14ac:dyDescent="0.6">
      <c r="A27" s="3" t="s">
        <v>103</v>
      </c>
      <c r="B27" s="38"/>
      <c r="C27" s="38"/>
      <c r="D27" s="15">
        <v>3766</v>
      </c>
      <c r="E27" s="9"/>
      <c r="F27" s="15">
        <v>12141</v>
      </c>
    </row>
    <row r="28" spans="1:7" s="49" customFormat="1" ht="24" customHeight="1" x14ac:dyDescent="0.6">
      <c r="A28" s="3" t="s">
        <v>63</v>
      </c>
      <c r="B28" s="38"/>
      <c r="C28" s="38"/>
      <c r="D28" s="15">
        <v>870</v>
      </c>
      <c r="E28" s="9"/>
      <c r="F28" s="15">
        <v>-33621</v>
      </c>
    </row>
    <row r="29" spans="1:7" s="49" customFormat="1" ht="24" customHeight="1" x14ac:dyDescent="0.6">
      <c r="A29" s="38"/>
      <c r="B29" s="38"/>
      <c r="C29" s="38"/>
      <c r="D29" s="15"/>
      <c r="E29" s="38"/>
      <c r="F29" s="38"/>
    </row>
    <row r="30" spans="1:7" s="49" customFormat="1" ht="24" customHeight="1" x14ac:dyDescent="0.6">
      <c r="A30" s="3" t="s">
        <v>93</v>
      </c>
      <c r="B30" s="38"/>
      <c r="C30" s="38"/>
      <c r="D30" s="38"/>
      <c r="E30" s="38"/>
      <c r="F30" s="38"/>
    </row>
    <row r="31" spans="1:7" s="49" customFormat="1" ht="24" customHeight="1" x14ac:dyDescent="0.6">
      <c r="A31" s="3"/>
      <c r="B31" s="38"/>
      <c r="C31" s="38"/>
      <c r="D31" s="38"/>
      <c r="E31" s="38"/>
      <c r="F31" s="38"/>
    </row>
    <row r="32" spans="1:7" s="49" customFormat="1" ht="24" customHeight="1" x14ac:dyDescent="0.6">
      <c r="A32" s="3"/>
      <c r="B32" s="38"/>
      <c r="C32" s="38"/>
      <c r="D32" s="38"/>
      <c r="E32" s="38"/>
      <c r="F32" s="38"/>
    </row>
    <row r="33" spans="1:18" s="49" customFormat="1" ht="24" customHeight="1" x14ac:dyDescent="0.6">
      <c r="A33" s="3"/>
      <c r="B33" s="38"/>
      <c r="C33" s="38"/>
      <c r="D33" s="38"/>
      <c r="E33" s="38"/>
      <c r="F33" s="38"/>
    </row>
    <row r="34" spans="1:18" s="49" customFormat="1" ht="24" customHeight="1" x14ac:dyDescent="0.6">
      <c r="A34" s="3"/>
      <c r="B34" s="38"/>
      <c r="C34" s="38"/>
      <c r="D34" s="38"/>
      <c r="E34" s="38"/>
      <c r="F34" s="11" t="s">
        <v>128</v>
      </c>
    </row>
    <row r="35" spans="1:18" ht="24" customHeight="1" x14ac:dyDescent="0.6">
      <c r="A35" s="1" t="s">
        <v>97</v>
      </c>
      <c r="B35" s="38"/>
      <c r="C35" s="38"/>
      <c r="D35" s="38"/>
      <c r="E35" s="38"/>
      <c r="F35" s="38"/>
      <c r="P35" s="49"/>
      <c r="Q35" s="49"/>
      <c r="R35" s="49"/>
    </row>
    <row r="36" spans="1:18" s="49" customFormat="1" ht="24" customHeight="1" x14ac:dyDescent="0.6">
      <c r="A36" s="37" t="s">
        <v>72</v>
      </c>
      <c r="B36" s="37"/>
      <c r="C36" s="37"/>
      <c r="D36" s="54"/>
      <c r="E36" s="37"/>
      <c r="F36" s="50"/>
    </row>
    <row r="37" spans="1:18" s="49" customFormat="1" ht="24" customHeight="1" x14ac:dyDescent="0.6">
      <c r="A37" s="7" t="s">
        <v>139</v>
      </c>
      <c r="B37" s="7"/>
      <c r="C37" s="7"/>
      <c r="D37" s="7"/>
      <c r="E37" s="7"/>
      <c r="F37" s="7"/>
    </row>
    <row r="38" spans="1:18" s="49" customFormat="1" ht="24" customHeight="1" x14ac:dyDescent="0.6">
      <c r="A38" s="38"/>
      <c r="B38" s="38"/>
      <c r="C38" s="38"/>
      <c r="D38" s="15"/>
      <c r="E38" s="3"/>
      <c r="F38" s="11" t="s">
        <v>123</v>
      </c>
    </row>
    <row r="39" spans="1:18" s="49" customFormat="1" ht="24" customHeight="1" x14ac:dyDescent="0.6">
      <c r="A39" s="38"/>
      <c r="B39" s="38"/>
      <c r="C39" s="38"/>
      <c r="D39" s="24">
        <v>2569</v>
      </c>
      <c r="E39" s="26"/>
      <c r="F39" s="24">
        <v>2568</v>
      </c>
    </row>
    <row r="40" spans="1:18" s="49" customFormat="1" ht="24" customHeight="1" x14ac:dyDescent="0.6">
      <c r="A40" s="3" t="s">
        <v>64</v>
      </c>
      <c r="B40" s="38"/>
      <c r="C40" s="38"/>
      <c r="D40" s="15"/>
      <c r="E40" s="9"/>
      <c r="F40" s="15"/>
    </row>
    <row r="41" spans="1:18" s="49" customFormat="1" ht="24" customHeight="1" x14ac:dyDescent="0.6">
      <c r="A41" s="3" t="s">
        <v>65</v>
      </c>
      <c r="B41" s="38"/>
      <c r="C41" s="38"/>
      <c r="D41" s="15">
        <v>-467149</v>
      </c>
      <c r="E41" s="9"/>
      <c r="F41" s="15">
        <v>902372</v>
      </c>
    </row>
    <row r="42" spans="1:18" s="49" customFormat="1" ht="24" customHeight="1" x14ac:dyDescent="0.6">
      <c r="A42" s="3" t="s">
        <v>66</v>
      </c>
      <c r="B42" s="38"/>
      <c r="C42" s="38"/>
      <c r="D42" s="15">
        <v>3411403</v>
      </c>
      <c r="E42" s="9"/>
      <c r="F42" s="15">
        <v>-503654</v>
      </c>
    </row>
    <row r="43" spans="1:18" s="49" customFormat="1" ht="24" customHeight="1" x14ac:dyDescent="0.6">
      <c r="A43" s="3" t="s">
        <v>110</v>
      </c>
      <c r="B43" s="38"/>
      <c r="C43" s="38"/>
      <c r="D43" s="15">
        <v>272632</v>
      </c>
      <c r="E43" s="9"/>
      <c r="F43" s="15">
        <v>51200</v>
      </c>
    </row>
    <row r="44" spans="1:18" s="49" customFormat="1" ht="24" customHeight="1" x14ac:dyDescent="0.6">
      <c r="A44" s="3" t="s">
        <v>67</v>
      </c>
      <c r="B44" s="38"/>
      <c r="C44" s="38"/>
      <c r="D44" s="15">
        <v>-8690</v>
      </c>
      <c r="E44" s="9"/>
      <c r="F44" s="15">
        <v>-10405</v>
      </c>
    </row>
    <row r="45" spans="1:18" s="49" customFormat="1" ht="24" customHeight="1" x14ac:dyDescent="0.6">
      <c r="A45" s="3" t="s">
        <v>68</v>
      </c>
      <c r="B45" s="38"/>
      <c r="C45" s="38"/>
      <c r="D45" s="53">
        <v>-18664</v>
      </c>
      <c r="E45" s="9"/>
      <c r="F45" s="53">
        <v>-139939</v>
      </c>
    </row>
    <row r="46" spans="1:18" s="49" customFormat="1" ht="24" customHeight="1" x14ac:dyDescent="0.6">
      <c r="A46" s="3" t="s">
        <v>147</v>
      </c>
      <c r="B46" s="38"/>
      <c r="C46" s="38"/>
      <c r="D46" s="15">
        <f>SUM(D22:D28,D41:D45)</f>
        <v>-105696</v>
      </c>
      <c r="E46" s="9"/>
      <c r="F46" s="15">
        <f>SUM(F22:F28,F41:F45)</f>
        <v>719458</v>
      </c>
    </row>
    <row r="47" spans="1:18" s="49" customFormat="1" ht="24" customHeight="1" x14ac:dyDescent="0.6">
      <c r="A47" s="3" t="s">
        <v>69</v>
      </c>
      <c r="B47" s="38"/>
      <c r="C47" s="38"/>
      <c r="D47" s="15">
        <v>-61754</v>
      </c>
      <c r="E47" s="9"/>
      <c r="F47" s="15">
        <v>-81992</v>
      </c>
    </row>
    <row r="48" spans="1:18" s="49" customFormat="1" ht="24" customHeight="1" x14ac:dyDescent="0.6">
      <c r="A48" s="22" t="s">
        <v>70</v>
      </c>
      <c r="B48" s="38"/>
      <c r="C48" s="38"/>
      <c r="D48" s="11">
        <v>125814</v>
      </c>
      <c r="E48" s="9"/>
      <c r="F48" s="11">
        <v>236281</v>
      </c>
    </row>
    <row r="49" spans="1:6" s="49" customFormat="1" ht="24" customHeight="1" x14ac:dyDescent="0.6">
      <c r="A49" s="3" t="s">
        <v>71</v>
      </c>
      <c r="B49" s="38"/>
      <c r="C49" s="38"/>
      <c r="D49" s="53">
        <v>-2859</v>
      </c>
      <c r="E49" s="9"/>
      <c r="F49" s="53">
        <v>-272</v>
      </c>
    </row>
    <row r="50" spans="1:6" s="49" customFormat="1" ht="24" customHeight="1" x14ac:dyDescent="0.6">
      <c r="A50" s="7" t="s">
        <v>148</v>
      </c>
      <c r="B50" s="38"/>
      <c r="C50" s="38"/>
      <c r="D50" s="13">
        <f>SUM(D46:D49)</f>
        <v>-44495</v>
      </c>
      <c r="E50" s="9"/>
      <c r="F50" s="13">
        <f>SUM(F46:F49)</f>
        <v>873475</v>
      </c>
    </row>
    <row r="51" spans="1:6" s="49" customFormat="1" ht="24" customHeight="1" x14ac:dyDescent="0.6">
      <c r="A51" s="51" t="s">
        <v>73</v>
      </c>
      <c r="B51" s="38"/>
      <c r="C51" s="38"/>
      <c r="D51" s="9"/>
      <c r="E51" s="9"/>
      <c r="F51" s="9"/>
    </row>
    <row r="52" spans="1:6" s="49" customFormat="1" ht="24" customHeight="1" x14ac:dyDescent="0.6">
      <c r="A52" s="3" t="s">
        <v>74</v>
      </c>
      <c r="B52" s="38"/>
      <c r="C52" s="38"/>
      <c r="D52" s="9"/>
      <c r="E52" s="9"/>
      <c r="F52" s="9"/>
    </row>
    <row r="53" spans="1:6" s="49" customFormat="1" ht="24" customHeight="1" x14ac:dyDescent="0.6">
      <c r="A53" s="22" t="s">
        <v>75</v>
      </c>
      <c r="B53" s="38"/>
      <c r="C53" s="38"/>
      <c r="D53" s="11">
        <v>-20939</v>
      </c>
      <c r="E53" s="9"/>
      <c r="F53" s="11">
        <v>-296</v>
      </c>
    </row>
    <row r="54" spans="1:6" s="49" customFormat="1" ht="24" customHeight="1" x14ac:dyDescent="0.6">
      <c r="A54" s="22" t="s">
        <v>76</v>
      </c>
      <c r="B54" s="38"/>
      <c r="C54" s="38"/>
      <c r="D54" s="11">
        <v>103</v>
      </c>
      <c r="E54" s="9"/>
      <c r="F54" s="11">
        <v>26</v>
      </c>
    </row>
    <row r="55" spans="1:6" s="49" customFormat="1" ht="24" customHeight="1" x14ac:dyDescent="0.6">
      <c r="A55" s="22" t="s">
        <v>77</v>
      </c>
      <c r="B55" s="38"/>
      <c r="C55" s="38"/>
      <c r="D55" s="11">
        <v>0</v>
      </c>
      <c r="E55" s="9"/>
      <c r="F55" s="11">
        <v>-776</v>
      </c>
    </row>
    <row r="56" spans="1:6" s="49" customFormat="1" ht="24" customHeight="1" x14ac:dyDescent="0.6">
      <c r="A56" s="37" t="s">
        <v>78</v>
      </c>
      <c r="B56" s="38"/>
      <c r="C56" s="38"/>
      <c r="D56" s="14">
        <f>SUM(D53:D55)</f>
        <v>-20836</v>
      </c>
      <c r="E56" s="9"/>
      <c r="F56" s="14">
        <f>SUM(F53:F55)</f>
        <v>-1046</v>
      </c>
    </row>
    <row r="57" spans="1:6" s="49" customFormat="1" ht="24" customHeight="1" x14ac:dyDescent="0.6">
      <c r="A57" s="51" t="s">
        <v>79</v>
      </c>
      <c r="B57" s="38"/>
      <c r="C57" s="38"/>
      <c r="D57" s="9"/>
      <c r="E57" s="9"/>
      <c r="F57" s="9"/>
    </row>
    <row r="58" spans="1:6" s="49" customFormat="1" ht="24" customHeight="1" x14ac:dyDescent="0.6">
      <c r="A58" s="55" t="s">
        <v>80</v>
      </c>
      <c r="B58" s="38"/>
      <c r="C58" s="38"/>
      <c r="D58" s="9"/>
      <c r="E58" s="9"/>
      <c r="F58" s="9"/>
    </row>
    <row r="59" spans="1:6" s="49" customFormat="1" ht="24" customHeight="1" x14ac:dyDescent="0.6">
      <c r="A59" s="22" t="s">
        <v>104</v>
      </c>
      <c r="B59" s="38"/>
      <c r="C59" s="38"/>
      <c r="D59" s="9">
        <v>13160000</v>
      </c>
      <c r="E59" s="9"/>
      <c r="F59" s="9">
        <v>16080000</v>
      </c>
    </row>
    <row r="60" spans="1:6" s="49" customFormat="1" ht="24" customHeight="1" x14ac:dyDescent="0.6">
      <c r="A60" s="22" t="s">
        <v>105</v>
      </c>
      <c r="B60" s="38"/>
      <c r="C60" s="38"/>
      <c r="D60" s="9">
        <v>-13090000</v>
      </c>
      <c r="E60" s="9"/>
      <c r="F60" s="9">
        <v>-18180000</v>
      </c>
    </row>
    <row r="61" spans="1:6" s="49" customFormat="1" ht="24" customHeight="1" x14ac:dyDescent="0.6">
      <c r="A61" s="22" t="s">
        <v>81</v>
      </c>
      <c r="B61" s="38"/>
      <c r="C61" s="38"/>
      <c r="D61" s="9">
        <v>3533512</v>
      </c>
      <c r="E61" s="9"/>
      <c r="F61" s="9">
        <v>3080294</v>
      </c>
    </row>
    <row r="62" spans="1:6" s="49" customFormat="1" ht="24" customHeight="1" x14ac:dyDescent="0.6">
      <c r="A62" s="22" t="s">
        <v>82</v>
      </c>
      <c r="B62" s="38"/>
      <c r="C62" s="38"/>
      <c r="D62" s="9">
        <v>-3017874</v>
      </c>
      <c r="E62" s="9"/>
      <c r="F62" s="9">
        <v>-1776329</v>
      </c>
    </row>
    <row r="63" spans="1:6" s="49" customFormat="1" ht="24" customHeight="1" x14ac:dyDescent="0.6">
      <c r="A63" s="22" t="s">
        <v>83</v>
      </c>
      <c r="B63" s="38"/>
      <c r="C63" s="38"/>
      <c r="D63" s="9">
        <v>-14434</v>
      </c>
      <c r="E63" s="9"/>
      <c r="F63" s="9">
        <v>-19447</v>
      </c>
    </row>
    <row r="64" spans="1:6" s="49" customFormat="1" ht="24" customHeight="1" x14ac:dyDescent="0.6">
      <c r="A64" s="7" t="s">
        <v>149</v>
      </c>
      <c r="B64" s="38"/>
      <c r="C64" s="38"/>
      <c r="D64" s="14">
        <f>SUM(D59:D63)</f>
        <v>571204</v>
      </c>
      <c r="E64" s="9"/>
      <c r="F64" s="14">
        <f>SUM(F59:F63)</f>
        <v>-815482</v>
      </c>
    </row>
    <row r="65" spans="1:6" s="49" customFormat="1" ht="24" customHeight="1" x14ac:dyDescent="0.6">
      <c r="A65" s="7" t="s">
        <v>137</v>
      </c>
      <c r="B65" s="38"/>
      <c r="C65" s="38"/>
      <c r="D65" s="9">
        <f>D50+D56+D64</f>
        <v>505873</v>
      </c>
      <c r="E65" s="9"/>
      <c r="F65" s="9">
        <f>F50+F56+F64</f>
        <v>56947</v>
      </c>
    </row>
    <row r="66" spans="1:6" s="49" customFormat="1" ht="24" customHeight="1" x14ac:dyDescent="0.6">
      <c r="A66" s="3" t="s">
        <v>122</v>
      </c>
      <c r="B66" s="38"/>
      <c r="C66" s="38"/>
      <c r="D66" s="9">
        <v>-95</v>
      </c>
      <c r="E66" s="9"/>
      <c r="F66" s="9">
        <v>-728</v>
      </c>
    </row>
    <row r="67" spans="1:6" s="49" customFormat="1" ht="24" customHeight="1" x14ac:dyDescent="0.6">
      <c r="A67" s="22" t="s">
        <v>114</v>
      </c>
      <c r="B67" s="38"/>
      <c r="C67" s="38"/>
      <c r="D67" s="13">
        <v>362994</v>
      </c>
      <c r="E67" s="9"/>
      <c r="F67" s="13">
        <v>277626</v>
      </c>
    </row>
    <row r="68" spans="1:6" s="49" customFormat="1" ht="24" customHeight="1" thickBot="1" x14ac:dyDescent="0.65">
      <c r="A68" s="7" t="s">
        <v>130</v>
      </c>
      <c r="B68" s="38"/>
      <c r="C68" s="38"/>
      <c r="D68" s="8">
        <f>SUM(D65:D67)</f>
        <v>868772</v>
      </c>
      <c r="E68" s="9"/>
      <c r="F68" s="8">
        <f>SUM(F65:F67)</f>
        <v>333845</v>
      </c>
    </row>
    <row r="69" spans="1:6" s="61" customFormat="1" ht="24" customHeight="1" thickTop="1" x14ac:dyDescent="0.6">
      <c r="A69" s="59"/>
      <c r="B69" s="59"/>
      <c r="C69" s="59"/>
      <c r="D69" s="62">
        <f>D68-BS!D9</f>
        <v>0</v>
      </c>
      <c r="E69" s="58"/>
      <c r="F69" s="62"/>
    </row>
    <row r="70" spans="1:6" s="49" customFormat="1" ht="24" customHeight="1" x14ac:dyDescent="0.6">
      <c r="A70" s="3" t="s">
        <v>93</v>
      </c>
      <c r="B70" s="39"/>
      <c r="C70" s="39"/>
      <c r="D70" s="42"/>
      <c r="E70" s="39"/>
      <c r="F70" s="42"/>
    </row>
  </sheetData>
  <pageMargins left="0.86614173228346458" right="0.55118110236220474" top="0.9055118110236221" bottom="0.27559055118110237" header="0.31496062992125984" footer="0.31496062992125984"/>
  <pageSetup paperSize="9" scale="85" orientation="portrait" r:id="rId1"/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3fd0db4-12f1-4749-83dc-ba09fcb43ac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F54EB8494AA4F93411EAA744A81B1" ma:contentTypeVersion="16" ma:contentTypeDescription="Create a new document." ma:contentTypeScope="" ma:versionID="7de0509459f4e5c218992361dfa50ea3">
  <xsd:schema xmlns:xsd="http://www.w3.org/2001/XMLSchema" xmlns:xs="http://www.w3.org/2001/XMLSchema" xmlns:p="http://schemas.microsoft.com/office/2006/metadata/properties" xmlns:ns2="03fd0db4-12f1-4749-83dc-ba09fcb43ace" xmlns:ns3="50c908b1-f277-4340-90a9-4611d0b0f078" xmlns:ns4="01848b23-a5ba-479c-8041-55eb0cfbf334" targetNamespace="http://schemas.microsoft.com/office/2006/metadata/properties" ma:root="true" ma:fieldsID="6fe95d3c3dc77d7ba9c7d2d227b1941e" ns2:_="" ns3:_="" ns4:_="">
    <xsd:import namespace="03fd0db4-12f1-4749-83dc-ba09fcb43ace"/>
    <xsd:import namespace="50c908b1-f277-4340-90a9-4611d0b0f078"/>
    <xsd:import namespace="01848b23-a5ba-479c-8041-55eb0cfbf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0db4-12f1-4749-83dc-ba09fcb4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5daaa98-f1bb-487b-a9ce-f7a0513c41ce}" ma:internalName="TaxCatchAll" ma:showField="CatchAllData" ma:web="01848b23-a5ba-479c-8041-55eb0cfb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48b23-a5ba-479c-8041-55eb0cfbf334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7D94E6-D9DD-426A-A605-7F8114A654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78F49E-DD99-4CF2-A080-2B77BE1A617B}">
  <ds:schemaRefs>
    <ds:schemaRef ds:uri="http://purl.org/dc/elements/1.1/"/>
    <ds:schemaRef ds:uri="http://purl.org/dc/terms/"/>
    <ds:schemaRef ds:uri="http://schemas.openxmlformats.org/package/2006/metadata/core-properties"/>
    <ds:schemaRef ds:uri="01848b23-a5ba-479c-8041-55eb0cfbf334"/>
    <ds:schemaRef ds:uri="03fd0db4-12f1-4749-83dc-ba09fcb43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50c908b1-f277-4340-90a9-4611d0b0f0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8417C7-2752-4D0F-B313-FE2FAC3B4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0db4-12f1-4749-83dc-ba09fcb43ace"/>
    <ds:schemaRef ds:uri="50c908b1-f277-4340-90a9-4611d0b0f078"/>
    <ds:schemaRef ds:uri="01848b23-a5ba-479c-8041-55eb0cfb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Rungrudi Khainunlong</cp:lastModifiedBy>
  <cp:lastPrinted>2026-04-24T04:14:04Z</cp:lastPrinted>
  <dcterms:created xsi:type="dcterms:W3CDTF">2021-01-18T02:03:36Z</dcterms:created>
  <dcterms:modified xsi:type="dcterms:W3CDTF">2026-05-12T03:26:32Z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0x010100A6FF54EB8494AA4F93411EAA744A81B1</vt:lpwstr>
  </property>
  <property fmtid="{D5CDD505-2E9C-101B-9397-08002B2CF9AE}" pid="3" name="MediaServiceImageTags">
    <vt:lpwstr/>
  </property>
</Properties>
</file>