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ABAS-Listed\SC Asset Corporation Public Company Limited\SC Asset_Mar26 'Q1 (LKH)\"/>
    </mc:Choice>
  </mc:AlternateContent>
  <xr:revisionPtr revIDLastSave="0" documentId="13_ncr:1_{431018EF-A0B1-46F2-B79F-AEDBAEC81D46}" xr6:coauthVersionLast="47" xr6:coauthVersionMax="47" xr10:uidLastSave="{00000000-0000-0000-0000-000000000000}"/>
  <bookViews>
    <workbookView xWindow="-120" yWindow="-120" windowWidth="29040" windowHeight="15720" tabRatio="768" activeTab="4" xr2:uid="{DEE18B4D-3CAE-42E8-9FF9-FD20E8B74559}"/>
  </bookViews>
  <sheets>
    <sheet name="BS (2-4)" sheetId="1" r:id="rId1"/>
    <sheet name="PL 5-6 (3M)" sheetId="2" r:id="rId2"/>
    <sheet name="EQ-CONSO 7" sheetId="8" r:id="rId3"/>
    <sheet name="EQ-SC 8" sheetId="9" r:id="rId4"/>
    <sheet name="CF 9-10" sheetId="6" r:id="rId5"/>
  </sheets>
  <definedNames>
    <definedName name="__123Graph_D" localSheetId="0" hidden="1">#REF!</definedName>
    <definedName name="__123Graph_D" localSheetId="4" hidden="1">#REF!</definedName>
    <definedName name="__123Graph_D" hidden="1">#REF!</definedName>
    <definedName name="_F1" localSheetId="0" hidden="1">#REF!</definedName>
    <definedName name="_F1" hidden="1">#REF!</definedName>
    <definedName name="_FA1" localSheetId="0" hidden="1">#REF!</definedName>
    <definedName name="_FA1" hidden="1">#REF!</definedName>
    <definedName name="_FA2" localSheetId="0" hidden="1">#REF!</definedName>
    <definedName name="_FA2" hidden="1">#REF!</definedName>
    <definedName name="_Fill" localSheetId="0" hidden="1">#REF!</definedName>
    <definedName name="_Fill" localSheetId="4" hidden="1">#REF!</definedName>
    <definedName name="_Fill" hidden="1">#REF!</definedName>
    <definedName name="_Key1" localSheetId="0" hidden="1">#REF!</definedName>
    <definedName name="_Key1" localSheetId="4" hidden="1">#REF!</definedName>
    <definedName name="_Key1" hidden="1">#REF!</definedName>
    <definedName name="_Order1" hidden="1">255</definedName>
    <definedName name="_Sort" localSheetId="0" hidden="1">#REF!</definedName>
    <definedName name="_Sort" localSheetId="4" hidden="1">#REF!</definedName>
    <definedName name="_Sort" hidden="1">#REF!</definedName>
    <definedName name="_WP11" localSheetId="0" hidden="1">#REF!</definedName>
    <definedName name="_WP11" localSheetId="4" hidden="1">#REF!</definedName>
    <definedName name="_WP11" hidden="1">#REF!</definedName>
    <definedName name="AA" localSheetId="0" hidden="1">{#N/A,#N/A,TRUE,"SUM";#N/A,#N/A,TRUE,"EE";#N/A,#N/A,TRUE,"AC";#N/A,#N/A,TRUE,"SN"}</definedName>
    <definedName name="AA" localSheetId="4" hidden="1">{#N/A,#N/A,TRUE,"SUM";#N/A,#N/A,TRUE,"EE";#N/A,#N/A,TRUE,"AC";#N/A,#N/A,TRUE,"SN"}</definedName>
    <definedName name="AA" hidden="1">{#N/A,#N/A,TRUE,"SUM";#N/A,#N/A,TRUE,"EE";#N/A,#N/A,TRUE,"AC";#N/A,#N/A,TRUE,"SN"}</definedName>
    <definedName name="aaa" localSheetId="0" hidden="1">{#N/A,#N/A,TRUE,"Str.";#N/A,#N/A,TRUE,"Steel &amp; Roof";#N/A,#N/A,TRUE,"Arc.";#N/A,#N/A,TRUE,"Preliminary";#N/A,#N/A,TRUE,"Sum_Prelim"}</definedName>
    <definedName name="aaa" localSheetId="4" hidden="1">{#N/A,#N/A,TRUE,"Str.";#N/A,#N/A,TRUE,"Steel &amp; Roof";#N/A,#N/A,TRUE,"Arc.";#N/A,#N/A,TRUE,"Preliminary";#N/A,#N/A,TRUE,"Sum_Prelim"}</definedName>
    <definedName name="aaa" hidden="1">{#N/A,#N/A,TRUE,"Str.";#N/A,#N/A,TRUE,"Steel &amp; Roof";#N/A,#N/A,TRUE,"Arc.";#N/A,#N/A,TRUE,"Preliminary";#N/A,#N/A,TRUE,"Sum_Prelim"}</definedName>
    <definedName name="aaaa" localSheetId="0" hidden="1">{"'SUMMATION'!$B$2:$I$2"}</definedName>
    <definedName name="aaaa" localSheetId="4" hidden="1">{"'SUMMATION'!$B$2:$I$2"}</definedName>
    <definedName name="aaaa" hidden="1">{"'SUMMATION'!$B$2:$I$2"}</definedName>
    <definedName name="aaag" localSheetId="0" hidden="1">{#N/A,#N/A,TRUE,"SUM";#N/A,#N/A,TRUE,"EE";#N/A,#N/A,TRUE,"AC";#N/A,#N/A,TRUE,"SN"}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0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hidden="1">{#N/A,#N/A,TRUE,"SUM";#N/A,#N/A,TRUE,"EE";#N/A,#N/A,TRUE,"AC";#N/A,#N/A,TRUE,"SN"}</definedName>
    <definedName name="AccessDatabase" hidden="1">"C:\My Documents\tippaporn\MAT PRICE.mdb"</definedName>
    <definedName name="AS2DocOpenMode" hidden="1">"AS2DocumentEdit"</definedName>
    <definedName name="AuraStyleDefaultsReset" hidden="1">#N/A</definedName>
    <definedName name="bb" localSheetId="0" hidden="1">{"MonthlyRentRoll",#N/A,FALSE,"RentRoll"}</definedName>
    <definedName name="bb" localSheetId="4" hidden="1">{"MonthlyRentRoll",#N/A,FALSE,"RentRoll"}</definedName>
    <definedName name="bb" hidden="1">{"MonthlyRentRoll",#N/A,FALSE,"RentRoll"}</definedName>
    <definedName name="BIGC" localSheetId="0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S" localSheetId="0" hidden="1">{"AnnualRentRoll",#N/A,FALSE,"RentRoll"}</definedName>
    <definedName name="BS" localSheetId="4" hidden="1">{"AnnualRentRoll",#N/A,FALSE,"RentRoll"}</definedName>
    <definedName name="BS" hidden="1">{"AnnualRentRoll",#N/A,FALSE,"RentRoll"}</definedName>
    <definedName name="CAJ" localSheetId="0" hidden="1">{"AnnualRentRoll",#N/A,FALSE,"RentRoll"}</definedName>
    <definedName name="CAJ" localSheetId="4" hidden="1">{"AnnualRentRoll",#N/A,FALSE,"RentRoll"}</definedName>
    <definedName name="CAJ" hidden="1">{"AnnualRentRoll",#N/A,FALSE,"RentRoll"}</definedName>
    <definedName name="CBValue02.03" hidden="1">#REF!</definedName>
    <definedName name="cd" localSheetId="0" hidden="1">{"AnnualRentRoll",#N/A,FALSE,"RentRoll"}</definedName>
    <definedName name="cd" localSheetId="4" hidden="1">{"AnnualRentRoll",#N/A,FALSE,"RentRoll"}</definedName>
    <definedName name="cd" hidden="1">{"AnnualRentRoll",#N/A,FALSE,"RentRoll"}</definedName>
    <definedName name="ddd" localSheetId="0" hidden="1">{#N/A,#N/A,TRUE,"Str.";#N/A,#N/A,TRUE,"Steel &amp; Roof";#N/A,#N/A,TRUE,"Arc.";#N/A,#N/A,TRUE,"Preliminary";#N/A,#N/A,TRUE,"Sum_Prelim"}</definedName>
    <definedName name="ddd" localSheetId="4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exc" localSheetId="0" hidden="1">{#N/A,#N/A,FALSE,"BKK PROPER";#N/A,#N/A,FALSE,"AGGREGATE";#N/A,#N/A,FALSE,"BOND PL"}</definedName>
    <definedName name="exc" localSheetId="4" hidden="1">{#N/A,#N/A,FALSE,"BKK PROPER";#N/A,#N/A,FALSE,"AGGREGATE";#N/A,#N/A,FALSE,"BOND PL"}</definedName>
    <definedName name="exc" hidden="1">{#N/A,#N/A,FALSE,"BKK PROPER";#N/A,#N/A,FALSE,"AGGREGATE";#N/A,#N/A,FALSE,"BOND PL"}</definedName>
    <definedName name="external" localSheetId="0" hidden="1">{#N/A,#N/A,TRUE,"SUM";#N/A,#N/A,TRUE,"EE";#N/A,#N/A,TRUE,"AC";#N/A,#N/A,TRUE,"SN"}</definedName>
    <definedName name="external" localSheetId="4" hidden="1">{#N/A,#N/A,TRUE,"SUM";#N/A,#N/A,TRUE,"EE";#N/A,#N/A,TRUE,"AC";#N/A,#N/A,TRUE,"SN"}</definedName>
    <definedName name="external" hidden="1">{#N/A,#N/A,TRUE,"SUM";#N/A,#N/A,TRUE,"EE";#N/A,#N/A,TRUE,"AC";#N/A,#N/A,TRUE,"SN"}</definedName>
    <definedName name="FAAA" localSheetId="4" hidden="1">#REF!</definedName>
    <definedName name="FAAA" hidden="1">#REF!</definedName>
    <definedName name="FAAAA" hidden="1">#REF!</definedName>
    <definedName name="FACTORY" localSheetId="0" hidden="1">{#N/A,#N/A,TRUE,"SUM";#N/A,#N/A,TRUE,"EE";#N/A,#N/A,TRUE,"AC";#N/A,#N/A,TRUE,"SN"}</definedName>
    <definedName name="FACTORY" localSheetId="4" hidden="1">{#N/A,#N/A,TRUE,"SUM";#N/A,#N/A,TRUE,"EE";#N/A,#N/A,TRUE,"AC";#N/A,#N/A,TRUE,"SN"}</definedName>
    <definedName name="FACTORY" hidden="1">{#N/A,#N/A,TRUE,"SUM";#N/A,#N/A,TRUE,"EE";#N/A,#N/A,TRUE,"AC";#N/A,#N/A,TRUE,"SN"}</definedName>
    <definedName name="ffffd" localSheetId="0" hidden="1">{#N/A,#N/A,TRUE,"SUM";#N/A,#N/A,TRUE,"EE";#N/A,#N/A,TRUE,"AC";#N/A,#N/A,TRUE,"SN"}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K" localSheetId="0" hidden="1">{"AnnualRentRoll",#N/A,FALSE,"RentRoll"}</definedName>
    <definedName name="FK" localSheetId="4" hidden="1">{"AnnualRentRoll",#N/A,FALSE,"RentRoll"}</definedName>
    <definedName name="FK" hidden="1">{"AnnualRentRoll",#N/A,FALSE,"RentRoll"}</definedName>
    <definedName name="GGGGG" localSheetId="0" hidden="1">{#N/A,#N/A,TRUE,"SUM";#N/A,#N/A,TRUE,"EE";#N/A,#N/A,TRUE,"AC";#N/A,#N/A,TRUE,"SN"}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0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0" hidden="1">{"'SUMMATION'!$B$2:$I$2"}</definedName>
    <definedName name="HTML_Control" localSheetId="4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Template" hidden="1">"\\Der2\vol1\DATABANK\DOWNLOAD\HEAD6-1.HTM"</definedName>
    <definedName name="HTML_Title" hidden="1">"อาคารเรียนรวม"</definedName>
    <definedName name="iii" localSheetId="0" hidden="1">{#N/A,#N/A,FALSE,"ExitStratigy"}</definedName>
    <definedName name="iii" localSheetId="4" hidden="1">{#N/A,#N/A,FALSE,"ExitStratigy"}</definedName>
    <definedName name="iii" hidden="1">{#N/A,#N/A,FALSE,"ExitStratigy"}</definedName>
    <definedName name="iiii" localSheetId="0" hidden="1">{#N/A,#N/A,FALSE,"Summary"}</definedName>
    <definedName name="iiii" localSheetId="4" hidden="1">{#N/A,#N/A,FALSE,"Summary"}</definedName>
    <definedName name="iiii" hidden="1">{#N/A,#N/A,FALSE,"Summary"}</definedName>
    <definedName name="in" localSheetId="0" hidden="1">{#N/A,#N/A,TRUE,"Str.";#N/A,#N/A,TRUE,"Steel &amp; Roof";#N/A,#N/A,TRUE,"Arc.";#N/A,#N/A,TRUE,"Preliminary";#N/A,#N/A,TRUE,"Sum_Prelim"}</definedName>
    <definedName name="in" localSheetId="4" hidden="1">{#N/A,#N/A,TRUE,"Str.";#N/A,#N/A,TRUE,"Steel &amp; Roof";#N/A,#N/A,TRUE,"Arc.";#N/A,#N/A,TRUE,"Preliminary";#N/A,#N/A,TRUE,"Sum_Prelim"}</definedName>
    <definedName name="in" hidden="1">{#N/A,#N/A,TRUE,"Str.";#N/A,#N/A,TRUE,"Steel &amp; Roof";#N/A,#N/A,TRUE,"Arc.";#N/A,#N/A,TRUE,"Preliminary";#N/A,#N/A,TRUE,"Sum_Prelim"}</definedName>
    <definedName name="jj" localSheetId="0" hidden="1">{#N/A,#N/A,FALSE,"OperatingAssumptions"}</definedName>
    <definedName name="jj" localSheetId="4" hidden="1">{#N/A,#N/A,FALSE,"OperatingAssumptions"}</definedName>
    <definedName name="jj" hidden="1">{#N/A,#N/A,FALSE,"OperatingAssumptions"}</definedName>
    <definedName name="JJJ" localSheetId="0" hidden="1">{#N/A,#N/A,FALSE,"OperatingAssumptions"}</definedName>
    <definedName name="JJJ" localSheetId="4" hidden="1">{#N/A,#N/A,FALSE,"OperatingAssumptions"}</definedName>
    <definedName name="JJJ" hidden="1">{#N/A,#N/A,FALSE,"OperatingAssumptions"}</definedName>
    <definedName name="jkldjfpo" localSheetId="0" hidden="1">{"AnnualRentRoll",#N/A,FALSE,"RentRoll"}</definedName>
    <definedName name="jkldjfpo" localSheetId="4" hidden="1">{"AnnualRentRoll",#N/A,FALSE,"RentRoll"}</definedName>
    <definedName name="jkldjfpo" hidden="1">{"AnnualRentRoll",#N/A,FALSE,"RentRoll"}</definedName>
    <definedName name="kk" hidden="1">#REF!</definedName>
    <definedName name="kkkk" localSheetId="0" hidden="1">{#N/A,#N/A,FALSE,"LoanAssumptions"}</definedName>
    <definedName name="kkkk" localSheetId="4" hidden="1">{#N/A,#N/A,FALSE,"LoanAssumptions"}</definedName>
    <definedName name="kkkk" hidden="1">{#N/A,#N/A,FALSE,"LoanAssumptions"}</definedName>
    <definedName name="lkj" localSheetId="0" hidden="1">{"MonthlyRentRoll",#N/A,FALSE,"RentRoll"}</definedName>
    <definedName name="lkj" localSheetId="4" hidden="1">{"MonthlyRentRoll",#N/A,FALSE,"RentRoll"}</definedName>
    <definedName name="lkj" hidden="1">{"MonthlyRentRoll",#N/A,FALSE,"RentRoll"}</definedName>
    <definedName name="ll" localSheetId="0" hidden="1">{"MonthlyRentRoll",#N/A,FALSE,"RentRoll"}</definedName>
    <definedName name="ll" localSheetId="4" hidden="1">{"MonthlyRentRoll",#N/A,FALSE,"RentRoll"}</definedName>
    <definedName name="ll" hidden="1">{"MonthlyRentRoll",#N/A,FALSE,"RentRoll"}</definedName>
    <definedName name="LLLL" localSheetId="0" hidden="1">{#N/A,#N/A,FALSE,"OperatingAssumptions"}</definedName>
    <definedName name="LLLL" localSheetId="4" hidden="1">{#N/A,#N/A,FALSE,"OperatingAssumptions"}</definedName>
    <definedName name="LLLL" hidden="1">{#N/A,#N/A,FALSE,"OperatingAssumptions"}</definedName>
    <definedName name="nn" localSheetId="0" hidden="1">{"AnnualRentRoll",#N/A,FALSE,"RentRoll"}</definedName>
    <definedName name="nn" localSheetId="4" hidden="1">{"AnnualRentRoll",#N/A,FALSE,"RentRoll"}</definedName>
    <definedName name="nn" hidden="1">{"AnnualRentRoll",#N/A,FALSE,"RentRoll"}</definedName>
    <definedName name="nong" localSheetId="0" hidden="1">{"AnnualRentRoll",#N/A,FALSE,"RentRoll"}</definedName>
    <definedName name="nong" localSheetId="4" hidden="1">{"AnnualRentRoll",#N/A,FALSE,"RentRoll"}</definedName>
    <definedName name="nong" hidden="1">{"AnnualRentRoll",#N/A,FALSE,"RentRoll"}</definedName>
    <definedName name="pri" localSheetId="0" hidden="1">{#N/A,#N/A,TRUE,"Str.";#N/A,#N/A,TRUE,"Steel &amp; Roof";#N/A,#N/A,TRUE,"Arc.";#N/A,#N/A,TRUE,"Preliminary";#N/A,#N/A,TRUE,"Sum_Prelim"}</definedName>
    <definedName name="pri" localSheetId="4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0">'BS (2-4)'!$A$1:$K$144</definedName>
    <definedName name="sd" localSheetId="0" hidden="1">{"AnnualRentRoll",#N/A,FALSE,"RentRoll"}</definedName>
    <definedName name="sd" localSheetId="4" hidden="1">{"AnnualRentRoll",#N/A,FALSE,"RentRoll"}</definedName>
    <definedName name="sd" hidden="1">{"AnnualRentRoll",#N/A,FALSE,"RentRoll"}</definedName>
    <definedName name="sort" localSheetId="0" hidden="1">{"AnnualRentRoll",#N/A,FALSE,"RentRoll"}</definedName>
    <definedName name="sort" localSheetId="4" hidden="1">{"AnnualRentRoll",#N/A,FALSE,"RentRoll"}</definedName>
    <definedName name="sort" hidden="1">{"AnnualRentRoll",#N/A,FALSE,"RentRoll"}</definedName>
    <definedName name="sortwithdraw" localSheetId="0" hidden="1">{"AnnualRentRoll",#N/A,FALSE,"RentRoll"}</definedName>
    <definedName name="sortwithdraw" localSheetId="4" hidden="1">{"AnnualRentRoll",#N/A,FALSE,"RentRoll"}</definedName>
    <definedName name="sortwithdraw" hidden="1">{"AnnualRentRoll",#N/A,FALSE,"RentRoll"}</definedName>
    <definedName name="sss" localSheetId="0" hidden="1">{"AnnualRentRoll",#N/A,FALSE,"RentRoll"}</definedName>
    <definedName name="sss" localSheetId="4" hidden="1">{"AnnualRentRoll",#N/A,FALSE,"RentRoll"}</definedName>
    <definedName name="sss" hidden="1">{"AnnualRentRoll",#N/A,FALSE,"RentRoll"}</definedName>
    <definedName name="sum" localSheetId="0" hidden="1">{#N/A,#N/A,TRUE,"SUM";#N/A,#N/A,TRUE,"EE";#N/A,#N/A,TRUE,"AC";#N/A,#N/A,TRUE,"SN"}</definedName>
    <definedName name="sum" localSheetId="4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0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hidden="1">{#N/A,#N/A,TRUE,"SUM";#N/A,#N/A,TRUE,"EE";#N/A,#N/A,TRUE,"AC";#N/A,#N/A,TRUE,"SN"}</definedName>
    <definedName name="summer2" localSheetId="0" hidden="1">{#N/A,#N/A,TRUE,"SUM";#N/A,#N/A,TRUE,"EE";#N/A,#N/A,TRUE,"AC";#N/A,#N/A,TRUE,"SN"}</definedName>
    <definedName name="summer2" localSheetId="4" hidden="1">{#N/A,#N/A,TRUE,"SUM";#N/A,#N/A,TRUE,"EE";#N/A,#N/A,TRUE,"AC";#N/A,#N/A,TRUE,"SN"}</definedName>
    <definedName name="summer2" hidden="1">{#N/A,#N/A,TRUE,"SUM";#N/A,#N/A,TRUE,"EE";#N/A,#N/A,TRUE,"AC";#N/A,#N/A,TRUE,"SN"}</definedName>
    <definedName name="To" localSheetId="0" hidden="1">{#N/A,#N/A,FALSE,"BKK PROPER";#N/A,#N/A,FALSE,"AGGREGATE";#N/A,#N/A,FALSE,"BOND PL"}</definedName>
    <definedName name="To" localSheetId="4" hidden="1">{#N/A,#N/A,FALSE,"BKK PROPER";#N/A,#N/A,FALSE,"AGGREGATE";#N/A,#N/A,FALSE,"BOND PL"}</definedName>
    <definedName name="To" hidden="1">{#N/A,#N/A,FALSE,"BKK PROPER";#N/A,#N/A,FALSE,"AGGREGATE";#N/A,#N/A,FALSE,"BOND PL"}</definedName>
    <definedName name="ttt" localSheetId="0" hidden="1">{"MonthlyRentRoll",#N/A,FALSE,"RentRoll"}</definedName>
    <definedName name="ttt" localSheetId="4" hidden="1">{"MonthlyRentRoll",#N/A,FALSE,"RentRoll"}</definedName>
    <definedName name="ttt" hidden="1">{"MonthlyRentRoll",#N/A,FALSE,"RentRoll"}</definedName>
    <definedName name="uh" localSheetId="0" hidden="1">{#N/A,#N/A,FALSE,"OperatingAssumptions"}</definedName>
    <definedName name="uh" localSheetId="4" hidden="1">{#N/A,#N/A,FALSE,"OperatingAssumptions"}</definedName>
    <definedName name="uh" hidden="1">{#N/A,#N/A,FALSE,"OperatingAssumptions"}</definedName>
    <definedName name="UUUU" localSheetId="0" hidden="1">{"AnnualRentRoll",#N/A,FALSE,"RentRoll"}</definedName>
    <definedName name="UUUU" localSheetId="4" hidden="1">{"AnnualRentRoll",#N/A,FALSE,"RentRoll"}</definedName>
    <definedName name="UUUU" hidden="1">{"AnnualRentRoll",#N/A,FALSE,"RentRoll"}</definedName>
    <definedName name="wrn.A." localSheetId="0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nnualRentRoll" localSheetId="0" hidden="1">{"AnnualRentRoll",#N/A,FALSE,"RentRoll"}</definedName>
    <definedName name="wrn.AnnualRentRoll" localSheetId="4" hidden="1">{"AnnualRentRoll",#N/A,FALSE,"RentRoll"}</definedName>
    <definedName name="wrn.AnnualRentRoll" hidden="1">{"AnnualRentRoll",#N/A,FALSE,"RentRoll"}</definedName>
    <definedName name="wrn.AnnualRentRoll." localSheetId="0" hidden="1">{"AnnualRentRoll",#N/A,FALSE,"RentRoll"}</definedName>
    <definedName name="wrn.AnnualRentRoll." localSheetId="4" hidden="1">{"AnnualRentRoll",#N/A,FALSE,"RentRoll"}</definedName>
    <definedName name="wrn.AnnualRentRoll." hidden="1">{"AnnualRentRoll",#N/A,FALSE,"RentRoll"}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ExitAndSalesAssumptions." localSheetId="0" hidden="1">{#N/A,#N/A,FALSE,"ExitStratigy"}</definedName>
    <definedName name="wrn.ExitAndSalesAssumptions." localSheetId="4" hidden="1">{#N/A,#N/A,FALSE,"ExitStratigy"}</definedName>
    <definedName name="wrn.ExitAndSalesAssumptions." hidden="1">{#N/A,#N/A,FALSE,"ExitStratigy"}</definedName>
    <definedName name="wrn.LoanInformation." localSheetId="0" hidden="1">{#N/A,#N/A,FALSE,"LoanAssumptions"}</definedName>
    <definedName name="wrn.LoanInformation." localSheetId="4" hidden="1">{#N/A,#N/A,FALSE,"LoanAssumptions"}</definedName>
    <definedName name="wrn.LoanInformation." hidden="1">{#N/A,#N/A,FALSE,"LoanAssumptions"}</definedName>
    <definedName name="wrn.MonthlyRentRoll." localSheetId="0" hidden="1">{"MonthlyRentRoll",#N/A,FALSE,"RentRoll"}</definedName>
    <definedName name="wrn.MonthlyRentRoll." localSheetId="4" hidden="1">{"MonthlyRentRoll",#N/A,FALSE,"RentRoll"}</definedName>
    <definedName name="wrn.MonthlyRentRoll." hidden="1">{"MonthlyRentRoll",#N/A,FALSE,"RentRoll"}</definedName>
    <definedName name="wrn.OperatingAssumtions." localSheetId="0" hidden="1">{#N/A,#N/A,FALSE,"OperatingAssumptions"}</definedName>
    <definedName name="wrn.OperatingAssumtions." localSheetId="4" hidden="1">{#N/A,#N/A,FALSE,"OperatingAssumptions"}</definedName>
    <definedName name="wrn.OperatingAssumtions." hidden="1">{#N/A,#N/A,FALSE,"OperatingAssumptions"}</definedName>
    <definedName name="wrn.Presentation." localSheetId="0" hidden="1">{#N/A,#N/A,TRUE,"Summary";"AnnualRentRoll",#N/A,TRUE,"RentRoll";#N/A,#N/A,TRUE,"ExitStratigy";#N/A,#N/A,TRUE,"OperatingAssumptions"}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0" hidden="1">{#N/A,#N/A,FALSE,"PropertyInfo"}</definedName>
    <definedName name="wrn.PropertyInformation." localSheetId="4" hidden="1">{#N/A,#N/A,FALSE,"PropertyInfo"}</definedName>
    <definedName name="wrn.PropertyInformation." hidden="1">{#N/A,#N/A,FALSE,"PropertyInfo"}</definedName>
    <definedName name="wrn.Summary." localSheetId="0" hidden="1">{#N/A,#N/A,FALSE,"Summary"}</definedName>
    <definedName name="wrn.Summary." localSheetId="4" hidden="1">{#N/A,#N/A,FALSE,"Summary"}</definedName>
    <definedName name="wrn.Summary." hidden="1">{#N/A,#N/A,FALSE,"Summary"}</definedName>
    <definedName name="wrn.test." localSheetId="0" hidden="1">{#N/A,#N/A,FALSE,"BKK PROPER";#N/A,#N/A,FALSE,"AGGREGATE";#N/A,#N/A,FALSE,"BOND PL"}</definedName>
    <definedName name="wrn.test." localSheetId="4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w" localSheetId="0" hidden="1">{#N/A,#N/A,TRUE,"Str.";#N/A,#N/A,TRUE,"Steel &amp; Roof";#N/A,#N/A,TRUE,"Arc.";#N/A,#N/A,TRUE,"Preliminary";#N/A,#N/A,TRUE,"Sum_Prelim"}</definedName>
    <definedName name="ww" localSheetId="4" hidden="1">{#N/A,#N/A,TRUE,"Str.";#N/A,#N/A,TRUE,"Steel &amp; Roof";#N/A,#N/A,TRUE,"Arc.";#N/A,#N/A,TRUE,"Preliminary";#N/A,#N/A,TRUE,"Sum_Prelim"}</definedName>
    <definedName name="ww" hidden="1">{#N/A,#N/A,TRUE,"Str.";#N/A,#N/A,TRUE,"Steel &amp; Roof";#N/A,#N/A,TRUE,"Arc.";#N/A,#N/A,TRUE,"Preliminary";#N/A,#N/A,TRUE,"Sum_Prelim"}</definedName>
    <definedName name="wwwwww" localSheetId="0" hidden="1">{#N/A,#N/A,FALSE,"PropertyInfo"}</definedName>
    <definedName name="wwwwww" localSheetId="4" hidden="1">{#N/A,#N/A,FALSE,"PropertyInfo"}</definedName>
    <definedName name="wwwwww" hidden="1">{#N/A,#N/A,FALSE,"PropertyInfo"}</definedName>
    <definedName name="wwwwwww" localSheetId="0" hidden="1">{#N/A,#N/A,FALSE,"PropertyInfo"}</definedName>
    <definedName name="wwwwwww" localSheetId="4" hidden="1">{#N/A,#N/A,FALSE,"PropertyInfo"}</definedName>
    <definedName name="wwwwwww" hidden="1">{#N/A,#N/A,FALSE,"PropertyInfo"}</definedName>
    <definedName name="x" localSheetId="0" hidden="1">{"'SUMMATION'!$B$2:$I$2"}</definedName>
    <definedName name="x" localSheetId="4" hidden="1">{"'SUMMATION'!$B$2:$I$2"}</definedName>
    <definedName name="x" hidden="1">{"'SUMMATION'!$B$2:$I$2"}</definedName>
    <definedName name="xx" localSheetId="0" hidden="1">{"MonthlyRentRoll",#N/A,FALSE,"RentRoll"}</definedName>
    <definedName name="xx" localSheetId="4" hidden="1">{"MonthlyRentRoll",#N/A,FALSE,"RentRoll"}</definedName>
    <definedName name="xx" hidden="1">{"MonthlyRentRoll",#N/A,FALSE,"RentRoll"}</definedName>
    <definedName name="yyyy" localSheetId="0" hidden="1">{#N/A,#N/A,FALSE,"Summary"}</definedName>
    <definedName name="yyyy" localSheetId="4" hidden="1">{#N/A,#N/A,FALSE,"Summary"}</definedName>
    <definedName name="yyyy" hidden="1">{#N/A,#N/A,FALSE,"Summary"}</definedName>
    <definedName name="zzzzz" localSheetId="0" hidden="1">{#N/A,#N/A,TRUE,"Summary";"AnnualRentRoll",#N/A,TRUE,"RentRoll";#N/A,#N/A,TRUE,"ExitStratigy";#N/A,#N/A,TRUE,"OperatingAssumptions"}</definedName>
    <definedName name="zzzzz" localSheetId="4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แก้ไข" localSheetId="0" hidden="1">{#N/A,#N/A,TRUE,"Str.";#N/A,#N/A,TRUE,"Steel &amp; Roof";#N/A,#N/A,TRUE,"Arc.";#N/A,#N/A,TRUE,"Preliminary";#N/A,#N/A,TRUE,"Sum_Prelim"}</definedName>
    <definedName name="แก้ไข" localSheetId="4" hidden="1">{#N/A,#N/A,TRUE,"Str.";#N/A,#N/A,TRUE,"Steel &amp; Roof";#N/A,#N/A,TRUE,"Arc.";#N/A,#N/A,TRUE,"Preliminary";#N/A,#N/A,TRUE,"Sum_Prelim"}</definedName>
    <definedName name="แก้ไข" hidden="1">{#N/A,#N/A,TRUE,"Str.";#N/A,#N/A,TRUE,"Steel &amp; Roof";#N/A,#N/A,TRUE,"Arc.";#N/A,#N/A,TRUE,"Preliminary";#N/A,#N/A,TRUE,"Sum_Prelim"}</definedName>
    <definedName name="ก" localSheetId="0" hidden="1">{"AnnualRentRoll",#N/A,FALSE,"RentRoll"}</definedName>
    <definedName name="ก" localSheetId="4" hidden="1">{"AnnualRentRoll",#N/A,FALSE,"RentRoll"}</definedName>
    <definedName name="ก" hidden="1">{"AnnualRentRoll",#N/A,FALSE,"RentRoll"}</definedName>
    <definedName name="ค่าดำเนินการไถ่ถอน" localSheetId="0" hidden="1">{"AnnualRentRoll",#N/A,FALSE,"RentRoll"}</definedName>
    <definedName name="ค่าดำเนินการไถ่ถอน" localSheetId="4" hidden="1">{"AnnualRentRoll",#N/A,FALSE,"RentRoll"}</definedName>
    <definedName name="ค่าดำเนินการไถ่ถอน" hidden="1">{"AnnualRentRoll",#N/A,FALSE,"RentRoll"}</definedName>
    <definedName name="ฐานwithdraw2" localSheetId="0" hidden="1">{"AnnualRentRoll",#N/A,FALSE,"RentRoll"}</definedName>
    <definedName name="ฐานwithdraw2" localSheetId="4" hidden="1">{"AnnualRentRoll",#N/A,FALSE,"RentRoll"}</definedName>
    <definedName name="ฐานwithdraw2" hidden="1">{"AnnualRentRoll",#N/A,FALSE,"RentRoll"}</definedName>
    <definedName name="ธธธธ" localSheetId="0" hidden="1">{#N/A,#N/A,TRUE,"Str.";#N/A,#N/A,TRUE,"Steel &amp; Roof";#N/A,#N/A,TRUE,"Arc.";#N/A,#N/A,TRUE,"Preliminary";#N/A,#N/A,TRUE,"Sum_Prelim"}</definedName>
    <definedName name="ธธธธ" localSheetId="4" hidden="1">{#N/A,#N/A,TRUE,"Str.";#N/A,#N/A,TRUE,"Steel &amp; Roof";#N/A,#N/A,TRUE,"Arc.";#N/A,#N/A,TRUE,"Preliminary";#N/A,#N/A,TRUE,"Sum_Prelim"}</definedName>
    <definedName name="ธธธธ" hidden="1">{#N/A,#N/A,TRUE,"Str.";#N/A,#N/A,TRUE,"Steel &amp; Roof";#N/A,#N/A,TRUE,"Arc.";#N/A,#N/A,TRUE,"Preliminary";#N/A,#N/A,TRUE,"Sum_Prelim"}</definedName>
    <definedName name="บช" localSheetId="0" hidden="1">{"MonthlyRentRoll",#N/A,FALSE,"RentRoll"}</definedName>
    <definedName name="บช" localSheetId="4" hidden="1">{"MonthlyRentRoll",#N/A,FALSE,"RentRoll"}</definedName>
    <definedName name="บช" hidden="1">{"MonthlyRentRoll",#N/A,FALSE,"RentRoll"}</definedName>
    <definedName name="บัญชีพักด9" localSheetId="0" hidden="1">{"AnnualRentRoll",#N/A,FALSE,"RentRoll"}</definedName>
    <definedName name="บัญชีพักด9" localSheetId="4" hidden="1">{"AnnualRentRoll",#N/A,FALSE,"RentRoll"}</definedName>
    <definedName name="บัญชีพักด9" hidden="1">{"AnnualRentRoll",#N/A,FALSE,"RentRoll"}</definedName>
    <definedName name="ปก32" localSheetId="0" hidden="1">{"'SUMMATION'!$B$2:$I$2"}</definedName>
    <definedName name="ปก32" localSheetId="4" hidden="1">{"'SUMMATION'!$B$2:$I$2"}</definedName>
    <definedName name="ปก32" hidden="1">{"'SUMMATION'!$B$2:$I$2"}</definedName>
    <definedName name="ปห" localSheetId="0" hidden="1">{"AnnualRentRoll",#N/A,FALSE,"RentRoll"}</definedName>
    <definedName name="ปห" localSheetId="4" hidden="1">{"AnnualRentRoll",#N/A,FALSE,"RentRoll"}</definedName>
    <definedName name="ปห" hidden="1">{"AnnualRentRoll",#N/A,FALSE,"RentRoll"}</definedName>
    <definedName name="ฟฟ" localSheetId="0" hidden="1">{"AnnualRentRoll",#N/A,FALSE,"RentRoll"}</definedName>
    <definedName name="ฟฟ" localSheetId="4" hidden="1">{"AnnualRentRoll",#N/A,FALSE,"RentRoll"}</definedName>
    <definedName name="ฟฟ" hidden="1">{"AnnualRentRoll",#N/A,FALSE,"RentRoll"}</definedName>
    <definedName name="รวม" localSheetId="0" hidden="1">{#N/A,#N/A,TRUE,"Str.";#N/A,#N/A,TRUE,"Steel &amp; Roof";#N/A,#N/A,TRUE,"Arc.";#N/A,#N/A,TRUE,"Preliminary";#N/A,#N/A,TRUE,"Sum_Prelim"}</definedName>
    <definedName name="รวม" localSheetId="4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hidden="1">#REF!</definedName>
    <definedName name="ๆๆ" localSheetId="0" hidden="1">{#N/A,#N/A,FALSE,"OperatingAssumptions"}</definedName>
    <definedName name="ๆๆ" localSheetId="4" hidden="1">{#N/A,#N/A,FALSE,"OperatingAssumptions"}</definedName>
    <definedName name="ๆๆ" hidden="1">{#N/A,#N/A,FALSE,"OperatingAssumptions"}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6" i="9" l="1"/>
  <c r="K78" i="6" l="1"/>
  <c r="G78" i="6"/>
  <c r="K125" i="1" l="1"/>
  <c r="G125" i="1"/>
  <c r="K87" i="1"/>
  <c r="G87" i="1"/>
  <c r="K74" i="1"/>
  <c r="G74" i="1"/>
  <c r="K40" i="1"/>
  <c r="G40" i="1"/>
  <c r="K23" i="1"/>
  <c r="G23" i="1"/>
  <c r="K89" i="1" l="1"/>
  <c r="G89" i="1"/>
  <c r="K42" i="1"/>
  <c r="G42" i="1"/>
  <c r="A3" i="6" l="1"/>
  <c r="A3" i="9"/>
  <c r="A3" i="8"/>
  <c r="T11" i="9"/>
  <c r="Z12" i="8"/>
  <c r="AD12" i="8" s="1"/>
  <c r="F17" i="9"/>
  <c r="Z27" i="8" l="1"/>
  <c r="AD23" i="8"/>
  <c r="F27" i="8"/>
  <c r="K47" i="6" l="1"/>
  <c r="K51" i="6" s="1"/>
  <c r="F18" i="8" l="1"/>
  <c r="L17" i="9"/>
  <c r="J17" i="9"/>
  <c r="H17" i="9"/>
  <c r="P26" i="9"/>
  <c r="N26" i="9"/>
  <c r="L26" i="9"/>
  <c r="J26" i="9"/>
  <c r="H26" i="9"/>
  <c r="F26" i="9"/>
  <c r="T24" i="9"/>
  <c r="T23" i="9"/>
  <c r="T22" i="9"/>
  <c r="T19" i="9"/>
  <c r="X18" i="8"/>
  <c r="L18" i="8"/>
  <c r="J18" i="8"/>
  <c r="H18" i="8"/>
  <c r="X27" i="8"/>
  <c r="V27" i="8"/>
  <c r="T27" i="8"/>
  <c r="R27" i="8"/>
  <c r="P27" i="8"/>
  <c r="N27" i="8"/>
  <c r="L27" i="8"/>
  <c r="J27" i="8"/>
  <c r="H27" i="8"/>
  <c r="AB27" i="8"/>
  <c r="AD24" i="8"/>
  <c r="T26" i="9" l="1"/>
  <c r="AD25" i="8"/>
  <c r="AD20" i="8"/>
  <c r="AD27" i="8" s="1"/>
  <c r="L65" i="2"/>
  <c r="H65" i="2"/>
  <c r="G90" i="6" l="1"/>
  <c r="G47" i="6" l="1"/>
  <c r="G51" i="6" s="1"/>
  <c r="G92" i="6" s="1"/>
  <c r="L75" i="2" l="1"/>
  <c r="L78" i="2" s="1"/>
  <c r="J75" i="2"/>
  <c r="H75" i="2"/>
  <c r="H78" i="2" s="1"/>
  <c r="L94" i="2" l="1"/>
  <c r="H94" i="2"/>
  <c r="L87" i="2"/>
  <c r="H87" i="2"/>
  <c r="L25" i="2"/>
  <c r="H25" i="2"/>
  <c r="L17" i="2"/>
  <c r="H17" i="2"/>
  <c r="K128" i="1"/>
  <c r="G128" i="1"/>
  <c r="H27" i="2" l="1"/>
  <c r="H35" i="2" s="1"/>
  <c r="H38" i="2" s="1"/>
  <c r="H80" i="2" s="1"/>
  <c r="G130" i="1"/>
  <c r="K130" i="1"/>
  <c r="L27" i="2"/>
  <c r="L35" i="2" s="1"/>
  <c r="L38" i="2" s="1"/>
  <c r="L80" i="2" s="1"/>
  <c r="K90" i="6" l="1"/>
  <c r="K92" i="6" s="1"/>
  <c r="K97" i="6" s="1"/>
  <c r="A57" i="6"/>
  <c r="A97" i="1"/>
  <c r="A96" i="1"/>
  <c r="A144" i="1" s="1"/>
  <c r="A51" i="1"/>
  <c r="A99" i="1" s="1"/>
  <c r="A49" i="1"/>
  <c r="G97" i="6" l="1"/>
  <c r="J25" i="2" l="1"/>
  <c r="J65" i="2"/>
  <c r="J78" i="2" s="1"/>
  <c r="R17" i="9"/>
  <c r="P17" i="9" l="1"/>
  <c r="T14" i="9"/>
  <c r="J17" i="2"/>
  <c r="J27" i="2" s="1"/>
  <c r="J35" i="2" s="1"/>
  <c r="P18" i="8" l="1"/>
  <c r="Z15" i="8"/>
  <c r="J38" i="2"/>
  <c r="I74" i="1"/>
  <c r="I40" i="1"/>
  <c r="I87" i="1"/>
  <c r="I23" i="1"/>
  <c r="I89" i="1" l="1"/>
  <c r="AD15" i="8"/>
  <c r="J80" i="2"/>
  <c r="J94" i="2" s="1"/>
  <c r="J87" i="2"/>
  <c r="J84" i="2" s="1"/>
  <c r="I42" i="1"/>
  <c r="I90" i="6"/>
  <c r="T15" i="9" l="1"/>
  <c r="N17" i="9"/>
  <c r="F25" i="2"/>
  <c r="T17" i="9"/>
  <c r="I125" i="1"/>
  <c r="I128" i="1" s="1"/>
  <c r="I130" i="1" s="1"/>
  <c r="I78" i="6"/>
  <c r="F17" i="2"/>
  <c r="I47" i="6"/>
  <c r="I51" i="6" s="1"/>
  <c r="F27" i="2" l="1"/>
  <c r="F35" i="2" s="1"/>
  <c r="I92" i="6"/>
  <c r="I97" i="6" s="1"/>
  <c r="F65" i="2"/>
  <c r="V18" i="8"/>
  <c r="AB18" i="8" l="1"/>
  <c r="E90" i="6" l="1"/>
  <c r="E78" i="6" l="1"/>
  <c r="R18" i="8" l="1"/>
  <c r="F75" i="2" l="1"/>
  <c r="F78" i="2" s="1"/>
  <c r="T18" i="8"/>
  <c r="E87" i="1"/>
  <c r="F38" i="2" l="1"/>
  <c r="F80" i="2" l="1"/>
  <c r="F94" i="2" s="1"/>
  <c r="F87" i="2"/>
  <c r="F84" i="2" l="1"/>
  <c r="Z16" i="8" l="1"/>
  <c r="Z18" i="8" s="1"/>
  <c r="N18" i="8"/>
  <c r="E125" i="1" s="1"/>
  <c r="E128" i="1" s="1"/>
  <c r="AD16" i="8"/>
  <c r="AD18" i="8" s="1"/>
  <c r="E40" i="1"/>
  <c r="E74" i="1" l="1"/>
  <c r="E89" i="1" l="1"/>
  <c r="E23" i="1"/>
  <c r="E42" i="1" s="1"/>
  <c r="E130" i="1" l="1"/>
  <c r="E47" i="6"/>
  <c r="E51" i="6" l="1"/>
  <c r="E92" i="6" l="1"/>
  <c r="E97" i="6" l="1"/>
</calcChain>
</file>

<file path=xl/sharedStrings.xml><?xml version="1.0" encoding="utf-8"?>
<sst xmlns="http://schemas.openxmlformats.org/spreadsheetml/2006/main" count="450" uniqueCount="256">
  <si>
    <t xml:space="preserve">บริษัท เอสซี แอสเสท คอร์ปอเรชั่น จำกัด (มหาชน) </t>
  </si>
  <si>
    <t>งบฐานะการเงิน</t>
  </si>
  <si>
    <t>ณ วันที่ 31 มีนาคม พ.ศ. 2569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</si>
  <si>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</si>
  <si>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</si>
  <si>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</si>
  <si>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</si>
  <si>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</si>
  <si>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</si>
  <si>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 xml:space="preserve"> </t>
  </si>
  <si>
    <t>พ.ศ. 2569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</si>
  <si>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</si>
  <si>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</si>
  <si>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</si>
  <si>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</si>
  <si>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</si>
  <si>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</si>
  <si>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</si>
  <si>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</si>
  <si>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</t>
  </si>
  <si>
    <t>ต้นทุนพัฒนาอสังหาริมทรัพย์</t>
  </si>
  <si>
    <t>เงินมัดจำที่ดินและอาคาร</t>
  </si>
  <si>
    <t>เงินจ่ายล่วงหน้าค่าก่อสร้างและวัสดุก่อสร้าง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</si>
  <si>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</si>
  <si>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</si>
  <si>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</si>
  <si>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</si>
  <si>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เงินลงทุนในบริษัทย่อย</t>
  </si>
  <si>
    <t>เงินลงทุนในการร่วมค้า - สุทธิ</t>
  </si>
  <si>
    <t>เงินลงทุนระยะยาวอื่น</t>
  </si>
  <si>
    <t>เงินให้กู้ยืมระยะยาวแก่กิจการที่เกี่ยวข้องกัน</t>
  </si>
  <si>
    <t>สินทรัพย์อนุพันธ์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</si>
  <si>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</si>
  <si>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</si>
  <si>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</si>
  <si>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</si>
  <si>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</si>
  <si>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</si>
  <si>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</si>
  <si>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</si>
  <si>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</si>
  <si>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</si>
  <si>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</si>
  <si>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</si>
  <si>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</si>
  <si>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</si>
  <si>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ค่าใช้จ่ายค้างจ่าย</t>
  </si>
  <si>
    <t>เงินรับล่วงหน้าจากลูกค้า</t>
  </si>
  <si>
    <t>ส่วนของหนี้สินระยะยาวที่ถึงกำหนด</t>
  </si>
  <si>
    <t>ชำระภายในหนึ่งปี</t>
  </si>
  <si>
    <t>- เงินกู้ยืมระยะยาวจากสถาบันการเงิน</t>
  </si>
  <si>
    <t>- หุ้นกู้</t>
  </si>
  <si>
    <t>- 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</si>
  <si>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</si>
  <si>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</si>
  <si>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</si>
  <si>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</si>
  <si>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</si>
  <si>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</t>
  </si>
  <si>
    <t>หนี้สินตามสัญญาเช่า</t>
  </si>
  <si>
    <t>เงินมัดจำค่าเช่าและบริการ</t>
  </si>
  <si>
    <t>เงินประกันการก่อสร้าง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</si>
  <si>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</si>
  <si>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</si>
  <si>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</si>
  <si>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</si>
  <si>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</si>
  <si>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</si>
  <si>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</si>
  <si>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</si>
  <si>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</si>
  <si>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4,529,559,506 หุ้น </t>
  </si>
  <si>
    <t xml:space="preserve">   มูลค่าที่ตราไว้หุ้นละ 1.00 บาท</t>
  </si>
  <si>
    <t>ทุนที่ออกและชำระเต็มมูลค่าแล้ว</t>
  </si>
  <si>
    <t xml:space="preserve">    หุ้นสามัญจำนวน 4,277,263,395 หุ้น</t>
  </si>
  <si>
    <t xml:space="preserve">    มูลค่าที่ได้รับชำระแล้วหุ้นละ 1.00 บาท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</si>
  <si>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</si>
  <si>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</si>
  <si>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</si>
  <si>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จัดสรรเป็นทุนสำรองตามกฎหมาย</t>
  </si>
  <si>
    <t>ยังไม่ได้จัดสรร</t>
  </si>
  <si>
    <t>การเปลี่ยนแปลงสัดส่วนการลงทุนในบริษัทย่อย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</si>
  <si>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</si>
  <si>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</si>
  <si>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</si>
  <si>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</si>
  <si>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</si>
  <si>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สำหรับรอบระยะเวลาสามเดือนสิ้นสุดวันที่ 31 มีนาคม พ.ศ. 2569</t>
  </si>
  <si>
    <t>รายได้</t>
  </si>
  <si>
    <t>รายได้จากการขาย</t>
  </si>
  <si>
    <t>รายได้จากการเช่าและบริการ</t>
  </si>
  <si>
    <t>รายได้ค่าที่ปรึกษาและการจัดการ</t>
  </si>
  <si>
    <t>รวมรายได้</t>
  </si>
  <si>
    <t>ต้นทุน</t>
  </si>
  <si>
    <t>ต้นทุนขาย</t>
  </si>
  <si>
    <t>ต้นทุนค่าเช่าและบริการ</t>
  </si>
  <si>
    <t>ต้นทุนค่าที่ปรึกษาและการจัดการ</t>
  </si>
  <si>
    <t>รวมต้นทุน</t>
  </si>
  <si>
    <t>กำไรขั้นต้น</t>
  </si>
  <si>
    <t xml:space="preserve">รายได้อื่น </t>
  </si>
  <si>
    <t>รายได้เงินปันผล</t>
  </si>
  <si>
    <t>ค่าใช้จ่ายในการขายและต้นทุนในการจัดจำหน่าย</t>
  </si>
  <si>
    <t xml:space="preserve">ค่าใช้จ่ายในการบริหาร     </t>
  </si>
  <si>
    <t>ต้นทุนทางการเงิน</t>
  </si>
  <si>
    <t>ส่วนแบ่งขาดทุนจากเงินลงทุนในการร่วมค้า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</si>
  <si>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</si>
  <si>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</si>
  <si>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</si>
  <si>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</si>
  <si>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สำหรับรอบระยะเวลาสามเดือนสิ้นสุดวันที่ 31 มีนาคม พ.ศ. 2568</t>
  </si>
  <si>
    <t>กำไรขาดทุนเบ็ดเสร็จอื่น</t>
  </si>
  <si>
    <t>รายการที่จะไม่จัดประเภทรายการใหม่ไปยังกำไร</t>
  </si>
  <si>
    <t xml:space="preserve">   </t>
  </si>
  <si>
    <t>หรือขาดทุนในภายหลัง</t>
  </si>
  <si>
    <t>การเปลี่ยนแปลงในมูลค่ายุติธรรมของสินทรัพย์</t>
  </si>
  <si>
    <t xml:space="preserve">      </t>
  </si>
  <si>
    <t>ทางการเงินที่วัดมูลค่าด้วยมูลค่ายุติธรรมผ่าน</t>
  </si>
  <si>
    <t>กำไรขาดทุนเบ็ดเสร็จอื่น - สุทธิจากภาษี</t>
  </si>
  <si>
    <t xml:space="preserve">  </t>
  </si>
  <si>
    <t>รวมรายการที่จะไม่จัดประเภทรายการใหม่</t>
  </si>
  <si>
    <t>ไปยังกำไรหรือขาดทุนในภายหลัง</t>
  </si>
  <si>
    <t>รายการที่จะจัดประเภทรายการใหม่ไปยังกำไร</t>
  </si>
  <si>
    <t xml:space="preserve">     </t>
  </si>
  <si>
    <t>กระแสเงินสด - สุทธิจากภาษี</t>
  </si>
  <si>
    <t>ผลต่างของอัตราแลกเปลี่ยนจาก</t>
  </si>
  <si>
    <t>การแปลงค่างบการเงิน</t>
  </si>
  <si>
    <t>รวมรายการที่จะจัดประเภทรายการใหม่</t>
  </si>
  <si>
    <t xml:space="preserve">          </t>
  </si>
  <si>
    <t>- สุทธิจากภาษี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</si>
  <si>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</si>
  <si>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</si>
  <si>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</si>
  <si>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</si>
  <si>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 (บาทต่อหุ้น)</t>
  </si>
  <si>
    <t>กำไรต่อหุ้นปรับลด (บาทต่อหุ้น)</t>
  </si>
  <si>
    <t>งบการเปลี่ยนแปลงส่วนของเจ้าของ</t>
  </si>
  <si>
    <t>ข้อมูลทางการเงินรวม (พันบาท)</t>
  </si>
  <si>
    <t>ส่วนของเจ้าของของบริษัทใหญ่</t>
  </si>
  <si>
    <t>การเปลี่ยนแปลง</t>
  </si>
  <si>
    <t>จัดสรรแล้ว</t>
  </si>
  <si>
    <t>ใบสำคัญ</t>
  </si>
  <si>
    <t>การป้องกัน</t>
  </si>
  <si>
    <t>การวัดมูลค่า</t>
  </si>
  <si>
    <t>สัดส่วนของ</t>
  </si>
  <si>
    <t>รวมส่วนของ</t>
  </si>
  <si>
    <t>ส่วนได้เสีย</t>
  </si>
  <si>
    <t>รวม</t>
  </si>
  <si>
    <t>ที่ออกและชำระ</t>
  </si>
  <si>
    <t>ส่วนเกินมูลค่า</t>
  </si>
  <si>
    <t>เงินรับล่วงหน้า</t>
  </si>
  <si>
    <t>- ทุนสำรอง</t>
  </si>
  <si>
    <t>แสดงสิทธิ</t>
  </si>
  <si>
    <t>การแปลงค่า</t>
  </si>
  <si>
    <t>ความเสี่ยง</t>
  </si>
  <si>
    <t>เงินลงทุน</t>
  </si>
  <si>
    <t>ผู้เป็นเจ้าของ</t>
  </si>
  <si>
    <t>ที่ไม่มีอำนาจ</t>
  </si>
  <si>
    <t>ส่วนของ</t>
  </si>
  <si>
    <t>เต็มมูลค่าแล้ว</t>
  </si>
  <si>
    <t>หุ้นสามัญ</t>
  </si>
  <si>
    <t>ค่าหุ้นสามัญ</t>
  </si>
  <si>
    <t>ตามกฎหมาย</t>
  </si>
  <si>
    <t>ซื้อหุ้นสามัญ</t>
  </si>
  <si>
    <t>งบการเงิน</t>
  </si>
  <si>
    <t>ในกระแสเงินสด</t>
  </si>
  <si>
    <t>ในตราสารทุน</t>
  </si>
  <si>
    <t>ในบริษัทย่อย</t>
  </si>
  <si>
    <t>ของบริษัทใหญ่</t>
  </si>
  <si>
    <t>ควบคุม</t>
  </si>
  <si>
    <t>เจ้าของ</t>
  </si>
  <si>
    <t>ยอดคงเหลือ ณ วันที่ 1 มกราคม พ.ศ. 2569 (ตรวจสอบแล้ว)</t>
  </si>
  <si>
    <t>การเปลี่ยนแปลงในส่วนของเจ้าของสำหรับรอบระยะเวลา</t>
  </si>
  <si>
    <t>ใบสำคัญแสดงสิทธิซื้อหุ้นสามัญ</t>
  </si>
  <si>
    <t>ยอดคงเหลือ ณ วันที่ 31 มีนาคม พ.ศ. 2569 (ยังไม่ได้ตรวจสอบ)</t>
  </si>
  <si>
    <t>ยอดคงเหลือ ณ วันที่ 1 มกราคม พ.ศ. 2568 (ตรวจสอบแล้ว)</t>
  </si>
  <si>
    <t>การเพิ่มหุ้นสามัญ</t>
  </si>
  <si>
    <t>เงินปันผลจ่าย</t>
  </si>
  <si>
    <t>ยอดคงเหลือ ณ วันที่ 31 มีนาคม พ.ศ. 2568 (ยังไม่ได้ตรวจสอบ)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</si>
  <si>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</si>
  <si>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(พันบาท)</t>
  </si>
  <si>
    <t>ใบสําคัญแสดงสิทธิซื้อหุ้นสามัญ</t>
  </si>
  <si>
    <t xml:space="preserve">งบกระแสเงินสด </t>
  </si>
  <si>
    <t>กระแสเงินสดจากกิจกรรมดำเนินงาน</t>
  </si>
  <si>
    <t>กำไรสุทธิก่อนค่าใช้จ่ายภาษีเงินได้</t>
  </si>
  <si>
    <t>รายการปรับปรุง</t>
  </si>
  <si>
    <t>ค่าเสื่อมราคาที่ดิน อาคารและอุปกรณ์</t>
  </si>
  <si>
    <t xml:space="preserve">  และค่าตัดจำหน่ายสินทรัพย์สิทธิการใช้</t>
  </si>
  <si>
    <t>ค่าตัดจำหน่ายสินทรัพย์ไม่มีตัวตน</t>
  </si>
  <si>
    <t>ส่วนแบ่งขาดทุนสุทธิจากเงินลงทุนในการร่วมค้า</t>
  </si>
  <si>
    <t>กำไรที่รับรู้จากการให้บริการแก่กิจการร่วมค้า</t>
  </si>
  <si>
    <t>(กำไร)ขาดทุนที่ยังไม่เกิดขึ้นจากอัตราแลกเปลี่ยน</t>
  </si>
  <si>
    <t>ขาดทุนจากการปรับมูลค่ายุติธรรมในเงินลงทุนระยะยาว</t>
  </si>
  <si>
    <t>ขาดทุนจากการด้อยค่าที่ดิน อาคารและอุปกรณ์</t>
  </si>
  <si>
    <t>กลับรายการค่าเผื่อลดมูลค่าต้นทุนพัฒนาอสังหาริมทรัพย์</t>
  </si>
  <si>
    <t>สำรองการจ่ายโดยใช้หุ้นเป็นเกณฑ์</t>
  </si>
  <si>
    <t>รายได้ดอกเบี้ยรับ</t>
  </si>
  <si>
    <t>การเปลี่ยนแปลงของเงินทุนหมุนเวียน</t>
  </si>
  <si>
    <t>- ลูกหนี้การค้าและลูกหนี้หมุนเวียนอื่น</t>
  </si>
  <si>
    <t>- ต้นทุนพัฒนาอสังหาริมทรัพย์</t>
  </si>
  <si>
    <t>- เงินมัดจำค่าที่ดินและอาคาร</t>
  </si>
  <si>
    <t>- เงินจ่ายล่วงหน้าค่าก่อสร้างและวัสดุก่อสร้าง</t>
  </si>
  <si>
    <t>- สินทรัพย์หมุนเวียนอื่น</t>
  </si>
  <si>
    <t>- สินทรัพย์อนุพันธ์</t>
  </si>
  <si>
    <t>- สินทรัพย์ไม่หมุนเวียนอื่น</t>
  </si>
  <si>
    <t>- เจ้าหนี้การค้าและเจ้าหนี้หมุนเวียนอื่น</t>
  </si>
  <si>
    <t>- ค่าใช้จ่ายค้างจ่าย</t>
  </si>
  <si>
    <t>- เงินรับล่วงหน้าจากลูกค้า</t>
  </si>
  <si>
    <t>- หนี้สินหมุนเวียนอื่น</t>
  </si>
  <si>
    <t>- เงินมัดจำค่าเช่าและบริการ</t>
  </si>
  <si>
    <t>- เงินประกันการก่อสร้าง</t>
  </si>
  <si>
    <t>- หนี้สินไม่หมุนเวียนอื่น</t>
  </si>
  <si>
    <t>เงินสดได้มาจาก(ใช้ไปใน)กิจกรรมดำเนินงาน</t>
  </si>
  <si>
    <r>
      <t>หัก</t>
    </r>
    <r>
      <rPr>
        <sz val="13"/>
        <rFont val="Browallia New"/>
        <family val="2"/>
      </rPr>
      <t xml:space="preserve">    จ่ายดอกเบี้ย</t>
    </r>
  </si>
  <si>
    <t xml:space="preserve">      จ่ายภาษีเงินได้</t>
  </si>
  <si>
    <t>เงินสดสุทธิจากกิจกรรมดำเนินงาน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</si>
  <si>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 xml:space="preserve">(ต่อ) </t>
    </r>
  </si>
  <si>
    <t>กระแสเงินสดจากกิจกรรมลงทุน</t>
  </si>
  <si>
    <t>เงินสดจ่ายเพื่อเงินให้กู้ยืมระยะสั้นแก่กิจการที่เกี่ยวข้องกัน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</si>
  <si>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</si>
  <si>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</si>
  <si>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</si>
  <si>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เงินสดจ่ายเพื่อลงทุนเพิ่มในบริษัทย่อย</t>
  </si>
  <si>
    <t>เงินสดรับจากการขายเงินลงทุนระยะสั้น</t>
  </si>
  <si>
    <t>เงินปันผลรับจากกิจการที่เกี่ยวข้องกัน</t>
  </si>
  <si>
    <t>ดอกเบี้ยรับ</t>
  </si>
  <si>
    <t>เงินสดจ่ายเพื่อลงทุนเพิ่มในอสังหาริมทรัพย์เพื่อการลงทุน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</si>
  <si>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</si>
  <si>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</si>
  <si>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เงินสดสุทธิจากกิจกรรมลงทุน</t>
  </si>
  <si>
    <t>กระแสเงินสดจากกิจกรรมจัดหาเงิน</t>
  </si>
  <si>
    <t>เงินสดรับจากการกู้ยืมระยะยาวจากสถาบันการเงิน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</si>
  <si>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</si>
  <si>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เงินสดรับจากการจำหน่ายหุ้นกู้</t>
  </si>
  <si>
    <t>เงินสดจ่ายเพื่อไถ่ถอนหุ้นกู้</t>
  </si>
  <si>
    <t>เงินสดรับจากหุ้นสามัญ</t>
  </si>
  <si>
    <t>เงินสดจ่ายชำระหนี้สินตามสัญญาเช่า</t>
  </si>
  <si>
    <t>เงินสดสุทธิจากกิจกรรมจัดหาเงิน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</si>
  <si>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</si>
  <si>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เงินสดและรายการเทียบเท่าเงินสดต้นรอบระยะเวลา</t>
  </si>
  <si>
    <t>ขาดทุนจากอัตราแลกเปลี่ยนของเงินสด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</si>
  <si>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</si>
  <si>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</si>
  <si>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</si>
  <si>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รายการที่ไม่ใช่เงินสดที่มีสาระสำคัญสำหรับรอบระยะเวลาสิ้นสุดวันที่ 31 มีนาคม มีดังนี้</t>
  </si>
  <si>
    <t>-</t>
  </si>
  <si>
    <t>โอนเงินมัดจำที่ดินเป็นต้นทุนพัฒนาอสังหาริมทรัพย์</t>
  </si>
  <si>
    <t>โอนที่ดิน อาคาร อุปกรณ์ เป็นสินทรัพย์สิทธิการใช้</t>
  </si>
  <si>
    <t>การปรับปรุงสัญญาบนอสังหาริมทรัพย์เพื่อการลงทุนภายใต้สัญญาเช่า</t>
  </si>
  <si>
    <t>การได้มาซึ่งสิทธิการใช้สินทรัพย์ภายใต้สัญญาเช่า</t>
  </si>
  <si>
    <t>กำไรจากการปรับมูลค่ายุติธรรมในเงินลงทุนระยะสั้น</t>
  </si>
  <si>
    <t>กำไรขาดทุนเบ็ดเสร็จอื่นสำหรับรอบระยะเวลา</t>
  </si>
  <si>
    <t>กำไรขาดทุนเบ็ดเสร็จรวมสำหรับรอบระยะเวลา</t>
  </si>
  <si>
    <t>การแบ่งปันกำไรขาดทุนเบ็ดเสร็จรวม</t>
  </si>
  <si>
    <t>เงินสดรับจากการลดทุนของการร่วมค้า</t>
  </si>
  <si>
    <t>เงินสด(จ่ายชำระ)รับจากการกู้ยืมระยะสั้นจากสถาบันการเงิน - สุทธิ</t>
  </si>
  <si>
    <t>ผลกำไร(ขาดทุน)จากเครื่องมือป้องกันความเสี่ยง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</si>
</sst>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.00_);_(* \(#,##0.00\);_(* &quot;-&quot;??_);_(@_)"/>
    <numFmt numFmtId="165" formatCode="#,##0;\(#,##0\);&quot;-&quot;;@"/>
    <numFmt numFmtId="166" formatCode="#,##0;\(#,##0\);\-"/>
    <numFmt numFmtId="167" formatCode="_(* #,##0_);_(* \(#,##0\);_(* &quot;-&quot;??_);_(@_)"/>
    <numFmt numFmtId="168" formatCode="#,##0;\(#,##0\)"/>
    <numFmt numFmtId="169" formatCode="#,##0.00;\(#,##0.00\)"/>
    <numFmt numFmtId="170" formatCode="#,##0.00;\(#,##0.00\);&quot;-&quot;;@"/>
    <numFmt numFmtId="171" formatCode="#,##0.0000;\(#,##0.0000\);&quot;-&quot;;@"/>
    <numFmt numFmtId="172" formatCode="_(* #,##0.0000_);_(* \(#,##0.0000\);_(* &quot;-&quot;??_);_(@_)"/>
  </numFmts>
  <fonts count="13">
    <font>
      <sz val="14"/>
      <name val="Cordia New"/>
      <family val="2"/>
    </font>
    <font>
      <sz val="11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5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7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11" fillId="0" borderId="0"/>
    <xf numFmtId="164" fontId="12" fillId="0" borderId="0" applyFont="0" applyFill="0" applyBorder="0" applyAlignment="0" applyProtection="0"/>
    <xf numFmtId="0" fontId="12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3" fillId="0" borderId="0">
      <alignment vertical="center"/>
    </xf>
  </cellStyleXfs>
  <cellXfs count="236">
    <xf numFmtId="0" fontId="0" fillId="0" borderId="0" xfId="0"/>
    <xf numFmtId="165" fontId="3" fillId="0" borderId="0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3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vertical="center"/>
    </xf>
    <xf numFmtId="165" fontId="3" fillId="0" borderId="1" xfId="3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5" fontId="3" fillId="0" borderId="2" xfId="3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horizontal="right" vertical="center"/>
    </xf>
    <xf numFmtId="171" fontId="3" fillId="0" borderId="3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Border="1" applyAlignment="1">
      <alignment horizontal="right" vertical="center"/>
    </xf>
    <xf numFmtId="164" fontId="9" fillId="0" borderId="0" xfId="1" applyFont="1" applyFill="1" applyBorder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/>
    </xf>
    <xf numFmtId="165" fontId="9" fillId="0" borderId="2" xfId="1" applyNumberFormat="1" applyFont="1" applyFill="1" applyBorder="1" applyAlignment="1">
      <alignment horizontal="right" vertical="center"/>
    </xf>
    <xf numFmtId="165" fontId="9" fillId="0" borderId="3" xfId="1" applyNumberFormat="1" applyFont="1" applyFill="1" applyBorder="1" applyAlignment="1">
      <alignment horizontal="right" vertical="center"/>
    </xf>
    <xf numFmtId="166" fontId="2" fillId="0" borderId="0" xfId="8" applyNumberFormat="1" applyFont="1" applyFill="1" applyBorder="1" applyAlignment="1">
      <alignment horizontal="right" vertical="center"/>
    </xf>
    <xf numFmtId="166" fontId="2" fillId="0" borderId="2" xfId="8" applyNumberFormat="1" applyFont="1" applyFill="1" applyBorder="1" applyAlignment="1">
      <alignment horizontal="right" vertical="center"/>
    </xf>
    <xf numFmtId="164" fontId="3" fillId="0" borderId="0" xfId="1" applyFont="1" applyFill="1" applyBorder="1" applyAlignment="1">
      <alignment vertical="center"/>
    </xf>
    <xf numFmtId="165" fontId="3" fillId="0" borderId="0" xfId="10" applyNumberFormat="1" applyFont="1" applyFill="1" applyAlignment="1">
      <alignment horizontal="right" vertical="center"/>
    </xf>
    <xf numFmtId="165" fontId="3" fillId="0" borderId="1" xfId="10" applyNumberFormat="1" applyFont="1" applyFill="1" applyBorder="1" applyAlignment="1">
      <alignment horizontal="right" vertical="center"/>
    </xf>
    <xf numFmtId="168" fontId="3" fillId="0" borderId="0" xfId="10" applyNumberFormat="1" applyFont="1" applyFill="1" applyAlignment="1">
      <alignment horizontal="right" vertical="center"/>
    </xf>
    <xf numFmtId="165" fontId="3" fillId="0" borderId="2" xfId="10" applyNumberFormat="1" applyFont="1" applyFill="1" applyBorder="1" applyAlignment="1">
      <alignment horizontal="right" vertical="center"/>
    </xf>
    <xf numFmtId="165" fontId="3" fillId="0" borderId="0" xfId="10" applyNumberFormat="1" applyFont="1" applyFill="1" applyBorder="1" applyAlignment="1">
      <alignment horizontal="right" vertical="center"/>
    </xf>
    <xf numFmtId="165" fontId="3" fillId="0" borderId="4" xfId="10" applyNumberFormat="1" applyFont="1" applyFill="1" applyBorder="1" applyAlignment="1">
      <alignment horizontal="right" vertical="center"/>
    </xf>
    <xf numFmtId="165" fontId="3" fillId="0" borderId="3" xfId="10" applyNumberFormat="1" applyFont="1" applyFill="1" applyBorder="1" applyAlignment="1">
      <alignment horizontal="right" vertical="center"/>
    </xf>
    <xf numFmtId="164" fontId="3" fillId="0" borderId="0" xfId="10" applyFont="1" applyFill="1" applyAlignment="1">
      <alignment horizontal="right" vertical="center"/>
    </xf>
    <xf numFmtId="164" fontId="3" fillId="0" borderId="0" xfId="10" applyFont="1" applyFill="1" applyAlignment="1">
      <alignment horizontal="center" vertical="center"/>
    </xf>
    <xf numFmtId="165" fontId="2" fillId="0" borderId="0" xfId="10" applyNumberFormat="1" applyFont="1" applyFill="1" applyAlignment="1">
      <alignment horizontal="left" vertical="center"/>
    </xf>
    <xf numFmtId="165" fontId="3" fillId="0" borderId="0" xfId="10" applyNumberFormat="1" applyFont="1" applyFill="1" applyAlignment="1">
      <alignment horizontal="center" vertical="center"/>
    </xf>
    <xf numFmtId="165" fontId="3" fillId="0" borderId="0" xfId="6" applyNumberFormat="1" applyFont="1" applyFill="1" applyBorder="1" applyAlignment="1">
      <alignment horizontal="right" vertical="center"/>
    </xf>
    <xf numFmtId="165" fontId="3" fillId="0" borderId="0" xfId="22" applyNumberFormat="1" applyFont="1" applyFill="1" applyAlignment="1">
      <alignment horizontal="right" vertical="center"/>
    </xf>
    <xf numFmtId="165" fontId="3" fillId="0" borderId="0" xfId="22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top"/>
    </xf>
    <xf numFmtId="167" fontId="3" fillId="0" borderId="0" xfId="1" applyNumberFormat="1" applyFont="1" applyFill="1" applyBorder="1" applyAlignment="1">
      <alignment vertical="top"/>
    </xf>
    <xf numFmtId="37" fontId="2" fillId="0" borderId="0" xfId="2" applyNumberFormat="1" applyFont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1" xfId="0" applyFont="1" applyBorder="1" applyAlignment="1">
      <alignment vertical="center"/>
    </xf>
    <xf numFmtId="37" fontId="2" fillId="0" borderId="1" xfId="2" applyNumberFormat="1" applyFont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right" vertical="center"/>
    </xf>
    <xf numFmtId="165" fontId="2" fillId="0" borderId="1" xfId="2" applyNumberFormat="1" applyFont="1" applyBorder="1" applyAlignment="1">
      <alignment horizontal="right" vertical="center"/>
    </xf>
    <xf numFmtId="166" fontId="2" fillId="0" borderId="1" xfId="2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8" fontId="2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left" vertical="center"/>
    </xf>
    <xf numFmtId="37" fontId="3" fillId="0" borderId="0" xfId="2" applyNumberFormat="1" applyFont="1" applyAlignment="1">
      <alignment vertical="center"/>
    </xf>
    <xf numFmtId="166" fontId="3" fillId="0" borderId="2" xfId="2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2" quotePrefix="1" applyFont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/>
    </xf>
    <xf numFmtId="166" fontId="3" fillId="0" borderId="3" xfId="2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37" fontId="2" fillId="0" borderId="2" xfId="2" applyNumberFormat="1" applyFont="1" applyBorder="1" applyAlignment="1">
      <alignment vertical="center"/>
    </xf>
    <xf numFmtId="0" fontId="2" fillId="0" borderId="2" xfId="2" applyFont="1" applyBorder="1" applyAlignment="1">
      <alignment horizontal="center" vertical="center"/>
    </xf>
    <xf numFmtId="0" fontId="2" fillId="0" borderId="2" xfId="2" applyFont="1" applyBorder="1" applyAlignment="1">
      <alignment horizontal="right" vertical="center"/>
    </xf>
    <xf numFmtId="165" fontId="2" fillId="0" borderId="2" xfId="2" applyNumberFormat="1" applyFont="1" applyBorder="1" applyAlignment="1">
      <alignment horizontal="right" vertical="center"/>
    </xf>
    <xf numFmtId="166" fontId="2" fillId="0" borderId="2" xfId="2" applyNumberFormat="1" applyFont="1" applyBorder="1" applyAlignment="1">
      <alignment horizontal="right" vertical="center"/>
    </xf>
    <xf numFmtId="0" fontId="3" fillId="0" borderId="0" xfId="2" quotePrefix="1" applyFont="1" applyAlignment="1">
      <alignment vertical="center"/>
    </xf>
    <xf numFmtId="9" fontId="3" fillId="0" borderId="0" xfId="2" quotePrefix="1" applyNumberFormat="1" applyFont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0" fontId="6" fillId="0" borderId="0" xfId="2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72" fontId="2" fillId="0" borderId="0" xfId="1" applyNumberFormat="1" applyFont="1" applyFill="1" applyAlignment="1">
      <alignment vertical="center"/>
    </xf>
    <xf numFmtId="37" fontId="3" fillId="0" borderId="1" xfId="2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2" fillId="0" borderId="0" xfId="9" applyFont="1" applyAlignment="1">
      <alignment vertical="center"/>
    </xf>
    <xf numFmtId="0" fontId="3" fillId="0" borderId="0" xfId="9" applyFont="1" applyAlignment="1">
      <alignment vertical="center"/>
    </xf>
    <xf numFmtId="168" fontId="3" fillId="0" borderId="0" xfId="0" applyNumberFormat="1" applyFont="1" applyAlignment="1">
      <alignment vertical="center"/>
    </xf>
    <xf numFmtId="0" fontId="2" fillId="0" borderId="0" xfId="9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168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left" vertical="center"/>
    </xf>
    <xf numFmtId="168" fontId="3" fillId="0" borderId="0" xfId="0" applyNumberFormat="1" applyFont="1" applyAlignment="1">
      <alignment horizontal="centerContinuous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Continuous" vertical="center"/>
    </xf>
    <xf numFmtId="165" fontId="3" fillId="0" borderId="2" xfId="0" applyNumberFormat="1" applyFont="1" applyBorder="1" applyAlignment="1">
      <alignment horizontal="centerContinuous" vertical="center"/>
    </xf>
    <xf numFmtId="168" fontId="3" fillId="0" borderId="2" xfId="0" applyNumberFormat="1" applyFont="1" applyBorder="1" applyAlignment="1">
      <alignment horizontal="centerContinuous" vertical="center"/>
    </xf>
    <xf numFmtId="168" fontId="3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4" applyFont="1" applyAlignment="1">
      <alignment vertical="center"/>
    </xf>
    <xf numFmtId="165" fontId="3" fillId="0" borderId="1" xfId="0" applyNumberFormat="1" applyFont="1" applyBorder="1" applyAlignment="1">
      <alignment vertical="center"/>
    </xf>
    <xf numFmtId="37" fontId="2" fillId="0" borderId="0" xfId="0" quotePrefix="1" applyNumberFormat="1" applyFont="1" applyAlignment="1">
      <alignment vertical="center"/>
    </xf>
    <xf numFmtId="165" fontId="3" fillId="0" borderId="3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68" fontId="3" fillId="0" borderId="1" xfId="0" applyNumberFormat="1" applyFont="1" applyBorder="1" applyAlignment="1">
      <alignment vertical="center"/>
    </xf>
    <xf numFmtId="168" fontId="2" fillId="0" borderId="2" xfId="0" applyNumberFormat="1" applyFont="1" applyBorder="1" applyAlignment="1">
      <alignment horizontal="center" vertical="center"/>
    </xf>
    <xf numFmtId="165" fontId="3" fillId="0" borderId="1" xfId="6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8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horizontal="center" vertical="center"/>
    </xf>
    <xf numFmtId="168" fontId="2" fillId="0" borderId="2" xfId="0" applyNumberFormat="1" applyFont="1" applyBorder="1" applyAlignment="1">
      <alignment horizontal="right" vertical="center"/>
    </xf>
    <xf numFmtId="0" fontId="8" fillId="0" borderId="0" xfId="5" applyFont="1" applyAlignment="1">
      <alignment vertical="center"/>
    </xf>
    <xf numFmtId="0" fontId="8" fillId="0" borderId="0" xfId="0" applyFont="1" applyAlignment="1">
      <alignment vertical="center"/>
    </xf>
    <xf numFmtId="168" fontId="8" fillId="0" borderId="0" xfId="5" applyNumberFormat="1" applyFont="1" applyAlignment="1">
      <alignment horizontal="center" vertical="center"/>
    </xf>
    <xf numFmtId="165" fontId="8" fillId="0" borderId="0" xfId="5" applyNumberFormat="1" applyFont="1" applyAlignment="1">
      <alignment horizontal="center" vertical="center"/>
    </xf>
    <xf numFmtId="165" fontId="8" fillId="0" borderId="0" xfId="5" applyNumberFormat="1" applyFont="1" applyAlignment="1">
      <alignment horizontal="right" vertical="center"/>
    </xf>
    <xf numFmtId="0" fontId="9" fillId="0" borderId="0" xfId="5" applyFont="1" applyAlignment="1">
      <alignment vertical="center"/>
    </xf>
    <xf numFmtId="165" fontId="9" fillId="0" borderId="0" xfId="5" applyNumberFormat="1" applyFont="1" applyAlignment="1">
      <alignment horizontal="right" vertical="center"/>
    </xf>
    <xf numFmtId="168" fontId="9" fillId="0" borderId="0" xfId="5" applyNumberFormat="1" applyFont="1" applyAlignment="1">
      <alignment horizontal="right" vertical="center"/>
    </xf>
    <xf numFmtId="168" fontId="8" fillId="0" borderId="0" xfId="5" applyNumberFormat="1" applyFont="1" applyAlignment="1">
      <alignment horizontal="right" vertical="center"/>
    </xf>
    <xf numFmtId="165" fontId="8" fillId="0" borderId="4" xfId="5" applyNumberFormat="1" applyFont="1" applyBorder="1" applyAlignment="1">
      <alignment horizontal="right" vertical="center"/>
    </xf>
    <xf numFmtId="165" fontId="8" fillId="0" borderId="0" xfId="5" quotePrefix="1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165" fontId="8" fillId="0" borderId="2" xfId="5" applyNumberFormat="1" applyFont="1" applyBorder="1" applyAlignment="1">
      <alignment horizontal="right" vertical="center"/>
    </xf>
    <xf numFmtId="0" fontId="8" fillId="0" borderId="0" xfId="5" applyFont="1" applyAlignment="1">
      <alignment horizontal="left" vertical="center"/>
    </xf>
    <xf numFmtId="166" fontId="9" fillId="0" borderId="0" xfId="2" applyNumberFormat="1" applyFont="1" applyAlignment="1">
      <alignment horizontal="right" vertical="center"/>
    </xf>
    <xf numFmtId="165" fontId="9" fillId="0" borderId="0" xfId="7" applyNumberFormat="1" applyFont="1" applyAlignment="1">
      <alignment horizontal="right" vertical="center"/>
    </xf>
    <xf numFmtId="0" fontId="3" fillId="0" borderId="2" xfId="0" applyFont="1" applyBorder="1" applyAlignment="1">
      <alignment vertical="center"/>
    </xf>
    <xf numFmtId="165" fontId="3" fillId="0" borderId="2" xfId="0" applyNumberFormat="1" applyFont="1" applyBorder="1" applyAlignment="1">
      <alignment horizontal="center" vertical="center"/>
    </xf>
    <xf numFmtId="168" fontId="3" fillId="0" borderId="2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2" fillId="0" borderId="0" xfId="5" applyFont="1" applyAlignment="1">
      <alignment vertical="center"/>
    </xf>
    <xf numFmtId="168" fontId="2" fillId="0" borderId="0" xfId="5" applyNumberFormat="1" applyFont="1" applyAlignment="1">
      <alignment horizontal="center" vertical="center"/>
    </xf>
    <xf numFmtId="165" fontId="2" fillId="0" borderId="0" xfId="5" applyNumberFormat="1" applyFont="1" applyAlignment="1">
      <alignment horizontal="right" vertical="center"/>
    </xf>
    <xf numFmtId="165" fontId="2" fillId="0" borderId="0" xfId="5" applyNumberFormat="1" applyFont="1" applyAlignment="1">
      <alignment horizontal="center" vertical="center"/>
    </xf>
    <xf numFmtId="165" fontId="2" fillId="0" borderId="4" xfId="5" applyNumberFormat="1" applyFont="1" applyBorder="1" applyAlignment="1">
      <alignment horizontal="right" vertical="center"/>
    </xf>
    <xf numFmtId="165" fontId="2" fillId="0" borderId="0" xfId="5" quotePrefix="1" applyNumberFormat="1" applyFont="1" applyAlignment="1">
      <alignment horizontal="right" vertical="center"/>
    </xf>
    <xf numFmtId="168" fontId="2" fillId="0" borderId="0" xfId="5" applyNumberFormat="1" applyFont="1" applyAlignment="1">
      <alignment horizontal="right" vertical="center"/>
    </xf>
    <xf numFmtId="165" fontId="2" fillId="0" borderId="2" xfId="5" applyNumberFormat="1" applyFont="1" applyBorder="1" applyAlignment="1">
      <alignment horizontal="right" vertical="center"/>
    </xf>
    <xf numFmtId="0" fontId="3" fillId="0" borderId="0" xfId="5" applyFont="1" applyAlignment="1">
      <alignment vertical="center"/>
    </xf>
    <xf numFmtId="0" fontId="2" fillId="0" borderId="0" xfId="5" applyFont="1" applyAlignment="1">
      <alignment horizontal="left" vertical="center"/>
    </xf>
    <xf numFmtId="168" fontId="3" fillId="0" borderId="0" xfId="5" applyNumberFormat="1" applyFont="1" applyAlignment="1">
      <alignment horizontal="right" vertical="center"/>
    </xf>
    <xf numFmtId="165" fontId="3" fillId="0" borderId="0" xfId="5" applyNumberFormat="1" applyFont="1" applyAlignment="1">
      <alignment horizontal="right" vertical="center"/>
    </xf>
    <xf numFmtId="165" fontId="3" fillId="0" borderId="0" xfId="7" applyNumberFormat="1" applyFont="1" applyAlignment="1">
      <alignment horizontal="right" vertical="center"/>
    </xf>
    <xf numFmtId="0" fontId="9" fillId="0" borderId="0" xfId="0" quotePrefix="1" applyFont="1" applyAlignment="1">
      <alignment horizontal="center" vertical="center"/>
    </xf>
    <xf numFmtId="0" fontId="2" fillId="0" borderId="0" xfId="9" applyFont="1" applyAlignment="1">
      <alignment vertical="top"/>
    </xf>
    <xf numFmtId="0" fontId="2" fillId="0" borderId="0" xfId="9" applyFont="1" applyAlignment="1">
      <alignment horizontal="left" vertical="center"/>
    </xf>
    <xf numFmtId="0" fontId="3" fillId="0" borderId="0" xfId="9" applyFont="1" applyAlignment="1">
      <alignment horizontal="center" vertical="center"/>
    </xf>
    <xf numFmtId="0" fontId="3" fillId="0" borderId="0" xfId="9" applyFont="1" applyAlignment="1">
      <alignment horizontal="centerContinuous" vertical="center"/>
    </xf>
    <xf numFmtId="168" fontId="3" fillId="0" borderId="0" xfId="9" applyNumberFormat="1" applyFont="1" applyAlignment="1">
      <alignment horizontal="right" vertical="center"/>
    </xf>
    <xf numFmtId="168" fontId="3" fillId="0" borderId="0" xfId="9" applyNumberFormat="1" applyFont="1" applyAlignment="1">
      <alignment horizontal="centerContinuous" vertical="center"/>
    </xf>
    <xf numFmtId="168" fontId="2" fillId="0" borderId="0" xfId="9" applyNumberFormat="1" applyFont="1" applyAlignment="1">
      <alignment horizontal="right" vertical="center"/>
    </xf>
    <xf numFmtId="0" fontId="2" fillId="0" borderId="2" xfId="9" applyFont="1" applyBorder="1" applyAlignment="1">
      <alignment horizontal="left" vertical="center"/>
    </xf>
    <xf numFmtId="0" fontId="3" fillId="0" borderId="2" xfId="9" applyFont="1" applyBorder="1" applyAlignment="1">
      <alignment horizontal="center" vertical="center"/>
    </xf>
    <xf numFmtId="0" fontId="3" fillId="0" borderId="2" xfId="9" applyFont="1" applyBorder="1" applyAlignment="1">
      <alignment horizontal="centerContinuous" vertical="center"/>
    </xf>
    <xf numFmtId="168" fontId="3" fillId="0" borderId="2" xfId="9" applyNumberFormat="1" applyFont="1" applyBorder="1" applyAlignment="1">
      <alignment horizontal="right" vertical="center"/>
    </xf>
    <xf numFmtId="168" fontId="3" fillId="0" borderId="2" xfId="9" applyNumberFormat="1" applyFont="1" applyBorder="1" applyAlignment="1">
      <alignment horizontal="centerContinuous" vertical="center"/>
    </xf>
    <xf numFmtId="168" fontId="2" fillId="0" borderId="0" xfId="9" applyNumberFormat="1" applyFont="1" applyAlignment="1">
      <alignment horizontal="centerContinuous" vertical="top"/>
    </xf>
    <xf numFmtId="168" fontId="2" fillId="0" borderId="0" xfId="9" applyNumberFormat="1" applyFont="1" applyAlignment="1">
      <alignment horizontal="right" vertical="top"/>
    </xf>
    <xf numFmtId="168" fontId="3" fillId="0" borderId="0" xfId="9" applyNumberFormat="1" applyFont="1" applyAlignment="1">
      <alignment vertical="top"/>
    </xf>
    <xf numFmtId="0" fontId="5" fillId="0" borderId="0" xfId="9" applyFont="1" applyAlignment="1">
      <alignment horizontal="center" vertical="center"/>
    </xf>
    <xf numFmtId="0" fontId="2" fillId="0" borderId="2" xfId="9" applyFont="1" applyBorder="1" applyAlignment="1">
      <alignment horizontal="center" vertical="center"/>
    </xf>
    <xf numFmtId="168" fontId="2" fillId="0" borderId="2" xfId="9" applyNumberFormat="1" applyFont="1" applyBorder="1" applyAlignment="1">
      <alignment horizontal="right" vertical="center"/>
    </xf>
    <xf numFmtId="168" fontId="2" fillId="0" borderId="0" xfId="9" applyNumberFormat="1" applyFont="1" applyAlignment="1">
      <alignment horizontal="center" vertical="center"/>
    </xf>
    <xf numFmtId="0" fontId="2" fillId="0" borderId="0" xfId="9" applyFont="1" applyAlignment="1">
      <alignment horizontal="center" vertical="top"/>
    </xf>
    <xf numFmtId="0" fontId="2" fillId="0" borderId="0" xfId="9" applyFont="1" applyAlignment="1" applyProtection="1">
      <alignment vertical="center"/>
      <protection locked="0"/>
    </xf>
    <xf numFmtId="168" fontId="3" fillId="0" borderId="0" xfId="9" applyNumberFormat="1" applyFont="1" applyAlignment="1">
      <alignment horizontal="center" vertical="center"/>
    </xf>
    <xf numFmtId="168" fontId="3" fillId="0" borderId="0" xfId="9" applyNumberFormat="1" applyFont="1" applyAlignment="1">
      <alignment vertical="center"/>
    </xf>
    <xf numFmtId="0" fontId="3" fillId="0" borderId="0" xfId="9" applyFont="1" applyAlignment="1">
      <alignment horizontal="left" vertical="center"/>
    </xf>
    <xf numFmtId="0" fontId="3" fillId="0" borderId="0" xfId="9" applyFont="1" applyAlignment="1">
      <alignment horizontal="justify" vertical="center" wrapText="1"/>
    </xf>
    <xf numFmtId="165" fontId="3" fillId="0" borderId="0" xfId="9" applyNumberFormat="1" applyFont="1" applyAlignment="1">
      <alignment horizontal="center" vertical="center"/>
    </xf>
    <xf numFmtId="0" fontId="3" fillId="0" borderId="0" xfId="9" applyFont="1" applyAlignment="1">
      <alignment horizontal="center" vertical="center" wrapText="1"/>
    </xf>
    <xf numFmtId="0" fontId="3" fillId="0" borderId="0" xfId="9" quotePrefix="1" applyFont="1" applyAlignment="1">
      <alignment horizontal="center" vertical="center" wrapText="1"/>
    </xf>
    <xf numFmtId="165" fontId="3" fillId="0" borderId="0" xfId="9" applyNumberFormat="1" applyFont="1" applyAlignment="1">
      <alignment horizontal="right" vertical="center"/>
    </xf>
    <xf numFmtId="0" fontId="3" fillId="0" borderId="0" xfId="9" quotePrefix="1" applyFont="1" applyAlignment="1">
      <alignment horizontal="left" vertical="center"/>
    </xf>
    <xf numFmtId="165" fontId="3" fillId="0" borderId="0" xfId="23" applyNumberFormat="1" applyFont="1" applyAlignment="1">
      <alignment horizontal="center" vertical="center"/>
    </xf>
    <xf numFmtId="0" fontId="3" fillId="0" borderId="0" xfId="9" quotePrefix="1" applyFont="1" applyAlignment="1">
      <alignment vertical="center"/>
    </xf>
    <xf numFmtId="0" fontId="10" fillId="0" borderId="0" xfId="9" applyFont="1"/>
    <xf numFmtId="0" fontId="3" fillId="0" borderId="0" xfId="11" applyFont="1"/>
    <xf numFmtId="0" fontId="3" fillId="0" borderId="0" xfId="9" applyFont="1"/>
    <xf numFmtId="0" fontId="3" fillId="0" borderId="0" xfId="11" applyFont="1" applyAlignment="1">
      <alignment vertical="center"/>
    </xf>
    <xf numFmtId="0" fontId="2" fillId="0" borderId="0" xfId="9" quotePrefix="1" applyFont="1" applyAlignment="1">
      <alignment horizontal="left" vertical="center"/>
    </xf>
    <xf numFmtId="0" fontId="3" fillId="0" borderId="0" xfId="9" applyFont="1" applyAlignment="1">
      <alignment horizontal="justify" vertical="center"/>
    </xf>
    <xf numFmtId="0" fontId="3" fillId="0" borderId="0" xfId="9" applyFont="1" applyAlignment="1">
      <alignment horizontal="left" vertical="top"/>
    </xf>
    <xf numFmtId="0" fontId="3" fillId="0" borderId="0" xfId="9" applyFont="1" applyAlignment="1">
      <alignment vertical="top"/>
    </xf>
    <xf numFmtId="165" fontId="3" fillId="0" borderId="1" xfId="0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right" vertical="center"/>
    </xf>
    <xf numFmtId="165" fontId="3" fillId="0" borderId="2" xfId="6" applyNumberFormat="1" applyFont="1" applyFill="1" applyBorder="1" applyAlignment="1">
      <alignment horizontal="right" vertical="center"/>
    </xf>
    <xf numFmtId="168" fontId="2" fillId="0" borderId="0" xfId="1" applyNumberFormat="1" applyFont="1" applyFill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164" fontId="3" fillId="0" borderId="0" xfId="1" applyFont="1" applyAlignment="1">
      <alignment horizontal="right" vertical="center"/>
    </xf>
    <xf numFmtId="0" fontId="9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164" fontId="2" fillId="0" borderId="0" xfId="1" applyFont="1" applyFill="1" applyAlignment="1">
      <alignment vertical="center"/>
    </xf>
    <xf numFmtId="167" fontId="2" fillId="0" borderId="1" xfId="0" applyNumberFormat="1" applyFont="1" applyBorder="1" applyAlignment="1">
      <alignment horizontal="center" vertical="center"/>
    </xf>
    <xf numFmtId="0" fontId="3" fillId="0" borderId="0" xfId="2" applyFont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168" fontId="2" fillId="0" borderId="2" xfId="0" applyNumberFormat="1" applyFont="1" applyBorder="1" applyAlignment="1">
      <alignment horizontal="center" vertical="center"/>
    </xf>
    <xf numFmtId="168" fontId="8" fillId="0" borderId="1" xfId="5" applyNumberFormat="1" applyFont="1" applyBorder="1" applyAlignment="1">
      <alignment horizontal="center" vertical="center"/>
    </xf>
    <xf numFmtId="168" fontId="8" fillId="0" borderId="2" xfId="5" applyNumberFormat="1" applyFont="1" applyBorder="1" applyAlignment="1">
      <alignment horizontal="center" vertical="center"/>
    </xf>
    <xf numFmtId="168" fontId="2" fillId="0" borderId="2" xfId="5" applyNumberFormat="1" applyFont="1" applyBorder="1" applyAlignment="1">
      <alignment horizontal="center" vertical="center"/>
    </xf>
    <xf numFmtId="165" fontId="2" fillId="0" borderId="5" xfId="5" applyNumberFormat="1" applyFont="1" applyBorder="1" applyAlignment="1">
      <alignment horizontal="center" vertical="center"/>
    </xf>
    <xf numFmtId="0" fontId="3" fillId="0" borderId="2" xfId="9" applyFont="1" applyBorder="1" applyAlignment="1">
      <alignment horizontal="justify" vertical="center"/>
    </xf>
    <xf numFmtId="168" fontId="2" fillId="0" borderId="2" xfId="9" applyNumberFormat="1" applyFont="1" applyBorder="1" applyAlignment="1">
      <alignment horizontal="center" vertical="top"/>
    </xf>
  </cellXfs>
  <cellStyles count="25">
    <cellStyle name="Comma" xfId="1" builtinId="3"/>
    <cellStyle name="Comma 11" xfId="6" xr:uid="{852B9406-CA69-4EEB-8BFC-51E9FFEBAB04}"/>
    <cellStyle name="Comma 12 2" xfId="3" xr:uid="{230CFCB0-0B65-473C-8372-94EB17C3063A}"/>
    <cellStyle name="Comma 2" xfId="10" xr:uid="{DCF89FE8-A81F-4C93-8CCC-D16BE81619D1}"/>
    <cellStyle name="Comma 2 2 2" xfId="20" xr:uid="{0C93F0C5-A9CC-40BA-BAC1-3EBBDA95DE50}"/>
    <cellStyle name="Comma 2 7" xfId="22" xr:uid="{5BC14520-E27A-4A73-BFF6-59118500B712}"/>
    <cellStyle name="Comma 3" xfId="12" xr:uid="{FCE6E10F-B4B8-4BE1-B650-C2FC54936B55}"/>
    <cellStyle name="Comma 4" xfId="14" xr:uid="{9E2CCC04-88C9-4229-956F-DC4528FD3523}"/>
    <cellStyle name="Comma 8" xfId="8" xr:uid="{E55E3CB7-4267-4E0D-8B70-0149E76C5AE5}"/>
    <cellStyle name="Normal" xfId="0" builtinId="0"/>
    <cellStyle name="Normal 18 2" xfId="2" xr:uid="{CF9792C1-3DC6-4868-97B5-C55E6299C68B}"/>
    <cellStyle name="Normal 2" xfId="9" xr:uid="{DC673AF8-6167-48DD-999C-5BD56C2ECEC2}"/>
    <cellStyle name="Normal 2 10 2" xfId="23" xr:uid="{04D4CB39-472E-4F90-9AD8-E4175B970046}"/>
    <cellStyle name="Normal 3" xfId="13" xr:uid="{389E72FB-E145-4B70-A9AA-45E5CBFE35A2}"/>
    <cellStyle name="Normal 4 2" xfId="5" xr:uid="{73F3A557-F7C4-4967-9A17-62057A90A9CD}"/>
    <cellStyle name="Normal 6" xfId="4" xr:uid="{374B35B9-F655-4F36-A1B6-D1E72626B493}"/>
    <cellStyle name="Normal 6 2" xfId="7" xr:uid="{9F8A9DD0-6779-495B-B48D-06E6D3E7834E}"/>
    <cellStyle name="Normal 82" xfId="16" xr:uid="{944EEED7-F29E-4D78-95F3-BE583E2B1CF0}"/>
    <cellStyle name="Normal 83" xfId="15" xr:uid="{36ECE75E-535E-4E78-9D7E-9708E245B845}"/>
    <cellStyle name="Normal 84" xfId="17" xr:uid="{72D00890-358D-47E8-93D1-73E912C1F6D2}"/>
    <cellStyle name="Normal 86" xfId="21" xr:uid="{AD6E7C25-EC4D-4452-AF5C-CD70FB49B56A}"/>
    <cellStyle name="Normal_Copy of ASTC-Q1_'54 T2" xfId="11" xr:uid="{DD3E26F9-4175-4A3C-A2DF-E9C9C4B516A5}"/>
    <cellStyle name="Percent 2" xfId="18" xr:uid="{99F5B21D-CFF7-4B57-836F-6358A33E677C}"/>
    <cellStyle name="Percent 2 2" xfId="19" xr:uid="{FE682FAD-E9DC-40B3-841B-2D7FD634623C}"/>
    <cellStyle name="Style 1" xfId="24" xr:uid="{F094F1D7-DD1A-4633-9E1D-FE27F5CE4FDE}"/>
  </cellStyles>
  <dxfs count="0"/>
  <tableStyles count="0" defaultTableStyle="TableStyleMedium2" defaultPivotStyle="PivotStyleLight16"/>
  <colors>
    <mruColors>
      <color rgb="FF66FFFF"/>
      <color rgb="FFFF6969"/>
      <color rgb="FF00FF99"/>
      <color rgb="FFFAFAFA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7A207-C468-451C-BC93-D6BCBC1D5318}">
  <sheetPr codeName="Sheet1"/>
  <dimension ref="A1:K144"/>
  <sheetViews>
    <sheetView topLeftCell="A17" zoomScaleNormal="100" zoomScaleSheetLayoutView="80" workbookViewId="0">
      <selection activeCell="C133" sqref="C133"/>
    </sheetView>
  </sheetViews>
  <sheetFormatPr defaultColWidth="9.140625" defaultRowHeight="21.75" customHeight="1"/>
  <cols>
    <col min="1" max="1" width="1.42578125" style="47" customWidth="1"/>
    <col min="2" max="2" width="35.28515625" style="47" customWidth="1"/>
    <col min="3" max="3" width="7.7109375" style="73" customWidth="1"/>
    <col min="4" max="4" width="0.7109375" style="74" customWidth="1"/>
    <col min="5" max="5" width="15.42578125" style="99" customWidth="1"/>
    <col min="6" max="6" width="0.7109375" style="75" customWidth="1"/>
    <col min="7" max="7" width="15.42578125" style="99" customWidth="1"/>
    <col min="8" max="8" width="0.7109375" style="75" customWidth="1"/>
    <col min="9" max="9" width="15.42578125" style="99" customWidth="1"/>
    <col min="10" max="10" width="0.7109375" style="75" customWidth="1"/>
    <col min="11" max="11" width="15.42578125" style="99" customWidth="1"/>
    <col min="12" max="16384" width="9.140625" style="47"/>
  </cols>
  <sheetData>
    <row r="1" spans="1:11" ht="21.75" customHeight="1">
      <c r="A1" s="42" t="s">
        <v>0</v>
      </c>
      <c r="B1" s="42"/>
      <c r="C1" s="43"/>
      <c r="D1" s="44"/>
      <c r="E1" s="45"/>
      <c r="F1" s="46"/>
      <c r="G1" s="45"/>
      <c r="H1" s="46"/>
      <c r="I1" s="45"/>
      <c r="J1" s="46"/>
      <c r="K1" s="45"/>
    </row>
    <row r="2" spans="1:11" ht="21.75" customHeight="1">
      <c r="A2" s="42" t="s">
        <v>1</v>
      </c>
      <c r="B2" s="42"/>
      <c r="C2" s="43"/>
      <c r="D2" s="44"/>
      <c r="E2" s="45"/>
      <c r="F2" s="46"/>
      <c r="G2" s="45"/>
      <c r="H2" s="46"/>
      <c r="I2" s="45"/>
      <c r="J2" s="46"/>
      <c r="K2" s="45"/>
    </row>
    <row r="3" spans="1:11" ht="21.75" customHeight="1">
      <c r="A3" s="48" t="s">
        <v>2</v>
      </c>
      <c r="B3" s="49"/>
      <c r="C3" s="50"/>
      <c r="D3" s="51"/>
      <c r="E3" s="52"/>
      <c r="F3" s="53"/>
      <c r="G3" s="52"/>
      <c r="H3" s="53"/>
      <c r="I3" s="52"/>
      <c r="J3" s="53"/>
      <c r="K3" s="52"/>
    </row>
    <row r="4" spans="1:11" ht="20.85" customHeight="1">
      <c r="A4" s="54"/>
      <c r="B4" s="54"/>
      <c r="C4" s="43"/>
      <c r="D4" s="44"/>
      <c r="E4" s="45"/>
      <c r="F4" s="46"/>
      <c r="G4" s="45"/>
      <c r="H4" s="46"/>
      <c r="I4" s="45"/>
      <c r="J4" s="46"/>
      <c r="K4" s="45"/>
    </row>
    <row r="5" spans="1:11" ht="20.85" customHeight="1">
      <c r="A5" s="55"/>
      <c r="B5" s="55"/>
      <c r="C5" s="56"/>
      <c r="D5" s="56"/>
      <c r="E5" s="226" t="s">
        <v>3</v>
      </c>
      <c r="F5" s="226"/>
      <c r="G5" s="226"/>
      <c r="H5" s="57"/>
      <c r="I5" s="226" t="s">
        <v>4</v>
      </c>
      <c r="J5" s="226"/>
      <c r="K5" s="226"/>
    </row>
    <row r="6" spans="1:11" ht="20.85" customHeight="1">
      <c r="A6" s="58"/>
      <c r="B6" s="58"/>
      <c r="C6" s="58"/>
      <c r="D6" s="58"/>
      <c r="E6" s="59" t="s">
        <v>5</v>
      </c>
      <c r="F6" s="60"/>
      <c r="G6" s="59" t="s">
        <v>6</v>
      </c>
      <c r="H6" s="61"/>
      <c r="I6" s="59" t="s">
        <v>5</v>
      </c>
      <c r="J6" s="60"/>
      <c r="K6" s="59" t="s">
        <v>6</v>
      </c>
    </row>
    <row r="7" spans="1:11" ht="20.85" customHeight="1">
      <c r="A7" s="58"/>
      <c r="B7" s="58"/>
      <c r="C7" s="58"/>
      <c r="D7" s="58"/>
      <c r="E7" s="62" t="s">
        <v>7</v>
      </c>
      <c r="F7" s="60"/>
      <c r="G7" s="62" t="s">
        <v>8</v>
      </c>
      <c r="H7" s="63"/>
      <c r="I7" s="62" t="s">
        <v>7</v>
      </c>
      <c r="J7" s="60"/>
      <c r="K7" s="62" t="s">
        <v>8</v>
      </c>
    </row>
    <row r="8" spans="1:11" ht="20.85" customHeight="1">
      <c r="A8" s="64"/>
      <c r="B8" s="64" t="s">
        <v>9</v>
      </c>
      <c r="C8" s="65"/>
      <c r="D8" s="65"/>
      <c r="E8" s="59" t="s">
        <v>10</v>
      </c>
      <c r="F8" s="66"/>
      <c r="G8" s="59" t="s">
        <v>11</v>
      </c>
      <c r="H8" s="61"/>
      <c r="I8" s="59" t="s">
        <v>10</v>
      </c>
      <c r="J8" s="66"/>
      <c r="K8" s="59" t="s">
        <v>11</v>
      </c>
    </row>
    <row r="9" spans="1:11" ht="20.85" customHeight="1">
      <c r="A9" s="64"/>
      <c r="B9" s="64"/>
      <c r="C9" s="67" t="s">
        <v>12</v>
      </c>
      <c r="D9" s="68"/>
      <c r="E9" s="69" t="s">
        <v>13</v>
      </c>
      <c r="F9" s="70"/>
      <c r="G9" s="69" t="s">
        <v>13</v>
      </c>
      <c r="H9" s="61"/>
      <c r="I9" s="71" t="s">
        <v>13</v>
      </c>
      <c r="J9" s="72"/>
      <c r="K9" s="69" t="s">
        <v>13</v>
      </c>
    </row>
    <row r="10" spans="1:11" ht="20.85" customHeight="1">
      <c r="A10" s="42" t="s">
        <v>14</v>
      </c>
      <c r="B10" s="42"/>
      <c r="C10" s="43"/>
      <c r="D10" s="44"/>
      <c r="E10" s="46"/>
      <c r="F10" s="46"/>
      <c r="G10" s="46"/>
      <c r="H10" s="46"/>
      <c r="I10" s="46"/>
      <c r="J10" s="46"/>
      <c r="K10" s="46"/>
    </row>
    <row r="11" spans="1:11" ht="6" customHeight="1">
      <c r="E11" s="75"/>
      <c r="G11" s="75"/>
      <c r="I11" s="75"/>
      <c r="K11" s="75"/>
    </row>
    <row r="12" spans="1:11" ht="20.85" customHeight="1">
      <c r="A12" s="42" t="s">
        <v>15</v>
      </c>
      <c r="B12" s="42"/>
      <c r="E12" s="75"/>
      <c r="G12" s="75"/>
      <c r="I12" s="75"/>
      <c r="K12" s="75"/>
    </row>
    <row r="13" spans="1:11" ht="6" customHeight="1">
      <c r="E13" s="75"/>
      <c r="G13" s="75"/>
      <c r="I13" s="75"/>
      <c r="K13" s="75"/>
    </row>
    <row r="14" spans="1:11" ht="20.85" customHeight="1">
      <c r="A14" s="76" t="s">
        <v>16</v>
      </c>
      <c r="B14" s="77"/>
      <c r="E14" s="75">
        <v>3568661</v>
      </c>
      <c r="G14" s="75">
        <v>2247701</v>
      </c>
      <c r="I14" s="75">
        <v>2884715</v>
      </c>
      <c r="K14" s="75">
        <v>1687134</v>
      </c>
    </row>
    <row r="15" spans="1:11" ht="20.85" customHeight="1">
      <c r="A15" s="76" t="s">
        <v>17</v>
      </c>
      <c r="B15" s="77"/>
      <c r="E15" s="75">
        <v>63000</v>
      </c>
      <c r="G15" s="75">
        <v>1113241</v>
      </c>
      <c r="I15" s="75">
        <v>0</v>
      </c>
      <c r="K15" s="75">
        <v>1050241</v>
      </c>
    </row>
    <row r="16" spans="1:11" ht="20.85" customHeight="1">
      <c r="A16" s="76" t="s">
        <v>18</v>
      </c>
      <c r="B16" s="77"/>
      <c r="E16" s="75">
        <v>1069943</v>
      </c>
      <c r="G16" s="75">
        <v>991272</v>
      </c>
      <c r="I16" s="75">
        <v>1920882</v>
      </c>
      <c r="K16" s="75">
        <v>1866167</v>
      </c>
    </row>
    <row r="17" spans="1:11" ht="20.85" customHeight="1">
      <c r="A17" s="76" t="s">
        <v>19</v>
      </c>
      <c r="B17" s="77"/>
      <c r="C17" s="73">
        <v>18.399999999999999</v>
      </c>
      <c r="E17" s="75">
        <v>697136</v>
      </c>
      <c r="G17" s="75">
        <v>720296</v>
      </c>
      <c r="I17" s="75">
        <v>4787084</v>
      </c>
      <c r="K17" s="75">
        <v>4707444</v>
      </c>
    </row>
    <row r="18" spans="1:11" ht="20.85" customHeight="1">
      <c r="A18" s="47" t="s">
        <v>20</v>
      </c>
      <c r="B18" s="77"/>
      <c r="C18" s="73">
        <v>8</v>
      </c>
      <c r="E18" s="75">
        <v>41276804</v>
      </c>
      <c r="G18" s="75">
        <v>41845749</v>
      </c>
      <c r="I18" s="75">
        <v>34103744</v>
      </c>
      <c r="K18" s="75">
        <v>34487515</v>
      </c>
    </row>
    <row r="19" spans="1:11" ht="20.85" customHeight="1">
      <c r="A19" s="47" t="s">
        <v>21</v>
      </c>
      <c r="B19" s="77"/>
      <c r="E19" s="75">
        <v>1472591</v>
      </c>
      <c r="G19" s="75">
        <v>1363737</v>
      </c>
      <c r="I19" s="75">
        <v>186735</v>
      </c>
      <c r="K19" s="75">
        <v>77881</v>
      </c>
    </row>
    <row r="20" spans="1:11" ht="20.85" customHeight="1">
      <c r="A20" s="76" t="s">
        <v>22</v>
      </c>
      <c r="B20" s="77"/>
      <c r="E20" s="75">
        <v>108888</v>
      </c>
      <c r="G20" s="75">
        <v>105388</v>
      </c>
      <c r="I20" s="75">
        <v>41756</v>
      </c>
      <c r="K20" s="75">
        <v>42645</v>
      </c>
    </row>
    <row r="21" spans="1:11" ht="20.85" customHeight="1">
      <c r="A21" s="77" t="s">
        <v>23</v>
      </c>
      <c r="B21" s="77"/>
      <c r="E21" s="78">
        <v>91830</v>
      </c>
      <c r="G21" s="78">
        <v>133335</v>
      </c>
      <c r="I21" s="78">
        <v>50496</v>
      </c>
      <c r="K21" s="78">
        <v>49797</v>
      </c>
    </row>
    <row r="22" spans="1:11" ht="6" customHeight="1">
      <c r="A22" s="54"/>
      <c r="B22" s="54"/>
      <c r="E22" s="75"/>
      <c r="G22" s="75"/>
      <c r="I22" s="75"/>
      <c r="K22" s="75"/>
    </row>
    <row r="23" spans="1:11" ht="20.85" customHeight="1">
      <c r="A23" s="42" t="s">
        <v>24</v>
      </c>
      <c r="E23" s="78">
        <f>SUM(E14:E21)</f>
        <v>48348853</v>
      </c>
      <c r="G23" s="78">
        <f>SUM(G14:G21)</f>
        <v>48520719</v>
      </c>
      <c r="I23" s="78">
        <f>SUM(I14:I21)</f>
        <v>43975412</v>
      </c>
      <c r="K23" s="78">
        <f>SUM(K14:K21)</f>
        <v>43968824</v>
      </c>
    </row>
    <row r="24" spans="1:11" ht="20.85" customHeight="1">
      <c r="A24" s="54"/>
      <c r="B24" s="54"/>
      <c r="E24" s="75"/>
      <c r="G24" s="75"/>
      <c r="I24" s="75"/>
      <c r="K24" s="75"/>
    </row>
    <row r="25" spans="1:11" ht="20.85" customHeight="1">
      <c r="A25" s="42" t="s">
        <v>25</v>
      </c>
      <c r="B25" s="42"/>
      <c r="E25" s="75"/>
      <c r="G25" s="75"/>
      <c r="I25" s="75"/>
      <c r="K25" s="75"/>
    </row>
    <row r="26" spans="1:11" ht="6" customHeight="1">
      <c r="A26" s="42"/>
      <c r="B26" s="42"/>
      <c r="E26" s="75"/>
      <c r="G26" s="75"/>
      <c r="I26" s="75"/>
      <c r="K26" s="75"/>
    </row>
    <row r="27" spans="1:11" ht="20.85" customHeight="1">
      <c r="A27" s="47" t="s">
        <v>26</v>
      </c>
      <c r="B27" s="76"/>
      <c r="E27" s="80">
        <v>231413</v>
      </c>
      <c r="G27" s="75">
        <v>231413</v>
      </c>
      <c r="I27" s="75">
        <v>231413</v>
      </c>
      <c r="K27" s="75">
        <v>231413</v>
      </c>
    </row>
    <row r="28" spans="1:11" ht="20.85" customHeight="1">
      <c r="A28" s="76" t="s">
        <v>27</v>
      </c>
      <c r="B28" s="76"/>
      <c r="C28" s="73">
        <v>9</v>
      </c>
      <c r="E28" s="75">
        <v>0</v>
      </c>
      <c r="G28" s="75">
        <v>0</v>
      </c>
      <c r="I28" s="75">
        <v>2454140</v>
      </c>
      <c r="K28" s="75">
        <v>2406640</v>
      </c>
    </row>
    <row r="29" spans="1:11" ht="20.85" customHeight="1">
      <c r="A29" s="76" t="s">
        <v>28</v>
      </c>
      <c r="B29" s="76"/>
      <c r="C29" s="73">
        <v>9</v>
      </c>
      <c r="E29" s="75">
        <v>1324252</v>
      </c>
      <c r="G29" s="221">
        <v>1339526</v>
      </c>
      <c r="I29" s="75">
        <v>249150</v>
      </c>
      <c r="K29" s="75">
        <v>249150</v>
      </c>
    </row>
    <row r="30" spans="1:11" ht="20.85" customHeight="1">
      <c r="A30" s="76" t="s">
        <v>29</v>
      </c>
      <c r="B30" s="76"/>
      <c r="E30" s="75">
        <v>318156</v>
      </c>
      <c r="G30" s="75">
        <v>292329</v>
      </c>
      <c r="I30" s="75">
        <v>84705</v>
      </c>
      <c r="K30" s="75">
        <v>67805</v>
      </c>
    </row>
    <row r="31" spans="1:11" ht="20.85" customHeight="1">
      <c r="A31" s="76" t="s">
        <v>30</v>
      </c>
      <c r="B31" s="76"/>
      <c r="C31" s="73">
        <v>18.399999999999999</v>
      </c>
      <c r="E31" s="75">
        <v>2097059</v>
      </c>
      <c r="G31" s="75">
        <v>2079869</v>
      </c>
      <c r="I31" s="75">
        <v>4719836</v>
      </c>
      <c r="K31" s="75">
        <v>4662127</v>
      </c>
    </row>
    <row r="32" spans="1:11" ht="20.85" customHeight="1">
      <c r="A32" s="47" t="s">
        <v>31</v>
      </c>
      <c r="B32" s="77"/>
      <c r="E32" s="75">
        <v>38205</v>
      </c>
      <c r="G32" s="75">
        <v>36497</v>
      </c>
      <c r="I32" s="75">
        <v>0</v>
      </c>
      <c r="K32" s="75">
        <v>0</v>
      </c>
    </row>
    <row r="33" spans="1:11" ht="20.85" customHeight="1">
      <c r="A33" s="227" t="s">
        <v>32</v>
      </c>
      <c r="B33" s="227"/>
      <c r="C33" s="73">
        <v>10</v>
      </c>
      <c r="E33" s="75">
        <v>9801439</v>
      </c>
      <c r="G33" s="75">
        <v>9676480</v>
      </c>
      <c r="I33" s="75">
        <v>5604251</v>
      </c>
      <c r="K33" s="75">
        <v>5595277</v>
      </c>
    </row>
    <row r="34" spans="1:11" ht="20.85" customHeight="1">
      <c r="A34" s="81" t="s">
        <v>33</v>
      </c>
      <c r="B34" s="76"/>
      <c r="C34" s="73">
        <v>11</v>
      </c>
      <c r="E34" s="75">
        <v>1093842</v>
      </c>
      <c r="G34" s="75">
        <v>1083539</v>
      </c>
      <c r="I34" s="75">
        <v>840818</v>
      </c>
      <c r="K34" s="75">
        <v>839357</v>
      </c>
    </row>
    <row r="35" spans="1:11" ht="20.85" customHeight="1">
      <c r="A35" s="81" t="s">
        <v>34</v>
      </c>
      <c r="B35" s="76"/>
      <c r="C35" s="73">
        <v>11</v>
      </c>
      <c r="E35" s="75">
        <v>152247</v>
      </c>
      <c r="G35" s="75">
        <v>153423</v>
      </c>
      <c r="I35" s="75">
        <v>13780</v>
      </c>
      <c r="K35" s="75">
        <v>14644</v>
      </c>
    </row>
    <row r="36" spans="1:11" ht="20.85" customHeight="1">
      <c r="A36" s="81" t="s">
        <v>35</v>
      </c>
      <c r="B36" s="76"/>
      <c r="E36" s="75">
        <v>147411</v>
      </c>
      <c r="G36" s="75">
        <v>148158</v>
      </c>
      <c r="I36" s="75">
        <v>143309</v>
      </c>
      <c r="K36" s="75">
        <v>143630</v>
      </c>
    </row>
    <row r="37" spans="1:11" ht="20.85" customHeight="1">
      <c r="A37" s="81" t="s">
        <v>36</v>
      </c>
      <c r="B37" s="76"/>
      <c r="E37" s="75">
        <v>98833</v>
      </c>
      <c r="G37" s="75">
        <v>81865</v>
      </c>
      <c r="I37" s="75">
        <v>0</v>
      </c>
      <c r="K37" s="75">
        <v>0</v>
      </c>
    </row>
    <row r="38" spans="1:11" ht="20.85" customHeight="1">
      <c r="A38" s="77" t="s">
        <v>37</v>
      </c>
      <c r="B38" s="77"/>
      <c r="E38" s="78">
        <v>342828</v>
      </c>
      <c r="G38" s="78">
        <v>311369</v>
      </c>
      <c r="I38" s="78">
        <v>63665</v>
      </c>
      <c r="K38" s="78">
        <v>79775</v>
      </c>
    </row>
    <row r="39" spans="1:11" ht="6" customHeight="1">
      <c r="B39" s="77"/>
      <c r="E39" s="75"/>
      <c r="G39" s="75"/>
      <c r="I39" s="75"/>
      <c r="K39" s="75"/>
    </row>
    <row r="40" spans="1:11" ht="20.85" customHeight="1">
      <c r="A40" s="42" t="s">
        <v>38</v>
      </c>
      <c r="E40" s="78">
        <f>SUM(E27:E39)</f>
        <v>15645685</v>
      </c>
      <c r="G40" s="78">
        <f>SUM(G27:G39)</f>
        <v>15434468</v>
      </c>
      <c r="I40" s="78">
        <f>SUM(I27:I39)</f>
        <v>14405067</v>
      </c>
      <c r="K40" s="78">
        <f>SUM(K27:K39)</f>
        <v>14289818</v>
      </c>
    </row>
    <row r="41" spans="1:11" ht="6" customHeight="1">
      <c r="A41" s="54"/>
      <c r="B41" s="54"/>
      <c r="E41" s="75"/>
      <c r="G41" s="75"/>
      <c r="I41" s="75"/>
      <c r="K41" s="75"/>
    </row>
    <row r="42" spans="1:11" ht="20.85" customHeight="1" thickBot="1">
      <c r="A42" s="42" t="s">
        <v>39</v>
      </c>
      <c r="B42" s="42"/>
      <c r="E42" s="83">
        <f>SUM(E23+E40)</f>
        <v>63994538</v>
      </c>
      <c r="G42" s="83">
        <f>SUM(G23+G40)</f>
        <v>63955187</v>
      </c>
      <c r="I42" s="83">
        <f>SUM(I23+I40)</f>
        <v>58380479</v>
      </c>
      <c r="K42" s="83">
        <f>SUM(K23+K40)</f>
        <v>58258642</v>
      </c>
    </row>
    <row r="43" spans="1:11" ht="20.85" customHeight="1" thickTop="1">
      <c r="A43" s="84"/>
      <c r="B43" s="84"/>
      <c r="C43" s="56"/>
      <c r="D43" s="85"/>
      <c r="E43" s="86"/>
      <c r="F43" s="86"/>
      <c r="G43" s="86"/>
      <c r="H43" s="86"/>
      <c r="I43" s="86"/>
      <c r="J43" s="86"/>
      <c r="K43" s="86"/>
    </row>
    <row r="44" spans="1:11" ht="20.85" customHeight="1">
      <c r="A44" s="84"/>
      <c r="B44" s="84"/>
      <c r="C44" s="56"/>
      <c r="D44" s="85"/>
      <c r="E44" s="86"/>
      <c r="F44" s="86"/>
      <c r="G44" s="86"/>
      <c r="H44" s="86"/>
      <c r="I44" s="86"/>
      <c r="J44" s="86"/>
      <c r="K44" s="86"/>
    </row>
    <row r="45" spans="1:11" ht="20.85" customHeight="1">
      <c r="A45" s="84"/>
      <c r="B45" s="84"/>
      <c r="C45" s="56"/>
      <c r="D45" s="85"/>
      <c r="E45" s="86"/>
      <c r="F45" s="86"/>
      <c r="G45" s="86"/>
      <c r="H45" s="86"/>
      <c r="I45" s="86"/>
      <c r="J45" s="86"/>
      <c r="K45" s="86"/>
    </row>
    <row r="46" spans="1:11" ht="20.85" customHeight="1">
      <c r="A46" s="84"/>
      <c r="B46" s="84"/>
      <c r="C46" s="56"/>
      <c r="D46" s="85"/>
      <c r="E46" s="86"/>
      <c r="F46" s="86"/>
      <c r="G46" s="86"/>
      <c r="H46" s="86"/>
      <c r="I46" s="86"/>
      <c r="J46" s="86"/>
      <c r="K46" s="86"/>
    </row>
    <row r="47" spans="1:11" ht="8.25" customHeight="1">
      <c r="A47" s="84"/>
      <c r="B47" s="84"/>
      <c r="C47" s="56"/>
      <c r="D47" s="85"/>
      <c r="E47" s="86"/>
      <c r="F47" s="86"/>
      <c r="G47" s="86"/>
      <c r="H47" s="86"/>
      <c r="I47" s="86"/>
      <c r="J47" s="86"/>
      <c r="K47" s="86"/>
    </row>
    <row r="48" spans="1:11" ht="22.35" customHeight="1">
      <c r="A48" s="228" t="s">
        <v>40</v>
      </c>
      <c r="B48" s="228"/>
      <c r="C48" s="228"/>
      <c r="D48" s="228"/>
      <c r="E48" s="228"/>
      <c r="F48" s="228"/>
      <c r="G48" s="228"/>
      <c r="H48" s="228"/>
      <c r="I48" s="228"/>
      <c r="J48" s="228"/>
      <c r="K48" s="228"/>
    </row>
    <row r="49" spans="1:11" ht="21.75" customHeight="1">
      <c r="A49" s="42" t="str">
        <f>A1</f>
        <v xml:space="preserve">บริษัท เอสซี แอสเสท คอร์ปอเรชั่น จำกัด (มหาชน) </v>
      </c>
      <c r="B49" s="42"/>
      <c r="C49" s="43"/>
      <c r="D49" s="44"/>
      <c r="E49" s="45"/>
      <c r="F49" s="46"/>
      <c r="G49" s="45"/>
      <c r="H49" s="46"/>
      <c r="I49" s="45"/>
      <c r="J49" s="46"/>
      <c r="K49" s="45"/>
    </row>
    <row r="50" spans="1:11" ht="21.75" customHeight="1">
      <c r="A50" s="42" t="s">
        <v>41</v>
      </c>
      <c r="B50" s="42"/>
      <c r="C50" s="43"/>
      <c r="D50" s="44"/>
      <c r="E50" s="45"/>
      <c r="F50" s="46"/>
      <c r="G50" s="45"/>
      <c r="H50" s="46"/>
      <c r="I50" s="45"/>
      <c r="J50" s="46"/>
      <c r="K50" s="45"/>
    </row>
    <row r="51" spans="1:11" ht="21.75" customHeight="1">
      <c r="A51" s="87" t="str">
        <f>A3</f>
        <v>ณ วันที่ 31 มีนาคม พ.ศ. 2569</v>
      </c>
      <c r="B51" s="87"/>
      <c r="C51" s="88"/>
      <c r="D51" s="89"/>
      <c r="E51" s="90"/>
      <c r="F51" s="91"/>
      <c r="G51" s="90"/>
      <c r="H51" s="53"/>
      <c r="I51" s="90"/>
      <c r="J51" s="91"/>
      <c r="K51" s="52"/>
    </row>
    <row r="52" spans="1:11" ht="19.350000000000001" customHeight="1">
      <c r="A52" s="54"/>
      <c r="B52" s="54"/>
      <c r="C52" s="43"/>
      <c r="D52" s="44"/>
      <c r="E52" s="45"/>
      <c r="F52" s="46"/>
      <c r="G52" s="45"/>
      <c r="H52" s="46"/>
      <c r="I52" s="45"/>
      <c r="J52" s="46"/>
      <c r="K52" s="45"/>
    </row>
    <row r="53" spans="1:11" ht="19.350000000000001" customHeight="1">
      <c r="A53" s="55"/>
      <c r="B53" s="55"/>
      <c r="C53" s="56"/>
      <c r="D53" s="56"/>
      <c r="E53" s="226" t="s">
        <v>3</v>
      </c>
      <c r="F53" s="226"/>
      <c r="G53" s="226"/>
      <c r="H53" s="57"/>
      <c r="I53" s="226" t="s">
        <v>4</v>
      </c>
      <c r="J53" s="226"/>
      <c r="K53" s="226"/>
    </row>
    <row r="54" spans="1:11" ht="19.350000000000001" customHeight="1">
      <c r="A54" s="58"/>
      <c r="B54" s="58"/>
      <c r="C54" s="58"/>
      <c r="D54" s="58"/>
      <c r="E54" s="59" t="s">
        <v>5</v>
      </c>
      <c r="F54" s="60"/>
      <c r="G54" s="59" t="s">
        <v>6</v>
      </c>
      <c r="H54" s="61"/>
      <c r="I54" s="59" t="s">
        <v>5</v>
      </c>
      <c r="J54" s="60"/>
      <c r="K54" s="59" t="s">
        <v>6</v>
      </c>
    </row>
    <row r="55" spans="1:11" ht="19.350000000000001" customHeight="1">
      <c r="A55" s="58"/>
      <c r="B55" s="58"/>
      <c r="C55" s="58"/>
      <c r="D55" s="58"/>
      <c r="E55" s="62" t="s">
        <v>7</v>
      </c>
      <c r="F55" s="60"/>
      <c r="G55" s="62" t="s">
        <v>8</v>
      </c>
      <c r="H55" s="63"/>
      <c r="I55" s="62" t="s">
        <v>7</v>
      </c>
      <c r="J55" s="60"/>
      <c r="K55" s="62" t="s">
        <v>8</v>
      </c>
    </row>
    <row r="56" spans="1:11" ht="19.350000000000001" customHeight="1">
      <c r="A56" s="64"/>
      <c r="B56" s="64"/>
      <c r="C56" s="65"/>
      <c r="D56" s="65"/>
      <c r="E56" s="59" t="s">
        <v>10</v>
      </c>
      <c r="F56" s="66"/>
      <c r="G56" s="59" t="s">
        <v>11</v>
      </c>
      <c r="H56" s="61"/>
      <c r="I56" s="59" t="s">
        <v>10</v>
      </c>
      <c r="J56" s="66"/>
      <c r="K56" s="59" t="s">
        <v>11</v>
      </c>
    </row>
    <row r="57" spans="1:11" ht="19.350000000000001" customHeight="1">
      <c r="A57" s="64"/>
      <c r="B57" s="64"/>
      <c r="C57" s="67" t="s">
        <v>12</v>
      </c>
      <c r="D57" s="68"/>
      <c r="E57" s="69" t="s">
        <v>13</v>
      </c>
      <c r="F57" s="70"/>
      <c r="G57" s="69" t="s">
        <v>13</v>
      </c>
      <c r="H57" s="61"/>
      <c r="I57" s="71" t="s">
        <v>13</v>
      </c>
      <c r="J57" s="72"/>
      <c r="K57" s="69" t="s">
        <v>13</v>
      </c>
    </row>
    <row r="58" spans="1:11" ht="20.85" customHeight="1">
      <c r="A58" s="42" t="s">
        <v>42</v>
      </c>
      <c r="B58" s="42"/>
      <c r="C58" s="43"/>
      <c r="D58" s="44"/>
      <c r="E58" s="46"/>
      <c r="F58" s="46"/>
      <c r="G58" s="46"/>
      <c r="H58" s="46"/>
      <c r="I58" s="46"/>
      <c r="J58" s="46"/>
      <c r="K58" s="46"/>
    </row>
    <row r="59" spans="1:11" ht="6" customHeight="1">
      <c r="E59" s="75"/>
      <c r="G59" s="75"/>
      <c r="I59" s="75"/>
      <c r="K59" s="75"/>
    </row>
    <row r="60" spans="1:11" ht="20.85" customHeight="1">
      <c r="A60" s="42" t="s">
        <v>43</v>
      </c>
      <c r="B60" s="42"/>
      <c r="E60" s="75"/>
      <c r="G60" s="75"/>
      <c r="I60" s="75"/>
      <c r="K60" s="75"/>
    </row>
    <row r="61" spans="1:11" ht="6" customHeight="1">
      <c r="A61" s="42"/>
      <c r="B61" s="42"/>
      <c r="E61" s="75"/>
      <c r="G61" s="75"/>
      <c r="I61" s="75"/>
      <c r="K61" s="75"/>
    </row>
    <row r="62" spans="1:11" ht="20.85" customHeight="1">
      <c r="A62" s="76" t="s">
        <v>44</v>
      </c>
      <c r="C62" s="73">
        <v>12</v>
      </c>
      <c r="E62" s="75">
        <v>4473017</v>
      </c>
      <c r="G62" s="75">
        <v>4874207</v>
      </c>
      <c r="I62" s="75">
        <v>4325917</v>
      </c>
      <c r="K62" s="75">
        <v>4727107</v>
      </c>
    </row>
    <row r="63" spans="1:11" ht="20.85" customHeight="1">
      <c r="A63" s="47" t="s">
        <v>45</v>
      </c>
      <c r="E63" s="75">
        <v>702944</v>
      </c>
      <c r="G63" s="75">
        <v>1004781</v>
      </c>
      <c r="I63" s="75">
        <v>554874</v>
      </c>
      <c r="K63" s="75">
        <v>881175</v>
      </c>
    </row>
    <row r="64" spans="1:11" ht="20.85" customHeight="1">
      <c r="A64" s="47" t="s">
        <v>46</v>
      </c>
      <c r="E64" s="75">
        <v>1449884</v>
      </c>
      <c r="G64" s="75">
        <v>1892738</v>
      </c>
      <c r="I64" s="75">
        <v>1309129</v>
      </c>
      <c r="K64" s="75">
        <v>1662888</v>
      </c>
    </row>
    <row r="65" spans="1:11" ht="20.85" customHeight="1">
      <c r="A65" s="47" t="s">
        <v>47</v>
      </c>
      <c r="E65" s="75">
        <v>1612165</v>
      </c>
      <c r="G65" s="75">
        <v>1278226</v>
      </c>
      <c r="I65" s="75">
        <v>1523812</v>
      </c>
      <c r="K65" s="75">
        <v>1215644</v>
      </c>
    </row>
    <row r="66" spans="1:11" ht="20.85" customHeight="1">
      <c r="A66" s="47" t="s">
        <v>48</v>
      </c>
      <c r="E66" s="75"/>
      <c r="G66" s="75"/>
      <c r="I66" s="75"/>
      <c r="K66" s="75"/>
    </row>
    <row r="67" spans="1:11" ht="20.85" customHeight="1">
      <c r="B67" s="47" t="s">
        <v>49</v>
      </c>
      <c r="E67" s="75"/>
      <c r="G67" s="75"/>
      <c r="I67" s="75"/>
      <c r="K67" s="75"/>
    </row>
    <row r="68" spans="1:11" ht="20.85" customHeight="1">
      <c r="B68" s="92" t="s">
        <v>50</v>
      </c>
      <c r="C68" s="73">
        <v>12</v>
      </c>
      <c r="E68" s="75">
        <v>4044841</v>
      </c>
      <c r="G68" s="75">
        <v>3656847</v>
      </c>
      <c r="I68" s="75">
        <v>3292370</v>
      </c>
      <c r="K68" s="75">
        <v>2894200</v>
      </c>
    </row>
    <row r="69" spans="1:11" ht="20.85" customHeight="1">
      <c r="B69" s="93" t="s">
        <v>51</v>
      </c>
      <c r="C69" s="73">
        <v>12</v>
      </c>
      <c r="E69" s="75">
        <v>7180000</v>
      </c>
      <c r="G69" s="75">
        <v>6070000</v>
      </c>
      <c r="I69" s="75">
        <v>7180000</v>
      </c>
      <c r="K69" s="75">
        <v>6070000</v>
      </c>
    </row>
    <row r="70" spans="1:11" ht="20.85" customHeight="1">
      <c r="B70" s="93" t="s">
        <v>52</v>
      </c>
      <c r="C70" s="73">
        <v>13</v>
      </c>
      <c r="E70" s="75">
        <v>16038</v>
      </c>
      <c r="G70" s="75">
        <v>15995</v>
      </c>
      <c r="I70" s="75">
        <v>5747</v>
      </c>
      <c r="K70" s="75">
        <v>5546</v>
      </c>
    </row>
    <row r="71" spans="1:11" ht="20.85" customHeight="1">
      <c r="A71" s="47" t="s">
        <v>53</v>
      </c>
      <c r="E71" s="75">
        <v>73077</v>
      </c>
      <c r="G71" s="75">
        <v>75851</v>
      </c>
      <c r="I71" s="75">
        <v>57179</v>
      </c>
      <c r="K71" s="75">
        <v>54265</v>
      </c>
    </row>
    <row r="72" spans="1:11" ht="20.85" customHeight="1">
      <c r="A72" s="47" t="s">
        <v>54</v>
      </c>
      <c r="E72" s="78">
        <v>512241</v>
      </c>
      <c r="G72" s="78">
        <v>538325</v>
      </c>
      <c r="I72" s="78">
        <v>462435</v>
      </c>
      <c r="K72" s="78">
        <v>484425</v>
      </c>
    </row>
    <row r="73" spans="1:11" ht="6" customHeight="1">
      <c r="A73" s="42"/>
      <c r="B73" s="42"/>
      <c r="E73" s="75"/>
      <c r="G73" s="75"/>
      <c r="I73" s="75"/>
      <c r="K73" s="75"/>
    </row>
    <row r="74" spans="1:11" ht="20.85" customHeight="1">
      <c r="A74" s="42" t="s">
        <v>55</v>
      </c>
      <c r="E74" s="78">
        <f>SUM(E62:E72)</f>
        <v>20064207</v>
      </c>
      <c r="G74" s="78">
        <f>SUM(G62:G72)</f>
        <v>19406970</v>
      </c>
      <c r="I74" s="78">
        <f>SUM(I62:I72)</f>
        <v>18711463</v>
      </c>
      <c r="K74" s="78">
        <f>SUM(K62:K72)</f>
        <v>17995250</v>
      </c>
    </row>
    <row r="75" spans="1:11" ht="20.85" customHeight="1">
      <c r="E75" s="75"/>
      <c r="G75" s="75"/>
      <c r="I75" s="75"/>
      <c r="K75" s="75"/>
    </row>
    <row r="76" spans="1:11" ht="20.85" customHeight="1">
      <c r="A76" s="42" t="s">
        <v>56</v>
      </c>
      <c r="B76" s="42"/>
      <c r="E76" s="75"/>
      <c r="G76" s="75"/>
      <c r="I76" s="75"/>
      <c r="K76" s="75"/>
    </row>
    <row r="77" spans="1:11" ht="6" customHeight="1">
      <c r="E77" s="75"/>
      <c r="G77" s="75"/>
      <c r="I77" s="75"/>
      <c r="K77" s="75"/>
    </row>
    <row r="78" spans="1:11" ht="20.85" customHeight="1">
      <c r="A78" s="47" t="s">
        <v>57</v>
      </c>
      <c r="C78" s="73">
        <v>12</v>
      </c>
      <c r="E78" s="75">
        <v>6905065</v>
      </c>
      <c r="G78" s="75">
        <v>7460732</v>
      </c>
      <c r="I78" s="75">
        <v>5177590</v>
      </c>
      <c r="K78" s="75">
        <v>5682961</v>
      </c>
    </row>
    <row r="79" spans="1:11" ht="20.85" customHeight="1">
      <c r="A79" s="47" t="s">
        <v>58</v>
      </c>
      <c r="C79" s="73">
        <v>12</v>
      </c>
      <c r="E79" s="75">
        <v>9604489</v>
      </c>
      <c r="G79" s="75">
        <v>9889493</v>
      </c>
      <c r="I79" s="75">
        <v>9604489</v>
      </c>
      <c r="K79" s="75">
        <v>9889493</v>
      </c>
    </row>
    <row r="80" spans="1:11" ht="20.85" customHeight="1">
      <c r="A80" s="47" t="s">
        <v>59</v>
      </c>
      <c r="C80" s="73">
        <v>13</v>
      </c>
      <c r="E80" s="75">
        <v>354903</v>
      </c>
      <c r="G80" s="75">
        <v>354108</v>
      </c>
      <c r="I80" s="75">
        <v>142826</v>
      </c>
      <c r="K80" s="75">
        <v>144289</v>
      </c>
    </row>
    <row r="81" spans="1:11" ht="20.85" customHeight="1">
      <c r="A81" s="47" t="s">
        <v>60</v>
      </c>
      <c r="E81" s="75">
        <v>181102</v>
      </c>
      <c r="G81" s="75">
        <v>181625</v>
      </c>
      <c r="I81" s="75">
        <v>139249</v>
      </c>
      <c r="K81" s="75">
        <v>138521</v>
      </c>
    </row>
    <row r="82" spans="1:11" ht="20.85" customHeight="1">
      <c r="A82" s="47" t="s">
        <v>61</v>
      </c>
      <c r="E82" s="75">
        <v>534512</v>
      </c>
      <c r="G82" s="75">
        <v>543958</v>
      </c>
      <c r="I82" s="75">
        <v>413642</v>
      </c>
      <c r="K82" s="75">
        <v>412836</v>
      </c>
    </row>
    <row r="83" spans="1:11" ht="20.85" customHeight="1">
      <c r="A83" s="47" t="s">
        <v>62</v>
      </c>
      <c r="E83" s="75">
        <v>888798</v>
      </c>
      <c r="G83" s="75">
        <v>869951</v>
      </c>
      <c r="I83" s="75">
        <v>676279</v>
      </c>
      <c r="K83" s="75">
        <v>667289</v>
      </c>
    </row>
    <row r="84" spans="1:11" ht="20.85" customHeight="1">
      <c r="A84" s="47" t="s">
        <v>63</v>
      </c>
      <c r="E84" s="75">
        <v>464262</v>
      </c>
      <c r="G84" s="75">
        <v>450352</v>
      </c>
      <c r="I84" s="75">
        <v>420748</v>
      </c>
      <c r="K84" s="75">
        <v>408893</v>
      </c>
    </row>
    <row r="85" spans="1:11" ht="20.85" customHeight="1">
      <c r="A85" s="77" t="s">
        <v>64</v>
      </c>
      <c r="B85" s="77"/>
      <c r="E85" s="78">
        <v>16299</v>
      </c>
      <c r="G85" s="78">
        <v>17924</v>
      </c>
      <c r="I85" s="78">
        <v>15465</v>
      </c>
      <c r="K85" s="78">
        <v>17100</v>
      </c>
    </row>
    <row r="86" spans="1:11" ht="6" customHeight="1">
      <c r="A86" s="77"/>
      <c r="B86" s="77"/>
      <c r="E86" s="75"/>
      <c r="G86" s="75"/>
      <c r="I86" s="75"/>
      <c r="K86" s="75"/>
    </row>
    <row r="87" spans="1:11" ht="20.85" customHeight="1">
      <c r="A87" s="42" t="s">
        <v>65</v>
      </c>
      <c r="E87" s="78">
        <f>SUM(E78:E85)</f>
        <v>18949430</v>
      </c>
      <c r="G87" s="78">
        <f>SUM(G78:G85)</f>
        <v>19768143</v>
      </c>
      <c r="I87" s="78">
        <f>SUM(I78:I85)</f>
        <v>16590288</v>
      </c>
      <c r="K87" s="78">
        <f>SUM(K78:K85)</f>
        <v>17361382</v>
      </c>
    </row>
    <row r="88" spans="1:11" ht="6" customHeight="1">
      <c r="A88" s="77"/>
      <c r="B88" s="77"/>
      <c r="E88" s="75"/>
      <c r="G88" s="75"/>
      <c r="I88" s="75"/>
      <c r="K88" s="75"/>
    </row>
    <row r="89" spans="1:11" ht="20.85" customHeight="1">
      <c r="A89" s="42" t="s">
        <v>66</v>
      </c>
      <c r="B89" s="42"/>
      <c r="E89" s="78">
        <f>E74+E87</f>
        <v>39013637</v>
      </c>
      <c r="G89" s="78">
        <f>G74+G87</f>
        <v>39175113</v>
      </c>
      <c r="I89" s="78">
        <f>I74+I87</f>
        <v>35301751</v>
      </c>
      <c r="K89" s="78">
        <f>K74+K87</f>
        <v>35356632</v>
      </c>
    </row>
    <row r="90" spans="1:11" ht="20.85" customHeight="1">
      <c r="A90" s="42"/>
      <c r="B90" s="42"/>
      <c r="E90" s="75"/>
      <c r="G90" s="75"/>
      <c r="I90" s="75"/>
      <c r="K90" s="75"/>
    </row>
    <row r="91" spans="1:11" ht="18.95" customHeight="1">
      <c r="A91" s="42"/>
      <c r="B91" s="42"/>
      <c r="E91" s="75"/>
      <c r="G91" s="75"/>
      <c r="I91" s="75"/>
      <c r="K91" s="75"/>
    </row>
    <row r="92" spans="1:11" ht="18.95" customHeight="1">
      <c r="A92" s="42"/>
      <c r="B92" s="42"/>
      <c r="E92" s="75"/>
      <c r="G92" s="75"/>
      <c r="I92" s="75"/>
      <c r="K92" s="75"/>
    </row>
    <row r="93" spans="1:11" ht="20.25" customHeight="1">
      <c r="A93" s="42"/>
      <c r="B93" s="42"/>
      <c r="E93" s="75"/>
      <c r="G93" s="75"/>
      <c r="I93" s="75"/>
      <c r="K93" s="75"/>
    </row>
    <row r="94" spans="1:11" ht="17.25" customHeight="1">
      <c r="A94" s="42"/>
      <c r="B94" s="42"/>
      <c r="E94" s="75"/>
      <c r="G94" s="75"/>
      <c r="I94" s="75"/>
      <c r="K94" s="75"/>
    </row>
    <row r="95" spans="1:11" ht="24.75" customHeight="1">
      <c r="A95" s="42"/>
      <c r="B95" s="42"/>
      <c r="E95" s="75"/>
      <c r="G95" s="75"/>
      <c r="I95" s="75"/>
      <c r="K95" s="75"/>
    </row>
    <row r="96" spans="1:11" ht="22.35" customHeight="1">
      <c r="A96" s="94" t="str">
        <f>+A48</f>
        <v>หมายเหตุประกอบข้อมูลทางการเงินเป็นส่วนหนึ่งของข้อมูลทางการเงินระหว่างกาลนี้</v>
      </c>
      <c r="B96" s="94"/>
      <c r="C96" s="95"/>
      <c r="D96" s="96"/>
      <c r="E96" s="97"/>
      <c r="F96" s="79"/>
      <c r="G96" s="97"/>
      <c r="H96" s="79"/>
      <c r="I96" s="97"/>
      <c r="J96" s="79"/>
      <c r="K96" s="97"/>
    </row>
    <row r="97" spans="1:11" ht="21.75" customHeight="1">
      <c r="A97" s="42" t="str">
        <f>A1</f>
        <v xml:space="preserve">บริษัท เอสซี แอสเสท คอร์ปอเรชั่น จำกัด (มหาชน) </v>
      </c>
      <c r="B97" s="42"/>
      <c r="C97" s="43"/>
      <c r="D97" s="44"/>
      <c r="E97" s="45"/>
      <c r="F97" s="46"/>
      <c r="G97" s="45"/>
      <c r="H97" s="46"/>
      <c r="I97" s="45"/>
      <c r="J97" s="46"/>
      <c r="K97" s="45"/>
    </row>
    <row r="98" spans="1:11" ht="21.75" customHeight="1">
      <c r="A98" s="42" t="s">
        <v>41</v>
      </c>
      <c r="B98" s="42"/>
      <c r="C98" s="43"/>
      <c r="D98" s="44"/>
      <c r="E98" s="45"/>
      <c r="F98" s="46"/>
      <c r="G98" s="45"/>
      <c r="H98" s="46"/>
      <c r="I98" s="45"/>
      <c r="J98" s="46"/>
      <c r="K98" s="45"/>
    </row>
    <row r="99" spans="1:11" ht="21.75" customHeight="1">
      <c r="A99" s="87" t="str">
        <f>A51</f>
        <v>ณ วันที่ 31 มีนาคม พ.ศ. 2569</v>
      </c>
      <c r="B99" s="87"/>
      <c r="C99" s="88"/>
      <c r="D99" s="89"/>
      <c r="E99" s="90"/>
      <c r="F99" s="91"/>
      <c r="G99" s="90"/>
      <c r="H99" s="53"/>
      <c r="I99" s="90"/>
      <c r="J99" s="91"/>
      <c r="K99" s="52"/>
    </row>
    <row r="100" spans="1:11" ht="21.75" customHeight="1">
      <c r="A100" s="54"/>
      <c r="B100" s="54"/>
      <c r="C100" s="43"/>
      <c r="D100" s="44"/>
      <c r="E100" s="45"/>
      <c r="F100" s="46"/>
      <c r="G100" s="45"/>
      <c r="H100" s="46"/>
      <c r="I100" s="45"/>
      <c r="J100" s="46"/>
      <c r="K100" s="45"/>
    </row>
    <row r="101" spans="1:11" ht="21.75" customHeight="1">
      <c r="A101" s="55"/>
      <c r="B101" s="55"/>
      <c r="C101" s="56"/>
      <c r="D101" s="56"/>
      <c r="E101" s="226" t="s">
        <v>3</v>
      </c>
      <c r="F101" s="226"/>
      <c r="G101" s="226"/>
      <c r="H101" s="57"/>
      <c r="I101" s="226" t="s">
        <v>4</v>
      </c>
      <c r="J101" s="226"/>
      <c r="K101" s="226"/>
    </row>
    <row r="102" spans="1:11" ht="20.85" customHeight="1">
      <c r="A102" s="58"/>
      <c r="B102" s="58"/>
      <c r="C102" s="58"/>
      <c r="D102" s="58"/>
      <c r="E102" s="59" t="s">
        <v>5</v>
      </c>
      <c r="F102" s="60"/>
      <c r="G102" s="59" t="s">
        <v>6</v>
      </c>
      <c r="H102" s="61"/>
      <c r="I102" s="59" t="s">
        <v>5</v>
      </c>
      <c r="J102" s="60"/>
      <c r="K102" s="59" t="s">
        <v>6</v>
      </c>
    </row>
    <row r="103" spans="1:11" ht="21.75" customHeight="1">
      <c r="A103" s="58"/>
      <c r="B103" s="58"/>
      <c r="C103" s="58"/>
      <c r="D103" s="58"/>
      <c r="E103" s="62" t="s">
        <v>7</v>
      </c>
      <c r="F103" s="60"/>
      <c r="G103" s="62" t="s">
        <v>8</v>
      </c>
      <c r="H103" s="63"/>
      <c r="I103" s="62" t="s">
        <v>7</v>
      </c>
      <c r="J103" s="60"/>
      <c r="K103" s="62" t="s">
        <v>8</v>
      </c>
    </row>
    <row r="104" spans="1:11" ht="21.75" customHeight="1">
      <c r="A104" s="64"/>
      <c r="B104" s="64"/>
      <c r="C104" s="65"/>
      <c r="D104" s="65"/>
      <c r="E104" s="59" t="s">
        <v>10</v>
      </c>
      <c r="F104" s="66"/>
      <c r="G104" s="59" t="s">
        <v>11</v>
      </c>
      <c r="H104" s="61"/>
      <c r="I104" s="59" t="s">
        <v>10</v>
      </c>
      <c r="J104" s="66"/>
      <c r="K104" s="59" t="s">
        <v>11</v>
      </c>
    </row>
    <row r="105" spans="1:11" ht="21.75" customHeight="1">
      <c r="A105" s="64"/>
      <c r="B105" s="64"/>
      <c r="C105" s="67" t="s">
        <v>12</v>
      </c>
      <c r="D105" s="68"/>
      <c r="E105" s="69" t="s">
        <v>13</v>
      </c>
      <c r="F105" s="70"/>
      <c r="G105" s="69" t="s">
        <v>13</v>
      </c>
      <c r="H105" s="61"/>
      <c r="I105" s="71" t="s">
        <v>13</v>
      </c>
      <c r="J105" s="72"/>
      <c r="K105" s="69" t="s">
        <v>13</v>
      </c>
    </row>
    <row r="106" spans="1:11" ht="20.85" customHeight="1">
      <c r="A106" s="42" t="s">
        <v>67</v>
      </c>
      <c r="B106" s="42"/>
      <c r="C106" s="43"/>
      <c r="D106" s="44"/>
      <c r="E106" s="46"/>
      <c r="F106" s="46"/>
      <c r="G106" s="46"/>
      <c r="H106" s="46"/>
      <c r="I106" s="46"/>
      <c r="J106" s="46"/>
      <c r="K106" s="46"/>
    </row>
    <row r="107" spans="1:11" ht="6" customHeight="1">
      <c r="A107" s="42"/>
      <c r="B107" s="42"/>
      <c r="E107" s="75"/>
      <c r="G107" s="75"/>
      <c r="I107" s="75"/>
      <c r="K107" s="75"/>
    </row>
    <row r="108" spans="1:11" ht="20.85" customHeight="1">
      <c r="A108" s="42" t="s">
        <v>68</v>
      </c>
      <c r="B108" s="42"/>
      <c r="E108" s="75"/>
      <c r="G108" s="75"/>
      <c r="I108" s="75"/>
      <c r="K108" s="75"/>
    </row>
    <row r="109" spans="1:11" ht="6" customHeight="1">
      <c r="A109" s="42"/>
      <c r="B109" s="42"/>
      <c r="E109" s="75"/>
      <c r="G109" s="75"/>
      <c r="I109" s="75"/>
      <c r="K109" s="75"/>
    </row>
    <row r="110" spans="1:11" ht="20.85" customHeight="1">
      <c r="A110" s="77" t="s">
        <v>69</v>
      </c>
      <c r="B110" s="77"/>
      <c r="C110" s="73">
        <v>15</v>
      </c>
      <c r="D110" s="47"/>
      <c r="E110" s="75"/>
      <c r="G110" s="75"/>
      <c r="I110" s="75"/>
      <c r="K110" s="75"/>
    </row>
    <row r="111" spans="1:11" ht="20.85" customHeight="1">
      <c r="A111" s="77"/>
      <c r="B111" s="77" t="s">
        <v>70</v>
      </c>
      <c r="D111" s="47"/>
      <c r="E111" s="75"/>
      <c r="G111" s="75"/>
      <c r="I111" s="75"/>
      <c r="K111" s="75"/>
    </row>
    <row r="112" spans="1:11" ht="20.85" customHeight="1">
      <c r="A112" s="77"/>
      <c r="B112" s="47" t="s">
        <v>71</v>
      </c>
      <c r="D112" s="47"/>
      <c r="E112" s="75"/>
      <c r="G112" s="75"/>
      <c r="I112" s="75"/>
      <c r="K112" s="75"/>
    </row>
    <row r="113" spans="1:11" ht="21" customHeight="1" thickBot="1">
      <c r="A113" s="77"/>
      <c r="B113" s="76" t="s">
        <v>72</v>
      </c>
      <c r="D113" s="47"/>
      <c r="E113" s="83">
        <v>4529560</v>
      </c>
      <c r="G113" s="83">
        <v>4529560</v>
      </c>
      <c r="I113" s="83">
        <v>4529560</v>
      </c>
      <c r="K113" s="83">
        <v>4529560</v>
      </c>
    </row>
    <row r="114" spans="1:11" ht="6" customHeight="1" thickTop="1">
      <c r="A114" s="42"/>
      <c r="B114" s="42"/>
      <c r="E114" s="75"/>
      <c r="G114" s="75"/>
      <c r="I114" s="75"/>
      <c r="K114" s="75"/>
    </row>
    <row r="115" spans="1:11" ht="20.85" customHeight="1">
      <c r="A115" s="42"/>
      <c r="B115" s="77" t="s">
        <v>73</v>
      </c>
      <c r="G115" s="75"/>
      <c r="I115" s="75"/>
      <c r="K115" s="75"/>
    </row>
    <row r="116" spans="1:11" ht="20.85" customHeight="1">
      <c r="B116" s="47" t="s">
        <v>74</v>
      </c>
      <c r="D116" s="98"/>
      <c r="G116" s="75"/>
      <c r="K116" s="75"/>
    </row>
    <row r="117" spans="1:11" ht="20.85" customHeight="1">
      <c r="B117" s="76" t="s">
        <v>75</v>
      </c>
      <c r="D117" s="98"/>
      <c r="E117" s="99">
        <v>4277263</v>
      </c>
      <c r="G117" s="75">
        <v>4277263</v>
      </c>
      <c r="I117" s="75">
        <v>4277263</v>
      </c>
      <c r="K117" s="75">
        <v>4277263</v>
      </c>
    </row>
    <row r="118" spans="1:11" ht="20.85" customHeight="1">
      <c r="A118" s="77" t="s">
        <v>76</v>
      </c>
      <c r="E118" s="75">
        <v>515247</v>
      </c>
      <c r="G118" s="75">
        <v>515247</v>
      </c>
      <c r="I118" s="75">
        <v>515247</v>
      </c>
      <c r="K118" s="75">
        <v>515247</v>
      </c>
    </row>
    <row r="119" spans="1:11" ht="20.85" customHeight="1">
      <c r="A119" s="77" t="s">
        <v>77</v>
      </c>
      <c r="E119" s="75">
        <v>103695</v>
      </c>
      <c r="G119" s="75">
        <v>17819</v>
      </c>
      <c r="I119" s="75">
        <v>101731</v>
      </c>
      <c r="K119" s="75">
        <v>86563</v>
      </c>
    </row>
    <row r="120" spans="1:11" ht="20.85" customHeight="1">
      <c r="A120" s="77" t="s">
        <v>78</v>
      </c>
      <c r="B120" s="77"/>
      <c r="E120" s="75"/>
      <c r="G120" s="75"/>
      <c r="I120" s="75"/>
      <c r="K120" s="75"/>
    </row>
    <row r="121" spans="1:11" ht="20.85" customHeight="1">
      <c r="B121" s="77" t="s">
        <v>79</v>
      </c>
      <c r="E121" s="75">
        <v>452956</v>
      </c>
      <c r="G121" s="75">
        <v>452956</v>
      </c>
      <c r="I121" s="75">
        <v>452956</v>
      </c>
      <c r="K121" s="75">
        <v>452956</v>
      </c>
    </row>
    <row r="122" spans="1:11" ht="20.85" customHeight="1">
      <c r="B122" s="77" t="s">
        <v>80</v>
      </c>
      <c r="E122" s="75">
        <v>19544732</v>
      </c>
      <c r="G122" s="75">
        <v>19424369</v>
      </c>
      <c r="I122" s="75">
        <v>17731531</v>
      </c>
      <c r="K122" s="75">
        <v>17569981</v>
      </c>
    </row>
    <row r="123" spans="1:11" ht="20.85" customHeight="1">
      <c r="A123" s="47" t="s">
        <v>81</v>
      </c>
      <c r="B123" s="77"/>
      <c r="E123" s="79">
        <v>60</v>
      </c>
      <c r="G123" s="79">
        <v>60</v>
      </c>
      <c r="I123" s="79">
        <v>0</v>
      </c>
      <c r="K123" s="79">
        <v>0</v>
      </c>
    </row>
    <row r="124" spans="1:11" ht="6" customHeight="1">
      <c r="B124" s="77"/>
      <c r="E124" s="75"/>
      <c r="G124" s="47"/>
      <c r="I124" s="75"/>
      <c r="K124" s="47"/>
    </row>
    <row r="125" spans="1:11" ht="20.85" customHeight="1">
      <c r="A125" s="77" t="s">
        <v>82</v>
      </c>
      <c r="E125" s="75">
        <f>SUM(E117:E123)</f>
        <v>24893953</v>
      </c>
      <c r="G125" s="75">
        <f>SUM(G117:G123)</f>
        <v>24687714</v>
      </c>
      <c r="I125" s="75">
        <f>SUM(I117:I123)</f>
        <v>23078728</v>
      </c>
      <c r="K125" s="75">
        <f>SUM(K117:K123)</f>
        <v>22902010</v>
      </c>
    </row>
    <row r="126" spans="1:11" ht="20.85" customHeight="1">
      <c r="A126" s="47" t="s">
        <v>83</v>
      </c>
      <c r="B126" s="77"/>
      <c r="E126" s="78">
        <v>86948</v>
      </c>
      <c r="G126" s="78">
        <v>92360</v>
      </c>
      <c r="I126" s="78">
        <v>0</v>
      </c>
      <c r="K126" s="78">
        <v>0</v>
      </c>
    </row>
    <row r="127" spans="1:11" ht="6" customHeight="1">
      <c r="A127" s="42"/>
      <c r="B127" s="42"/>
      <c r="E127" s="75"/>
      <c r="G127" s="75"/>
      <c r="I127" s="75"/>
      <c r="K127" s="75"/>
    </row>
    <row r="128" spans="1:11" ht="20.85" customHeight="1">
      <c r="A128" s="42" t="s">
        <v>84</v>
      </c>
      <c r="B128" s="42"/>
      <c r="E128" s="78">
        <f>SUM(E125:E126)</f>
        <v>24980901</v>
      </c>
      <c r="G128" s="78">
        <f>SUM(G125:G126)</f>
        <v>24780074</v>
      </c>
      <c r="I128" s="78">
        <f>SUM(I125:I126)</f>
        <v>23078728</v>
      </c>
      <c r="K128" s="78">
        <f>SUM(K125:K126)</f>
        <v>22902010</v>
      </c>
    </row>
    <row r="129" spans="1:11" ht="6" customHeight="1">
      <c r="A129" s="42"/>
      <c r="B129" s="42"/>
      <c r="E129" s="75"/>
      <c r="G129" s="75"/>
      <c r="I129" s="75"/>
      <c r="K129" s="75"/>
    </row>
    <row r="130" spans="1:11" ht="20.85" customHeight="1" thickBot="1">
      <c r="A130" s="42" t="s">
        <v>85</v>
      </c>
      <c r="B130" s="42"/>
      <c r="E130" s="83">
        <f>E89+E128</f>
        <v>63994538</v>
      </c>
      <c r="G130" s="83">
        <f>G89+G128</f>
        <v>63955187</v>
      </c>
      <c r="I130" s="83">
        <f>I89+I128</f>
        <v>58380479</v>
      </c>
      <c r="K130" s="83">
        <f>K89+K128</f>
        <v>58258642</v>
      </c>
    </row>
    <row r="131" spans="1:11" ht="20.85" customHeight="1" thickTop="1">
      <c r="A131" s="42"/>
      <c r="B131" s="42"/>
      <c r="E131" s="225"/>
      <c r="F131" s="225"/>
      <c r="G131" s="225"/>
      <c r="H131" s="225"/>
      <c r="I131" s="225"/>
      <c r="J131" s="225"/>
      <c r="K131" s="225"/>
    </row>
    <row r="132" spans="1:11" ht="18" customHeight="1">
      <c r="A132" s="42"/>
      <c r="B132" s="42"/>
      <c r="E132" s="100"/>
      <c r="F132" s="42"/>
      <c r="G132" s="42"/>
      <c r="H132" s="42"/>
      <c r="I132" s="42"/>
      <c r="J132" s="42"/>
      <c r="K132" s="42"/>
    </row>
    <row r="133" spans="1:11" ht="18" customHeight="1">
      <c r="A133" s="42"/>
      <c r="B133" s="42"/>
      <c r="E133" s="100"/>
      <c r="F133" s="42"/>
      <c r="G133" s="42"/>
      <c r="H133" s="42"/>
      <c r="I133" s="42"/>
      <c r="J133" s="42"/>
      <c r="K133" s="42"/>
    </row>
    <row r="134" spans="1:11" ht="18" customHeight="1">
      <c r="A134" s="42"/>
      <c r="B134" s="42"/>
      <c r="E134" s="100"/>
      <c r="F134" s="42"/>
      <c r="G134" s="42"/>
      <c r="H134" s="42"/>
      <c r="I134" s="42"/>
      <c r="J134" s="42"/>
      <c r="K134" s="42"/>
    </row>
    <row r="135" spans="1:11" ht="18" customHeight="1">
      <c r="A135" s="42"/>
      <c r="B135" s="42"/>
      <c r="E135" s="100"/>
      <c r="F135" s="42"/>
      <c r="G135" s="42"/>
      <c r="H135" s="42"/>
      <c r="I135" s="42"/>
      <c r="J135" s="42"/>
      <c r="K135" s="42"/>
    </row>
    <row r="136" spans="1:11" ht="18" customHeight="1">
      <c r="A136" s="42"/>
      <c r="B136" s="42"/>
      <c r="E136" s="100"/>
      <c r="F136" s="42"/>
      <c r="G136" s="42"/>
      <c r="H136" s="42"/>
      <c r="I136" s="42"/>
      <c r="J136" s="42"/>
      <c r="K136" s="42"/>
    </row>
    <row r="137" spans="1:11" ht="18" customHeight="1">
      <c r="A137" s="42"/>
      <c r="B137" s="42"/>
      <c r="E137" s="100"/>
      <c r="F137" s="42"/>
      <c r="G137" s="42"/>
      <c r="H137" s="42"/>
      <c r="I137" s="42"/>
      <c r="J137" s="42"/>
      <c r="K137" s="42"/>
    </row>
    <row r="138" spans="1:11" ht="18" customHeight="1">
      <c r="A138" s="42"/>
      <c r="B138" s="42"/>
      <c r="E138" s="100"/>
      <c r="F138" s="42"/>
      <c r="G138" s="42"/>
      <c r="H138" s="42"/>
      <c r="I138" s="42"/>
      <c r="J138" s="42"/>
      <c r="K138" s="42"/>
    </row>
    <row r="139" spans="1:11" ht="18" customHeight="1">
      <c r="A139" s="42"/>
      <c r="B139" s="42"/>
      <c r="E139" s="100"/>
      <c r="F139" s="42"/>
      <c r="G139" s="42"/>
      <c r="H139" s="42"/>
      <c r="I139" s="42"/>
      <c r="J139" s="42"/>
      <c r="K139" s="42"/>
    </row>
    <row r="140" spans="1:11" ht="20.85" customHeight="1">
      <c r="A140" s="42"/>
      <c r="B140" s="42"/>
      <c r="E140" s="42"/>
      <c r="F140" s="42"/>
      <c r="G140" s="42"/>
      <c r="H140" s="42"/>
      <c r="I140" s="42"/>
      <c r="J140" s="42"/>
      <c r="K140" s="42"/>
    </row>
    <row r="141" spans="1:11" ht="20.45" customHeight="1">
      <c r="A141" s="42"/>
      <c r="B141" s="42"/>
      <c r="E141" s="42"/>
      <c r="F141" s="42"/>
      <c r="G141" s="42"/>
      <c r="H141" s="42"/>
      <c r="I141" s="42"/>
      <c r="J141" s="42"/>
      <c r="K141" s="42"/>
    </row>
    <row r="142" spans="1:11" ht="24" customHeight="1">
      <c r="A142" s="42"/>
      <c r="B142" s="42"/>
      <c r="E142" s="42"/>
      <c r="F142" s="42"/>
      <c r="G142" s="42"/>
      <c r="H142" s="42"/>
      <c r="I142" s="42"/>
      <c r="J142" s="42"/>
      <c r="K142" s="42"/>
    </row>
    <row r="143" spans="1:11" ht="21.75" customHeight="1">
      <c r="A143" s="42"/>
      <c r="B143" s="42"/>
      <c r="E143" s="42"/>
      <c r="F143" s="42"/>
      <c r="G143" s="42"/>
      <c r="H143" s="42"/>
      <c r="I143" s="42"/>
      <c r="J143" s="42"/>
      <c r="K143" s="42"/>
    </row>
    <row r="144" spans="1:11" ht="22.35" customHeight="1">
      <c r="A144" s="101" t="str">
        <f>+A96</f>
        <v>หมายเหตุประกอบข้อมูลทางการเงินเป็นส่วนหนึ่งของข้อมูลทางการเงินระหว่างกาลนี้</v>
      </c>
      <c r="B144" s="101"/>
      <c r="C144" s="95"/>
      <c r="D144" s="96"/>
      <c r="E144" s="97"/>
      <c r="F144" s="79"/>
      <c r="G144" s="102"/>
      <c r="H144" s="103"/>
      <c r="I144" s="97"/>
      <c r="J144" s="79"/>
      <c r="K144" s="97"/>
    </row>
  </sheetData>
  <mergeCells count="8">
    <mergeCell ref="E101:G101"/>
    <mergeCell ref="I101:K101"/>
    <mergeCell ref="E5:G5"/>
    <mergeCell ref="I5:K5"/>
    <mergeCell ref="A33:B33"/>
    <mergeCell ref="A48:K48"/>
    <mergeCell ref="E53:G53"/>
    <mergeCell ref="I53:K53"/>
  </mergeCells>
  <pageMargins left="0.78740157480314998" right="0.511811023622047" top="0.511811023622047" bottom="0.59055118110236204" header="0.47244094488188998" footer="0.39370078740157499"/>
  <pageSetup paperSize="9" scale="90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F6806-C117-480F-81B1-9A6EFDFB09B1}">
  <sheetPr codeName="Sheet2"/>
  <dimension ref="A1:L103"/>
  <sheetViews>
    <sheetView topLeftCell="A69" zoomScaleNormal="100" zoomScaleSheetLayoutView="79" workbookViewId="0">
      <selection activeCell="L103" sqref="L103"/>
    </sheetView>
  </sheetViews>
  <sheetFormatPr defaultColWidth="9.140625" defaultRowHeight="21.75" customHeight="1"/>
  <cols>
    <col min="1" max="2" width="1.7109375" style="58" customWidth="1"/>
    <col min="3" max="3" width="36.28515625" style="58" customWidth="1"/>
    <col min="4" max="4" width="8.140625" style="58" customWidth="1"/>
    <col min="5" max="5" width="0.5703125" style="110" customWidth="1"/>
    <col min="6" max="6" width="14.7109375" style="110" customWidth="1"/>
    <col min="7" max="7" width="0.5703125" style="106" customWidth="1"/>
    <col min="8" max="8" width="14.7109375" style="110" customWidth="1"/>
    <col min="9" max="9" width="0.5703125" style="106" customWidth="1"/>
    <col min="10" max="10" width="14.7109375" style="110" customWidth="1"/>
    <col min="11" max="11" width="0.5703125" style="106" customWidth="1"/>
    <col min="12" max="12" width="14.7109375" style="110" customWidth="1"/>
    <col min="13" max="16384" width="9.140625" style="58"/>
  </cols>
  <sheetData>
    <row r="1" spans="1:12" ht="21.75" customHeight="1">
      <c r="A1" s="42" t="s">
        <v>0</v>
      </c>
      <c r="B1" s="84"/>
      <c r="C1" s="84"/>
      <c r="D1" s="112"/>
      <c r="E1" s="113"/>
      <c r="F1" s="114"/>
      <c r="G1" s="113"/>
      <c r="H1" s="114"/>
      <c r="I1" s="113"/>
      <c r="J1" s="115"/>
      <c r="L1" s="115"/>
    </row>
    <row r="2" spans="1:12" ht="21.75" customHeight="1">
      <c r="A2" s="116" t="s">
        <v>86</v>
      </c>
      <c r="B2" s="116"/>
      <c r="C2" s="116"/>
      <c r="D2" s="112"/>
      <c r="E2" s="115"/>
      <c r="F2" s="115"/>
      <c r="G2" s="117"/>
      <c r="H2" s="115"/>
      <c r="I2" s="117"/>
      <c r="J2" s="115"/>
      <c r="L2" s="115"/>
    </row>
    <row r="3" spans="1:12" ht="21.75" customHeight="1">
      <c r="A3" s="118" t="s">
        <v>87</v>
      </c>
      <c r="B3" s="118"/>
      <c r="C3" s="118"/>
      <c r="D3" s="119"/>
      <c r="E3" s="120"/>
      <c r="F3" s="120"/>
      <c r="G3" s="121"/>
      <c r="H3" s="120"/>
      <c r="I3" s="121"/>
      <c r="J3" s="120"/>
      <c r="K3" s="122"/>
      <c r="L3" s="120"/>
    </row>
    <row r="4" spans="1:12" ht="21.75" customHeight="1">
      <c r="D4" s="56"/>
      <c r="E4" s="80"/>
      <c r="F4" s="80"/>
      <c r="G4" s="111"/>
      <c r="H4" s="80"/>
      <c r="I4" s="111"/>
      <c r="J4" s="80"/>
      <c r="L4" s="80"/>
    </row>
    <row r="5" spans="1:12" ht="21.75" customHeight="1">
      <c r="D5" s="56"/>
      <c r="E5" s="80"/>
      <c r="F5" s="229" t="s">
        <v>3</v>
      </c>
      <c r="G5" s="229"/>
      <c r="H5" s="229"/>
      <c r="I5" s="113"/>
      <c r="J5" s="229" t="s">
        <v>4</v>
      </c>
      <c r="K5" s="229"/>
      <c r="L5" s="229"/>
    </row>
    <row r="6" spans="1:12" ht="21.75" customHeight="1">
      <c r="D6" s="56"/>
      <c r="E6" s="80"/>
      <c r="F6" s="59" t="s">
        <v>5</v>
      </c>
      <c r="H6" s="59" t="s">
        <v>5</v>
      </c>
      <c r="J6" s="59" t="s">
        <v>5</v>
      </c>
      <c r="L6" s="59" t="s">
        <v>5</v>
      </c>
    </row>
    <row r="7" spans="1:12" ht="21.75" customHeight="1">
      <c r="D7" s="56"/>
      <c r="E7" s="80"/>
      <c r="F7" s="62" t="s">
        <v>7</v>
      </c>
      <c r="H7" s="62" t="s">
        <v>7</v>
      </c>
      <c r="J7" s="62" t="s">
        <v>7</v>
      </c>
      <c r="L7" s="62" t="s">
        <v>7</v>
      </c>
    </row>
    <row r="8" spans="1:12" ht="21.75" customHeight="1">
      <c r="F8" s="59" t="s">
        <v>10</v>
      </c>
      <c r="H8" s="59" t="s">
        <v>11</v>
      </c>
      <c r="J8" s="59" t="s">
        <v>10</v>
      </c>
      <c r="L8" s="59" t="s">
        <v>11</v>
      </c>
    </row>
    <row r="9" spans="1:12" ht="21.75" customHeight="1">
      <c r="D9" s="68"/>
      <c r="E9" s="58"/>
      <c r="F9" s="69" t="s">
        <v>13</v>
      </c>
      <c r="G9" s="61"/>
      <c r="H9" s="69" t="s">
        <v>13</v>
      </c>
      <c r="I9" s="108"/>
      <c r="J9" s="69" t="s">
        <v>13</v>
      </c>
      <c r="K9" s="61"/>
      <c r="L9" s="69" t="s">
        <v>13</v>
      </c>
    </row>
    <row r="10" spans="1:12" ht="21.75" customHeight="1">
      <c r="D10" s="68"/>
      <c r="E10" s="58"/>
      <c r="F10" s="59"/>
      <c r="G10" s="61"/>
      <c r="H10" s="59"/>
      <c r="I10" s="108"/>
      <c r="J10" s="59"/>
      <c r="K10" s="61"/>
      <c r="L10" s="59"/>
    </row>
    <row r="11" spans="1:12" ht="21.75" customHeight="1">
      <c r="A11" s="64" t="s">
        <v>88</v>
      </c>
      <c r="B11" s="64"/>
      <c r="C11" s="64"/>
      <c r="D11" s="68"/>
      <c r="E11" s="59"/>
      <c r="F11" s="59"/>
      <c r="G11" s="61"/>
      <c r="H11" s="59"/>
      <c r="I11" s="61"/>
      <c r="J11" s="59"/>
      <c r="L11" s="59"/>
    </row>
    <row r="12" spans="1:12" ht="6" customHeight="1">
      <c r="D12" s="68"/>
      <c r="E12" s="59"/>
      <c r="F12" s="59"/>
      <c r="G12" s="61"/>
      <c r="H12" s="59"/>
      <c r="I12" s="61"/>
      <c r="J12" s="3"/>
      <c r="L12" s="3"/>
    </row>
    <row r="13" spans="1:12" ht="21.75" customHeight="1">
      <c r="A13" s="123" t="s">
        <v>89</v>
      </c>
      <c r="B13" s="123"/>
      <c r="C13" s="123"/>
      <c r="E13" s="59"/>
      <c r="F13" s="4">
        <v>2809352</v>
      </c>
      <c r="G13" s="1"/>
      <c r="H13" s="4">
        <v>2229874</v>
      </c>
      <c r="I13" s="80"/>
      <c r="J13" s="4">
        <v>2318879</v>
      </c>
      <c r="K13" s="80"/>
      <c r="L13" s="4">
        <v>1988206</v>
      </c>
    </row>
    <row r="14" spans="1:12" ht="21.75" customHeight="1">
      <c r="A14" s="58" t="s">
        <v>90</v>
      </c>
      <c r="D14" s="56"/>
      <c r="E14" s="5"/>
      <c r="F14" s="4">
        <v>262500</v>
      </c>
      <c r="G14" s="1"/>
      <c r="H14" s="4">
        <v>275111</v>
      </c>
      <c r="I14" s="13"/>
      <c r="J14" s="4">
        <v>181019</v>
      </c>
      <c r="K14" s="13"/>
      <c r="L14" s="4">
        <v>183575</v>
      </c>
    </row>
    <row r="15" spans="1:12" ht="21.75" customHeight="1">
      <c r="A15" s="123" t="s">
        <v>91</v>
      </c>
      <c r="B15" s="123"/>
      <c r="C15" s="123"/>
      <c r="D15" s="56"/>
      <c r="E15" s="5"/>
      <c r="F15" s="6">
        <v>173254</v>
      </c>
      <c r="G15" s="1"/>
      <c r="H15" s="6">
        <v>165887</v>
      </c>
      <c r="I15" s="110"/>
      <c r="J15" s="6">
        <v>104971</v>
      </c>
      <c r="K15" s="13"/>
      <c r="L15" s="6">
        <v>103351</v>
      </c>
    </row>
    <row r="16" spans="1:12" ht="6" customHeight="1">
      <c r="D16" s="68"/>
      <c r="E16" s="59"/>
      <c r="F16" s="3"/>
      <c r="H16" s="3"/>
      <c r="I16" s="111"/>
      <c r="J16" s="3"/>
      <c r="L16" s="3"/>
    </row>
    <row r="17" spans="1:12" s="64" customFormat="1" ht="21.75" customHeight="1">
      <c r="A17" s="55" t="s">
        <v>92</v>
      </c>
      <c r="B17" s="55"/>
      <c r="C17" s="55"/>
      <c r="D17" s="68"/>
      <c r="E17" s="11"/>
      <c r="F17" s="7">
        <f>SUM(F13:F16)</f>
        <v>3245106</v>
      </c>
      <c r="G17" s="11"/>
      <c r="H17" s="7">
        <f>SUM(H13:H16)</f>
        <v>2670872</v>
      </c>
      <c r="I17" s="1"/>
      <c r="J17" s="7">
        <f>SUM(J13:J16)</f>
        <v>2604869</v>
      </c>
      <c r="K17" s="1"/>
      <c r="L17" s="7">
        <f>SUM(L13:L16)</f>
        <v>2275132</v>
      </c>
    </row>
    <row r="18" spans="1:12" ht="21.75" customHeight="1">
      <c r="D18" s="68"/>
      <c r="E18" s="58"/>
      <c r="F18" s="59"/>
      <c r="G18" s="61"/>
      <c r="H18" s="80"/>
      <c r="I18" s="109"/>
      <c r="J18" s="80"/>
      <c r="K18" s="111"/>
      <c r="L18" s="80"/>
    </row>
    <row r="19" spans="1:12" ht="21.75" customHeight="1">
      <c r="A19" s="64" t="s">
        <v>93</v>
      </c>
      <c r="B19" s="64"/>
      <c r="C19" s="64"/>
      <c r="D19" s="56"/>
      <c r="E19" s="1"/>
      <c r="F19" s="1"/>
      <c r="G19" s="8"/>
      <c r="H19" s="1"/>
      <c r="I19" s="8"/>
      <c r="J19" s="1"/>
      <c r="L19" s="1"/>
    </row>
    <row r="20" spans="1:12" ht="6" customHeight="1">
      <c r="D20" s="68"/>
      <c r="E20" s="59"/>
      <c r="F20" s="59"/>
      <c r="G20" s="61"/>
      <c r="H20" s="80"/>
      <c r="I20" s="111"/>
      <c r="J20" s="80"/>
      <c r="L20" s="80"/>
    </row>
    <row r="21" spans="1:12" ht="21.75" customHeight="1">
      <c r="A21" s="58" t="s">
        <v>94</v>
      </c>
      <c r="D21" s="56"/>
      <c r="E21" s="1"/>
      <c r="F21" s="4">
        <v>-2110735</v>
      </c>
      <c r="G21" s="1"/>
      <c r="H21" s="1">
        <v>-1532310</v>
      </c>
      <c r="I21" s="1"/>
      <c r="J21" s="4">
        <v>-1746114</v>
      </c>
      <c r="K21" s="1"/>
      <c r="L21" s="1">
        <v>-1359602</v>
      </c>
    </row>
    <row r="22" spans="1:12" ht="21.75" customHeight="1">
      <c r="A22" s="58" t="s">
        <v>95</v>
      </c>
      <c r="D22" s="56"/>
      <c r="E22" s="1"/>
      <c r="F22" s="4">
        <v>-98419</v>
      </c>
      <c r="G22" s="1"/>
      <c r="H22" s="1">
        <v>-94623</v>
      </c>
      <c r="I22" s="1"/>
      <c r="J22" s="4">
        <v>-71326</v>
      </c>
      <c r="K22" s="1"/>
      <c r="L22" s="1">
        <v>-61439</v>
      </c>
    </row>
    <row r="23" spans="1:12" ht="21.75" customHeight="1">
      <c r="A23" s="123" t="s">
        <v>96</v>
      </c>
      <c r="B23" s="123"/>
      <c r="C23" s="123"/>
      <c r="D23" s="56"/>
      <c r="E23" s="8"/>
      <c r="F23" s="6">
        <v>-93307</v>
      </c>
      <c r="G23" s="1"/>
      <c r="H23" s="2">
        <v>-79540</v>
      </c>
      <c r="I23" s="110"/>
      <c r="J23" s="6">
        <v>-55219</v>
      </c>
      <c r="K23" s="1"/>
      <c r="L23" s="2">
        <v>-53924</v>
      </c>
    </row>
    <row r="24" spans="1:12" ht="6" customHeight="1">
      <c r="D24" s="68"/>
      <c r="E24" s="59"/>
      <c r="I24" s="111"/>
    </row>
    <row r="25" spans="1:12" ht="21.75" customHeight="1">
      <c r="A25" s="64" t="s">
        <v>97</v>
      </c>
      <c r="B25" s="64"/>
      <c r="C25" s="64"/>
      <c r="D25" s="56"/>
      <c r="E25" s="1"/>
      <c r="F25" s="7">
        <f>SUM(F21:F24)</f>
        <v>-2302461</v>
      </c>
      <c r="G25" s="1"/>
      <c r="H25" s="7">
        <f>SUM(H21:H24)</f>
        <v>-1706473</v>
      </c>
      <c r="I25" s="1"/>
      <c r="J25" s="7">
        <f>SUM(J21:J24)</f>
        <v>-1872659</v>
      </c>
      <c r="K25" s="1"/>
      <c r="L25" s="7">
        <f>SUM(L21:L24)</f>
        <v>-1474965</v>
      </c>
    </row>
    <row r="26" spans="1:12" ht="21.75" customHeight="1">
      <c r="D26" s="68"/>
      <c r="E26" s="58"/>
      <c r="F26" s="59"/>
      <c r="G26" s="61"/>
      <c r="H26" s="80"/>
      <c r="I26" s="109"/>
      <c r="J26" s="80"/>
      <c r="K26" s="111"/>
      <c r="L26" s="80"/>
    </row>
    <row r="27" spans="1:12" ht="21.75" customHeight="1">
      <c r="A27" s="64" t="s">
        <v>98</v>
      </c>
      <c r="B27" s="64"/>
      <c r="C27" s="64"/>
      <c r="D27" s="64"/>
      <c r="E27" s="64"/>
      <c r="F27" s="1">
        <f>F17+F25</f>
        <v>942645</v>
      </c>
      <c r="G27" s="1"/>
      <c r="H27" s="1">
        <f>H17+H25</f>
        <v>964399</v>
      </c>
      <c r="I27" s="1"/>
      <c r="J27" s="1">
        <f>J17+J25</f>
        <v>732210</v>
      </c>
      <c r="K27" s="1"/>
      <c r="L27" s="1">
        <f>L17+L25</f>
        <v>800167</v>
      </c>
    </row>
    <row r="28" spans="1:12" ht="21.75" customHeight="1">
      <c r="A28" s="58" t="s">
        <v>99</v>
      </c>
      <c r="D28" s="56"/>
      <c r="E28" s="58"/>
      <c r="F28" s="4">
        <v>43029</v>
      </c>
      <c r="G28" s="1"/>
      <c r="H28" s="1">
        <v>22075</v>
      </c>
      <c r="I28" s="110"/>
      <c r="J28" s="4">
        <v>109679</v>
      </c>
      <c r="K28" s="110"/>
      <c r="L28" s="110">
        <v>109485</v>
      </c>
    </row>
    <row r="29" spans="1:12" ht="21.75" customHeight="1">
      <c r="A29" s="58" t="s">
        <v>100</v>
      </c>
      <c r="D29" s="56"/>
      <c r="E29" s="58"/>
      <c r="F29" s="4">
        <v>0</v>
      </c>
      <c r="G29" s="1"/>
      <c r="H29" s="1">
        <v>0</v>
      </c>
      <c r="I29" s="110"/>
      <c r="J29" s="4">
        <v>0</v>
      </c>
      <c r="K29" s="60"/>
      <c r="L29" s="110">
        <v>8168</v>
      </c>
    </row>
    <row r="30" spans="1:12" ht="21.75" customHeight="1">
      <c r="A30" s="124" t="s">
        <v>101</v>
      </c>
      <c r="B30" s="124"/>
      <c r="C30" s="124"/>
      <c r="E30" s="58"/>
      <c r="F30" s="4">
        <v>-265700</v>
      </c>
      <c r="G30" s="1"/>
      <c r="H30" s="1">
        <v>-231010</v>
      </c>
      <c r="I30" s="110"/>
      <c r="J30" s="4">
        <v>-199039</v>
      </c>
      <c r="K30" s="110"/>
      <c r="L30" s="110">
        <v>-195728</v>
      </c>
    </row>
    <row r="31" spans="1:12" ht="21.75" customHeight="1">
      <c r="A31" s="124" t="s">
        <v>102</v>
      </c>
      <c r="B31" s="124"/>
      <c r="C31" s="124"/>
      <c r="D31" s="56"/>
      <c r="E31" s="58"/>
      <c r="F31" s="4">
        <v>-450540</v>
      </c>
      <c r="G31" s="1"/>
      <c r="H31" s="1">
        <v>-470091</v>
      </c>
      <c r="I31" s="110"/>
      <c r="J31" s="4">
        <v>-321765</v>
      </c>
      <c r="K31" s="110"/>
      <c r="L31" s="110">
        <v>-412388</v>
      </c>
    </row>
    <row r="32" spans="1:12" ht="21.75" customHeight="1">
      <c r="A32" s="58" t="s">
        <v>103</v>
      </c>
      <c r="E32" s="64"/>
      <c r="F32" s="4">
        <v>-107157</v>
      </c>
      <c r="G32" s="1"/>
      <c r="H32" s="1">
        <v>-103058</v>
      </c>
      <c r="I32" s="110"/>
      <c r="J32" s="4">
        <v>-118286</v>
      </c>
      <c r="K32" s="110"/>
      <c r="L32" s="110">
        <v>-98942</v>
      </c>
    </row>
    <row r="33" spans="1:12" ht="21.75" customHeight="1">
      <c r="A33" s="58" t="s">
        <v>104</v>
      </c>
      <c r="E33" s="64"/>
      <c r="F33" s="6">
        <v>-15513</v>
      </c>
      <c r="G33" s="1"/>
      <c r="H33" s="2">
        <v>-37845</v>
      </c>
      <c r="I33" s="1"/>
      <c r="J33" s="6">
        <v>0</v>
      </c>
      <c r="K33" s="1"/>
      <c r="L33" s="82">
        <v>0</v>
      </c>
    </row>
    <row r="34" spans="1:12" ht="6" customHeight="1">
      <c r="D34" s="68"/>
      <c r="E34" s="59"/>
      <c r="I34" s="61"/>
    </row>
    <row r="35" spans="1:12" ht="21.75" customHeight="1">
      <c r="A35" s="64" t="s">
        <v>105</v>
      </c>
      <c r="B35" s="64"/>
      <c r="C35" s="64"/>
      <c r="D35" s="68"/>
      <c r="E35" s="1"/>
      <c r="F35" s="1">
        <f>SUM(F27:F34)</f>
        <v>146764</v>
      </c>
      <c r="G35" s="1"/>
      <c r="H35" s="1">
        <f>SUM(H27:H34)</f>
        <v>144470</v>
      </c>
      <c r="I35" s="1"/>
      <c r="J35" s="1">
        <f>SUM(J27:J34)</f>
        <v>202799</v>
      </c>
      <c r="K35" s="1"/>
      <c r="L35" s="1">
        <f>SUM(L27:L34)</f>
        <v>210762</v>
      </c>
    </row>
    <row r="36" spans="1:12" ht="21.75" customHeight="1">
      <c r="A36" s="58" t="s">
        <v>106</v>
      </c>
      <c r="D36" s="56"/>
      <c r="E36" s="1"/>
      <c r="F36" s="6">
        <v>-31813</v>
      </c>
      <c r="G36" s="1"/>
      <c r="H36" s="7">
        <v>-35383</v>
      </c>
      <c r="I36" s="110"/>
      <c r="J36" s="6">
        <v>-41249</v>
      </c>
      <c r="K36" s="1"/>
      <c r="L36" s="10">
        <v>-40513</v>
      </c>
    </row>
    <row r="37" spans="1:12" ht="6" customHeight="1">
      <c r="D37" s="68"/>
      <c r="E37" s="1"/>
      <c r="F37" s="1"/>
      <c r="H37" s="1"/>
      <c r="I37" s="8"/>
      <c r="J37" s="1"/>
      <c r="L37" s="1"/>
    </row>
    <row r="38" spans="1:12" ht="21.75" customHeight="1">
      <c r="A38" s="64" t="s">
        <v>107</v>
      </c>
      <c r="B38" s="64"/>
      <c r="C38" s="64"/>
      <c r="D38" s="68"/>
      <c r="E38" s="1"/>
      <c r="F38" s="2">
        <f>SUM(F35:F36)</f>
        <v>114951</v>
      </c>
      <c r="G38" s="1"/>
      <c r="H38" s="2">
        <f>SUM(H35:H36)</f>
        <v>109087</v>
      </c>
      <c r="I38" s="1"/>
      <c r="J38" s="2">
        <f>SUM(J35:J36)</f>
        <v>161550</v>
      </c>
      <c r="K38" s="1"/>
      <c r="L38" s="2">
        <f>SUM(L35:L36)</f>
        <v>170249</v>
      </c>
    </row>
    <row r="45" spans="1:12" ht="18.75" customHeight="1"/>
    <row r="46" spans="1:12" ht="22.35" customHeight="1">
      <c r="A46" s="228" t="s">
        <v>40</v>
      </c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125"/>
    </row>
    <row r="47" spans="1:12" ht="19.5" customHeight="1">
      <c r="A47" s="84" t="s">
        <v>0</v>
      </c>
      <c r="B47" s="84"/>
      <c r="C47" s="84"/>
      <c r="D47" s="112"/>
      <c r="E47" s="113"/>
      <c r="F47" s="114"/>
      <c r="G47" s="113"/>
      <c r="H47" s="114"/>
      <c r="I47" s="113"/>
      <c r="J47" s="115"/>
      <c r="L47" s="115"/>
    </row>
    <row r="48" spans="1:12" ht="19.5" customHeight="1">
      <c r="A48" s="116" t="s">
        <v>108</v>
      </c>
      <c r="B48" s="116"/>
      <c r="C48" s="116"/>
      <c r="D48" s="112"/>
      <c r="E48" s="115"/>
      <c r="F48" s="115"/>
      <c r="G48" s="117"/>
      <c r="H48" s="115"/>
      <c r="I48" s="117"/>
      <c r="J48" s="115"/>
      <c r="L48" s="115"/>
    </row>
    <row r="49" spans="1:12" ht="19.5" customHeight="1">
      <c r="A49" s="118" t="s">
        <v>109</v>
      </c>
      <c r="B49" s="118"/>
      <c r="C49" s="118"/>
      <c r="D49" s="119"/>
      <c r="E49" s="120"/>
      <c r="F49" s="120"/>
      <c r="G49" s="121"/>
      <c r="H49" s="120"/>
      <c r="I49" s="121"/>
      <c r="J49" s="120"/>
      <c r="K49" s="122"/>
      <c r="L49" s="120"/>
    </row>
    <row r="50" spans="1:12" ht="15" customHeight="1">
      <c r="D50" s="56"/>
      <c r="E50" s="80"/>
      <c r="F50" s="80"/>
      <c r="G50" s="111"/>
      <c r="H50" s="80"/>
      <c r="I50" s="111"/>
      <c r="J50" s="80"/>
      <c r="L50" s="80"/>
    </row>
    <row r="51" spans="1:12" ht="19.5" customHeight="1">
      <c r="D51" s="56"/>
      <c r="E51" s="80"/>
      <c r="F51" s="229" t="s">
        <v>3</v>
      </c>
      <c r="G51" s="229"/>
      <c r="H51" s="229"/>
      <c r="I51" s="113"/>
      <c r="J51" s="229" t="s">
        <v>4</v>
      </c>
      <c r="K51" s="229"/>
      <c r="L51" s="229"/>
    </row>
    <row r="52" spans="1:12" ht="19.5" customHeight="1">
      <c r="D52" s="56"/>
      <c r="E52" s="80"/>
      <c r="F52" s="59" t="s">
        <v>5</v>
      </c>
      <c r="H52" s="59" t="s">
        <v>5</v>
      </c>
      <c r="J52" s="59" t="s">
        <v>5</v>
      </c>
      <c r="L52" s="59" t="s">
        <v>5</v>
      </c>
    </row>
    <row r="53" spans="1:12" ht="19.5" customHeight="1">
      <c r="D53" s="56"/>
      <c r="E53" s="80"/>
      <c r="F53" s="62" t="s">
        <v>7</v>
      </c>
      <c r="H53" s="62" t="s">
        <v>7</v>
      </c>
      <c r="J53" s="62" t="s">
        <v>7</v>
      </c>
      <c r="L53" s="62" t="s">
        <v>7</v>
      </c>
    </row>
    <row r="54" spans="1:12" ht="19.5" customHeight="1">
      <c r="F54" s="59" t="s">
        <v>10</v>
      </c>
      <c r="H54" s="59" t="s">
        <v>11</v>
      </c>
      <c r="J54" s="59" t="s">
        <v>10</v>
      </c>
      <c r="L54" s="59" t="s">
        <v>11</v>
      </c>
    </row>
    <row r="55" spans="1:12" ht="19.5" customHeight="1">
      <c r="D55" s="67" t="s">
        <v>12</v>
      </c>
      <c r="E55" s="58"/>
      <c r="F55" s="69" t="s">
        <v>13</v>
      </c>
      <c r="G55" s="61"/>
      <c r="H55" s="69" t="s">
        <v>13</v>
      </c>
      <c r="I55" s="108"/>
      <c r="J55" s="69" t="s">
        <v>13</v>
      </c>
      <c r="K55" s="61"/>
      <c r="L55" s="69" t="s">
        <v>13</v>
      </c>
    </row>
    <row r="56" spans="1:12" ht="6" customHeight="1">
      <c r="D56" s="68"/>
      <c r="E56" s="58"/>
      <c r="F56" s="59"/>
      <c r="G56" s="61"/>
      <c r="H56" s="59"/>
      <c r="I56" s="108"/>
      <c r="J56" s="59"/>
      <c r="K56" s="61"/>
      <c r="L56" s="59"/>
    </row>
    <row r="57" spans="1:12" ht="19.5" customHeight="1">
      <c r="A57" s="64" t="s">
        <v>110</v>
      </c>
      <c r="B57" s="64"/>
      <c r="C57" s="64"/>
      <c r="D57" s="68"/>
      <c r="E57" s="1"/>
      <c r="F57" s="1"/>
      <c r="G57" s="1"/>
      <c r="H57" s="1"/>
      <c r="I57" s="1"/>
      <c r="J57" s="1"/>
      <c r="K57" s="1"/>
      <c r="L57" s="1"/>
    </row>
    <row r="58" spans="1:12" s="105" customFormat="1" ht="19.5" customHeight="1">
      <c r="A58" s="105" t="s">
        <v>111</v>
      </c>
      <c r="B58" s="104"/>
      <c r="C58" s="104"/>
      <c r="D58" s="107"/>
      <c r="E58" s="37"/>
      <c r="F58" s="37"/>
      <c r="G58" s="37"/>
      <c r="H58" s="37"/>
      <c r="I58" s="37"/>
      <c r="J58" s="37"/>
      <c r="K58" s="37"/>
      <c r="L58" s="37"/>
    </row>
    <row r="59" spans="1:12" s="105" customFormat="1" ht="19.5" customHeight="1">
      <c r="A59" s="105" t="s">
        <v>112</v>
      </c>
      <c r="B59" s="105" t="s">
        <v>113</v>
      </c>
      <c r="C59" s="104"/>
      <c r="D59" s="107"/>
      <c r="E59" s="37"/>
      <c r="F59" s="37"/>
      <c r="G59" s="37"/>
      <c r="H59" s="37"/>
      <c r="I59" s="37"/>
      <c r="J59" s="37"/>
      <c r="K59" s="37"/>
      <c r="L59" s="37"/>
    </row>
    <row r="60" spans="1:12" s="105" customFormat="1" ht="19.5" customHeight="1">
      <c r="A60" s="105" t="s">
        <v>112</v>
      </c>
      <c r="B60" s="105" t="s">
        <v>114</v>
      </c>
      <c r="C60" s="104"/>
      <c r="D60" s="107"/>
      <c r="E60" s="37"/>
      <c r="F60" s="37"/>
      <c r="G60" s="37"/>
      <c r="H60" s="37"/>
      <c r="I60" s="37"/>
      <c r="J60" s="37"/>
      <c r="K60" s="37"/>
      <c r="L60" s="37"/>
    </row>
    <row r="61" spans="1:12" s="105" customFormat="1" ht="19.5" customHeight="1">
      <c r="A61" s="105" t="s">
        <v>115</v>
      </c>
      <c r="B61" s="104"/>
      <c r="C61" s="105" t="s">
        <v>116</v>
      </c>
      <c r="D61" s="107"/>
      <c r="E61" s="37"/>
      <c r="F61" s="37"/>
      <c r="G61" s="37"/>
      <c r="H61" s="37"/>
      <c r="I61" s="37"/>
      <c r="J61" s="37"/>
      <c r="K61" s="37"/>
      <c r="L61" s="37"/>
    </row>
    <row r="62" spans="1:12" s="105" customFormat="1" ht="19.5" customHeight="1">
      <c r="A62" s="105" t="s">
        <v>115</v>
      </c>
      <c r="B62" s="104"/>
      <c r="C62" s="105" t="s">
        <v>117</v>
      </c>
      <c r="D62" s="107"/>
      <c r="E62" s="37"/>
      <c r="F62" s="134">
        <v>13714</v>
      </c>
      <c r="G62" s="37"/>
      <c r="H62" s="219">
        <v>0</v>
      </c>
      <c r="I62" s="37"/>
      <c r="J62" s="134">
        <v>13714</v>
      </c>
      <c r="K62" s="37"/>
      <c r="L62" s="219">
        <v>0</v>
      </c>
    </row>
    <row r="63" spans="1:12" s="105" customFormat="1" ht="6" customHeight="1">
      <c r="B63" s="104"/>
      <c r="D63" s="107"/>
      <c r="E63" s="37"/>
      <c r="F63" s="37"/>
      <c r="G63" s="37"/>
      <c r="H63" s="37"/>
      <c r="I63" s="37"/>
      <c r="J63" s="37"/>
      <c r="K63" s="37"/>
      <c r="L63" s="37"/>
    </row>
    <row r="64" spans="1:12" s="105" customFormat="1" ht="19.5" customHeight="1">
      <c r="A64" s="105" t="s">
        <v>118</v>
      </c>
      <c r="B64" s="105" t="s">
        <v>119</v>
      </c>
      <c r="C64" s="104"/>
      <c r="D64" s="107"/>
      <c r="E64" s="37"/>
      <c r="F64" s="37"/>
      <c r="G64" s="37"/>
      <c r="H64" s="37"/>
      <c r="I64" s="37"/>
      <c r="J64" s="37"/>
      <c r="K64" s="37"/>
      <c r="L64" s="37"/>
    </row>
    <row r="65" spans="1:12" s="105" customFormat="1" ht="19.5" customHeight="1">
      <c r="A65" s="105" t="s">
        <v>115</v>
      </c>
      <c r="B65" s="104"/>
      <c r="C65" s="105" t="s">
        <v>120</v>
      </c>
      <c r="D65" s="107"/>
      <c r="E65" s="37"/>
      <c r="F65" s="134">
        <f>SUM(F58:F62)</f>
        <v>13714</v>
      </c>
      <c r="G65" s="37"/>
      <c r="H65" s="134">
        <f>SUM(H58:H62)</f>
        <v>0</v>
      </c>
      <c r="I65" s="37"/>
      <c r="J65" s="134">
        <f>SUM(J58:J62)</f>
        <v>13714</v>
      </c>
      <c r="K65" s="37"/>
      <c r="L65" s="134">
        <f>SUM(L58:L62)</f>
        <v>0</v>
      </c>
    </row>
    <row r="66" spans="1:12" s="105" customFormat="1" ht="6.95" customHeight="1">
      <c r="A66" s="104"/>
      <c r="B66" s="104"/>
      <c r="C66" s="104"/>
      <c r="D66" s="107"/>
      <c r="E66" s="37"/>
      <c r="F66" s="37"/>
      <c r="G66" s="37"/>
      <c r="H66" s="37"/>
      <c r="I66" s="37"/>
      <c r="J66" s="37"/>
      <c r="K66" s="37"/>
      <c r="L66" s="37"/>
    </row>
    <row r="67" spans="1:12" ht="19.5" customHeight="1">
      <c r="A67" s="58" t="s">
        <v>121</v>
      </c>
      <c r="D67" s="68"/>
      <c r="E67" s="1"/>
      <c r="F67" s="1"/>
      <c r="G67" s="1"/>
      <c r="H67" s="1"/>
      <c r="I67" s="1"/>
      <c r="J67" s="1"/>
      <c r="K67" s="1"/>
      <c r="L67" s="1"/>
    </row>
    <row r="68" spans="1:12" ht="19.5" customHeight="1">
      <c r="A68" s="58" t="s">
        <v>122</v>
      </c>
      <c r="B68" s="58" t="s">
        <v>113</v>
      </c>
      <c r="D68" s="68"/>
      <c r="E68" s="1"/>
      <c r="F68" s="1"/>
      <c r="G68" s="1"/>
      <c r="H68" s="1"/>
      <c r="I68" s="1"/>
      <c r="J68" s="1"/>
      <c r="K68" s="1"/>
      <c r="L68" s="1"/>
    </row>
    <row r="69" spans="1:12" ht="19.5" customHeight="1">
      <c r="B69" s="58" t="s">
        <v>255</v>
      </c>
      <c r="D69" s="68"/>
      <c r="E69" s="1"/>
      <c r="F69" s="1"/>
      <c r="G69" s="1"/>
      <c r="H69" s="1"/>
      <c r="I69" s="1"/>
      <c r="J69" s="1"/>
      <c r="K69" s="1"/>
      <c r="L69" s="1"/>
    </row>
    <row r="70" spans="1:12" ht="19.5" customHeight="1">
      <c r="C70" s="58" t="s">
        <v>123</v>
      </c>
      <c r="D70" s="68"/>
      <c r="E70" s="1"/>
      <c r="F70" s="110">
        <v>195</v>
      </c>
      <c r="G70" s="58"/>
      <c r="H70" s="110">
        <v>-6934</v>
      </c>
      <c r="I70" s="110"/>
      <c r="J70" s="110">
        <v>0</v>
      </c>
      <c r="K70" s="110"/>
      <c r="L70" s="110">
        <v>0</v>
      </c>
    </row>
    <row r="71" spans="1:12" ht="19.5" customHeight="1">
      <c r="B71" s="58" t="s">
        <v>124</v>
      </c>
      <c r="D71" s="68"/>
      <c r="E71" s="1"/>
      <c r="I71" s="110"/>
      <c r="K71" s="110"/>
    </row>
    <row r="72" spans="1:12" ht="19.5" customHeight="1">
      <c r="C72" s="58" t="s">
        <v>125</v>
      </c>
      <c r="D72" s="68"/>
      <c r="E72" s="1"/>
      <c r="F72" s="6">
        <v>70513</v>
      </c>
      <c r="G72" s="1"/>
      <c r="H72" s="2">
        <v>-1610</v>
      </c>
      <c r="I72" s="1"/>
      <c r="J72" s="2">
        <v>0</v>
      </c>
      <c r="K72" s="1"/>
      <c r="L72" s="2">
        <v>0</v>
      </c>
    </row>
    <row r="73" spans="1:12" s="105" customFormat="1" ht="6" customHeight="1">
      <c r="B73" s="104"/>
      <c r="D73" s="107"/>
      <c r="E73" s="37"/>
      <c r="F73" s="37"/>
      <c r="G73" s="37"/>
      <c r="H73" s="37"/>
      <c r="I73" s="37"/>
      <c r="J73" s="4"/>
      <c r="K73" s="37"/>
      <c r="L73" s="37"/>
    </row>
    <row r="74" spans="1:12" ht="19.5" customHeight="1">
      <c r="A74" s="58" t="s">
        <v>122</v>
      </c>
      <c r="B74" s="58" t="s">
        <v>126</v>
      </c>
      <c r="D74" s="68"/>
      <c r="E74" s="1"/>
      <c r="F74" s="1"/>
      <c r="G74" s="1"/>
      <c r="H74" s="1"/>
      <c r="I74" s="1"/>
      <c r="J74" s="1"/>
      <c r="K74" s="1"/>
      <c r="L74" s="1"/>
    </row>
    <row r="75" spans="1:12" ht="19.5" customHeight="1">
      <c r="A75" s="58" t="s">
        <v>127</v>
      </c>
      <c r="C75" s="58" t="s">
        <v>120</v>
      </c>
      <c r="D75" s="68"/>
      <c r="E75" s="1"/>
      <c r="F75" s="2">
        <f>SUM(F70:F72)</f>
        <v>70708</v>
      </c>
      <c r="G75" s="1"/>
      <c r="H75" s="2">
        <f>SUM(H70:H72)</f>
        <v>-8544</v>
      </c>
      <c r="I75" s="1"/>
      <c r="J75" s="2">
        <f>SUM(J70:J72)</f>
        <v>0</v>
      </c>
      <c r="K75" s="1"/>
      <c r="L75" s="2">
        <f>SUM(L70:L72)</f>
        <v>0</v>
      </c>
    </row>
    <row r="76" spans="1:12" ht="6" customHeight="1"/>
    <row r="77" spans="1:12" ht="19.5" customHeight="1">
      <c r="A77" s="84" t="s">
        <v>250</v>
      </c>
      <c r="B77" s="84"/>
      <c r="C77" s="84"/>
      <c r="D77" s="68"/>
      <c r="E77" s="11"/>
      <c r="F77" s="58"/>
      <c r="G77" s="58"/>
      <c r="H77" s="58"/>
      <c r="I77" s="58"/>
      <c r="J77" s="58"/>
      <c r="K77" s="58"/>
      <c r="L77" s="58"/>
    </row>
    <row r="78" spans="1:12" ht="19.5" customHeight="1">
      <c r="A78" s="84"/>
      <c r="B78" s="126" t="s">
        <v>128</v>
      </c>
      <c r="C78" s="84"/>
      <c r="D78" s="68"/>
      <c r="E78" s="11"/>
      <c r="F78" s="7">
        <f>SUM(F75,F65)</f>
        <v>84422</v>
      </c>
      <c r="G78" s="1"/>
      <c r="H78" s="7">
        <f>SUM(H75,H65)</f>
        <v>-8544</v>
      </c>
      <c r="I78" s="1"/>
      <c r="J78" s="7">
        <f>SUM(J75,J65)</f>
        <v>13714</v>
      </c>
      <c r="K78" s="1"/>
      <c r="L78" s="7">
        <f>SUM(L75,L65)</f>
        <v>0</v>
      </c>
    </row>
    <row r="79" spans="1:12" ht="6" customHeight="1"/>
    <row r="80" spans="1:12" ht="19.5" customHeight="1" thickBot="1">
      <c r="A80" s="84" t="s">
        <v>251</v>
      </c>
      <c r="B80" s="84"/>
      <c r="C80" s="84"/>
      <c r="F80" s="12">
        <f>F78+F38</f>
        <v>199373</v>
      </c>
      <c r="G80" s="1"/>
      <c r="H80" s="12">
        <f>H78+H38</f>
        <v>100543</v>
      </c>
      <c r="I80" s="1"/>
      <c r="J80" s="12">
        <f>J78+J38</f>
        <v>175264</v>
      </c>
      <c r="K80" s="1"/>
      <c r="L80" s="12">
        <f>L78+L38</f>
        <v>170249</v>
      </c>
    </row>
    <row r="81" spans="1:12" ht="8.1" customHeight="1" thickTop="1">
      <c r="D81" s="68"/>
      <c r="E81" s="59"/>
      <c r="I81" s="61"/>
    </row>
    <row r="82" spans="1:12" ht="19.5" customHeight="1">
      <c r="A82" s="64" t="s">
        <v>129</v>
      </c>
      <c r="B82" s="64"/>
      <c r="C82" s="64"/>
    </row>
    <row r="83" spans="1:12" ht="6" customHeight="1"/>
    <row r="84" spans="1:12" ht="19.5" customHeight="1">
      <c r="A84" s="124" t="s">
        <v>130</v>
      </c>
      <c r="B84" s="124"/>
      <c r="C84" s="124"/>
      <c r="F84" s="4">
        <f>F87-F85</f>
        <v>120363</v>
      </c>
      <c r="H84" s="1">
        <v>112249</v>
      </c>
      <c r="J84" s="4">
        <f>J87-J85</f>
        <v>161550</v>
      </c>
      <c r="L84" s="1">
        <v>170249</v>
      </c>
    </row>
    <row r="85" spans="1:12" ht="19.5" customHeight="1">
      <c r="A85" s="124" t="s">
        <v>131</v>
      </c>
      <c r="B85" s="124"/>
      <c r="C85" s="124"/>
      <c r="F85" s="6">
        <v>-5412</v>
      </c>
      <c r="H85" s="2">
        <v>-3162</v>
      </c>
      <c r="J85" s="6">
        <v>0</v>
      </c>
      <c r="K85" s="220"/>
      <c r="L85" s="2">
        <v>0</v>
      </c>
    </row>
    <row r="86" spans="1:12" ht="6" customHeight="1">
      <c r="A86" s="124"/>
      <c r="B86" s="124"/>
      <c r="C86" s="124"/>
      <c r="L86" s="13"/>
    </row>
    <row r="87" spans="1:12" ht="20.100000000000001" customHeight="1" thickBot="1">
      <c r="F87" s="127">
        <f>F38</f>
        <v>114951</v>
      </c>
      <c r="H87" s="127">
        <f>SUM(H84:H86)</f>
        <v>109087</v>
      </c>
      <c r="J87" s="127">
        <f>J38</f>
        <v>161550</v>
      </c>
      <c r="L87" s="127">
        <f>SUM(L84:L86)</f>
        <v>170249</v>
      </c>
    </row>
    <row r="88" spans="1:12" ht="6.95" customHeight="1" thickTop="1">
      <c r="D88" s="68"/>
      <c r="E88" s="59"/>
      <c r="I88" s="61"/>
    </row>
    <row r="89" spans="1:12" ht="19.5" customHeight="1">
      <c r="A89" s="64" t="s">
        <v>252</v>
      </c>
      <c r="B89" s="64"/>
      <c r="C89" s="64"/>
    </row>
    <row r="90" spans="1:12" ht="6" customHeight="1"/>
    <row r="91" spans="1:12" ht="19.5" customHeight="1">
      <c r="A91" s="124" t="s">
        <v>130</v>
      </c>
      <c r="B91" s="124"/>
      <c r="C91" s="124"/>
      <c r="F91" s="4">
        <v>204785</v>
      </c>
      <c r="H91" s="1">
        <v>103705</v>
      </c>
      <c r="J91" s="4">
        <v>175264</v>
      </c>
      <c r="L91" s="1">
        <v>170249</v>
      </c>
    </row>
    <row r="92" spans="1:12" ht="19.5" customHeight="1">
      <c r="A92" s="124" t="s">
        <v>131</v>
      </c>
      <c r="B92" s="124"/>
      <c r="C92" s="124"/>
      <c r="F92" s="6">
        <v>-5412</v>
      </c>
      <c r="H92" s="2">
        <v>-3162</v>
      </c>
      <c r="J92" s="2">
        <v>0</v>
      </c>
      <c r="K92" s="220"/>
      <c r="L92" s="2">
        <v>0</v>
      </c>
    </row>
    <row r="93" spans="1:12" ht="6" customHeight="1">
      <c r="A93" s="124"/>
      <c r="B93" s="124"/>
      <c r="C93" s="124"/>
      <c r="J93" s="13"/>
      <c r="L93" s="13"/>
    </row>
    <row r="94" spans="1:12" ht="20.100000000000001" customHeight="1" thickBot="1">
      <c r="F94" s="127">
        <f>F80</f>
        <v>199373</v>
      </c>
      <c r="H94" s="127">
        <f>SUM(H91:H93)</f>
        <v>100543</v>
      </c>
      <c r="J94" s="127">
        <f>J80</f>
        <v>175264</v>
      </c>
      <c r="L94" s="127">
        <f>SUM(L91:L93)</f>
        <v>170249</v>
      </c>
    </row>
    <row r="95" spans="1:12" ht="6.95" customHeight="1" thickTop="1">
      <c r="D95" s="68"/>
      <c r="E95" s="59"/>
      <c r="I95" s="61"/>
    </row>
    <row r="96" spans="1:12" ht="19.5" customHeight="1">
      <c r="A96" s="55" t="s">
        <v>132</v>
      </c>
      <c r="B96" s="55"/>
      <c r="C96" s="55"/>
      <c r="D96" s="56"/>
      <c r="E96" s="80"/>
      <c r="G96" s="128"/>
      <c r="I96" s="129"/>
      <c r="K96" s="128"/>
    </row>
    <row r="97" spans="1:12" ht="6" customHeight="1">
      <c r="D97" s="68"/>
      <c r="E97" s="59"/>
      <c r="I97" s="61"/>
    </row>
    <row r="98" spans="1:12" ht="19.5" customHeight="1" thickBot="1">
      <c r="A98" s="58" t="s">
        <v>133</v>
      </c>
      <c r="D98" s="56">
        <v>16</v>
      </c>
      <c r="E98" s="14"/>
      <c r="F98" s="15">
        <v>2.81E-2</v>
      </c>
      <c r="G98" s="130"/>
      <c r="H98" s="15">
        <v>2.6200000000000001E-2</v>
      </c>
      <c r="I98" s="130"/>
      <c r="J98" s="15">
        <v>3.78E-2</v>
      </c>
      <c r="K98" s="16"/>
      <c r="L98" s="15">
        <v>3.9800000000000002E-2</v>
      </c>
    </row>
    <row r="99" spans="1:12" ht="6" customHeight="1" thickTop="1">
      <c r="D99" s="68"/>
      <c r="E99" s="59"/>
      <c r="I99" s="61"/>
    </row>
    <row r="100" spans="1:12" ht="19.5" customHeight="1" thickBot="1">
      <c r="A100" s="58" t="s">
        <v>134</v>
      </c>
      <c r="D100" s="56">
        <v>16</v>
      </c>
      <c r="E100" s="14"/>
      <c r="F100" s="15">
        <v>2.81E-2</v>
      </c>
      <c r="G100" s="130"/>
      <c r="H100" s="15">
        <v>2.6200000000000001E-2</v>
      </c>
      <c r="I100" s="130"/>
      <c r="J100" s="15">
        <v>3.78E-2</v>
      </c>
      <c r="K100" s="16"/>
      <c r="L100" s="15">
        <v>3.9800000000000002E-2</v>
      </c>
    </row>
    <row r="101" spans="1:12" ht="19.5" thickTop="1">
      <c r="D101" s="56"/>
      <c r="E101" s="14"/>
      <c r="F101" s="16"/>
      <c r="G101" s="130"/>
      <c r="H101" s="16"/>
      <c r="I101" s="130"/>
      <c r="J101" s="16"/>
      <c r="K101" s="16"/>
      <c r="L101" s="16"/>
    </row>
    <row r="102" spans="1:12" ht="7.5" customHeight="1">
      <c r="D102" s="56"/>
      <c r="E102" s="14"/>
      <c r="F102" s="16"/>
      <c r="G102" s="130"/>
      <c r="H102" s="16"/>
      <c r="I102" s="130"/>
      <c r="J102" s="16"/>
      <c r="K102" s="16"/>
      <c r="L102" s="16"/>
    </row>
    <row r="103" spans="1:12" ht="22.35" customHeight="1">
      <c r="A103" s="131" t="s">
        <v>40</v>
      </c>
      <c r="B103" s="131"/>
      <c r="C103" s="131"/>
      <c r="D103" s="131"/>
      <c r="E103" s="125"/>
      <c r="F103" s="125"/>
      <c r="G103" s="132"/>
      <c r="H103" s="125"/>
      <c r="I103" s="132"/>
      <c r="J103" s="125"/>
      <c r="K103" s="132"/>
      <c r="L103" s="125"/>
    </row>
  </sheetData>
  <mergeCells count="5">
    <mergeCell ref="F5:H5"/>
    <mergeCell ref="J5:L5"/>
    <mergeCell ref="A46:K46"/>
    <mergeCell ref="F51:H51"/>
    <mergeCell ref="J51:L51"/>
  </mergeCells>
  <pageMargins left="0.8" right="0.5" top="0.5" bottom="0.6" header="0.49" footer="0.4"/>
  <pageSetup paperSize="9" scale="90" firstPageNumber="5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E95AC-B2C5-4962-BAAC-31282FE5B46E}">
  <sheetPr codeName="Sheet4"/>
  <dimension ref="A1:AD38"/>
  <sheetViews>
    <sheetView topLeftCell="I11" zoomScaleNormal="100" zoomScaleSheetLayoutView="82" workbookViewId="0">
      <selection activeCell="AD38" sqref="AD38"/>
    </sheetView>
  </sheetViews>
  <sheetFormatPr defaultColWidth="9.140625" defaultRowHeight="21" customHeight="1"/>
  <cols>
    <col min="1" max="2" width="1.42578125" style="58" customWidth="1"/>
    <col min="3" max="3" width="42" style="58" customWidth="1"/>
    <col min="4" max="4" width="7.7109375" style="58" customWidth="1"/>
    <col min="5" max="5" width="0.5703125" style="58" customWidth="1"/>
    <col min="6" max="6" width="11.7109375" style="161" customWidth="1"/>
    <col min="7" max="7" width="0.5703125" style="109" customWidth="1"/>
    <col min="8" max="8" width="10.5703125" style="161" customWidth="1"/>
    <col min="9" max="9" width="0.5703125" style="109" customWidth="1"/>
    <col min="10" max="10" width="11.140625" style="161" customWidth="1"/>
    <col min="11" max="11" width="0.5703125" style="109" customWidth="1"/>
    <col min="12" max="12" width="10" style="80" customWidth="1"/>
    <col min="13" max="13" width="0.5703125" style="111" customWidth="1"/>
    <col min="14" max="14" width="11" style="80" customWidth="1"/>
    <col min="15" max="15" width="0.5703125" style="111" customWidth="1"/>
    <col min="16" max="16" width="9.5703125" style="80" customWidth="1"/>
    <col min="17" max="17" width="0.5703125" style="111" customWidth="1"/>
    <col min="18" max="18" width="9.5703125" style="80" customWidth="1"/>
    <col min="19" max="19" width="0.5703125" style="111" customWidth="1"/>
    <col min="20" max="20" width="12.42578125" style="111" customWidth="1"/>
    <col min="21" max="21" width="0.5703125" style="111" customWidth="1"/>
    <col min="22" max="22" width="10.5703125" style="111" customWidth="1"/>
    <col min="23" max="23" width="0.5703125" style="111" customWidth="1"/>
    <col min="24" max="24" width="12.7109375" style="111" customWidth="1"/>
    <col min="25" max="25" width="0.5703125" style="111" customWidth="1"/>
    <col min="26" max="26" width="11" style="80" customWidth="1"/>
    <col min="27" max="27" width="0.5703125" style="111" customWidth="1"/>
    <col min="28" max="28" width="10.140625" style="80" customWidth="1"/>
    <col min="29" max="29" width="0.5703125" style="111" customWidth="1"/>
    <col min="30" max="30" width="9.7109375" style="110" bestFit="1" customWidth="1"/>
    <col min="31" max="31" width="9.140625" style="58" customWidth="1"/>
    <col min="32" max="16384" width="9.140625" style="58"/>
  </cols>
  <sheetData>
    <row r="1" spans="1:30" s="64" customFormat="1" ht="21.75" customHeight="1">
      <c r="A1" s="64" t="s">
        <v>0</v>
      </c>
      <c r="F1" s="135"/>
      <c r="G1" s="108"/>
      <c r="H1" s="135"/>
      <c r="I1" s="108"/>
      <c r="J1" s="135"/>
      <c r="K1" s="108"/>
      <c r="L1" s="59"/>
      <c r="M1" s="61"/>
      <c r="N1" s="59"/>
      <c r="O1" s="61"/>
      <c r="P1" s="59"/>
      <c r="Q1" s="61"/>
      <c r="R1" s="59"/>
      <c r="S1" s="61"/>
      <c r="T1" s="61"/>
      <c r="U1" s="61"/>
      <c r="V1" s="61"/>
      <c r="W1" s="61"/>
      <c r="X1" s="61"/>
      <c r="Y1" s="61"/>
      <c r="Z1" s="59"/>
      <c r="AA1" s="61"/>
      <c r="AB1" s="59"/>
      <c r="AC1" s="61"/>
      <c r="AD1" s="136"/>
    </row>
    <row r="2" spans="1:30" s="64" customFormat="1" ht="21.75" customHeight="1">
      <c r="A2" s="64" t="s">
        <v>135</v>
      </c>
      <c r="F2" s="135"/>
      <c r="G2" s="108"/>
      <c r="H2" s="135"/>
      <c r="I2" s="108"/>
      <c r="J2" s="135"/>
      <c r="K2" s="108"/>
      <c r="L2" s="59"/>
      <c r="M2" s="61"/>
      <c r="N2" s="59"/>
      <c r="O2" s="61"/>
      <c r="P2" s="59"/>
      <c r="Q2" s="61"/>
      <c r="R2" s="59"/>
      <c r="S2" s="61"/>
      <c r="T2" s="61"/>
      <c r="U2" s="61"/>
      <c r="V2" s="61"/>
      <c r="W2" s="61"/>
      <c r="X2" s="61"/>
      <c r="Y2" s="61"/>
      <c r="Z2" s="59"/>
      <c r="AA2" s="61"/>
      <c r="AB2" s="59"/>
      <c r="AC2" s="61"/>
      <c r="AD2" s="136"/>
    </row>
    <row r="3" spans="1:30" s="64" customFormat="1" ht="21.75" customHeight="1">
      <c r="A3" s="137" t="str">
        <f>'PL 5-6 (3M)'!A3</f>
        <v>สำหรับรอบระยะเวลาสามเดือนสิ้นสุดวันที่ 31 มีนาคม พ.ศ. 2569</v>
      </c>
      <c r="B3" s="138"/>
      <c r="C3" s="138"/>
      <c r="D3" s="138"/>
      <c r="E3" s="138"/>
      <c r="F3" s="139"/>
      <c r="G3" s="133"/>
      <c r="H3" s="139"/>
      <c r="I3" s="133"/>
      <c r="J3" s="139"/>
      <c r="K3" s="133"/>
      <c r="L3" s="69"/>
      <c r="M3" s="140"/>
      <c r="N3" s="69"/>
      <c r="O3" s="140"/>
      <c r="P3" s="69"/>
      <c r="Q3" s="140"/>
      <c r="R3" s="69"/>
      <c r="S3" s="140"/>
      <c r="T3" s="140"/>
      <c r="U3" s="140"/>
      <c r="V3" s="140"/>
      <c r="W3" s="140"/>
      <c r="X3" s="140"/>
      <c r="Y3" s="140"/>
      <c r="Z3" s="69"/>
      <c r="AA3" s="140"/>
      <c r="AB3" s="69"/>
      <c r="AC3" s="140"/>
      <c r="AD3" s="69"/>
    </row>
    <row r="4" spans="1:30" s="64" customFormat="1" ht="21.75" customHeight="1">
      <c r="F4" s="135"/>
      <c r="G4" s="108"/>
      <c r="H4" s="135"/>
      <c r="I4" s="108"/>
      <c r="J4" s="135"/>
      <c r="K4" s="108"/>
      <c r="L4" s="59"/>
      <c r="M4" s="61"/>
      <c r="N4" s="59"/>
      <c r="O4" s="61"/>
      <c r="P4" s="59"/>
      <c r="Q4" s="61"/>
      <c r="R4" s="59"/>
      <c r="S4" s="61"/>
      <c r="T4" s="61"/>
      <c r="U4" s="61"/>
      <c r="V4" s="61"/>
      <c r="W4" s="61"/>
      <c r="X4" s="61"/>
      <c r="Y4" s="61"/>
      <c r="Z4" s="59"/>
      <c r="AA4" s="61"/>
      <c r="AB4" s="59"/>
      <c r="AC4" s="61"/>
      <c r="AD4" s="59"/>
    </row>
    <row r="5" spans="1:30" s="142" customFormat="1" ht="21.75" customHeight="1">
      <c r="A5" s="141"/>
      <c r="B5" s="141"/>
      <c r="C5" s="141"/>
      <c r="D5" s="141"/>
      <c r="E5" s="141"/>
      <c r="F5" s="230" t="s">
        <v>136</v>
      </c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</row>
    <row r="6" spans="1:30" s="142" customFormat="1" ht="21.75" customHeight="1">
      <c r="A6" s="141"/>
      <c r="B6" s="141"/>
      <c r="C6" s="141"/>
      <c r="D6" s="141"/>
      <c r="E6" s="141"/>
      <c r="F6" s="231" t="s">
        <v>137</v>
      </c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143"/>
      <c r="AB6" s="144"/>
      <c r="AC6" s="143"/>
      <c r="AD6" s="145"/>
    </row>
    <row r="7" spans="1:30" s="142" customFormat="1" ht="21.75" customHeight="1">
      <c r="A7" s="146"/>
      <c r="B7" s="146"/>
      <c r="C7" s="146"/>
      <c r="D7" s="146"/>
      <c r="E7" s="146"/>
      <c r="F7" s="147"/>
      <c r="G7" s="148"/>
      <c r="H7" s="147"/>
      <c r="I7" s="148"/>
      <c r="J7" s="147"/>
      <c r="K7" s="148"/>
      <c r="L7" s="231" t="s">
        <v>78</v>
      </c>
      <c r="M7" s="231"/>
      <c r="N7" s="231"/>
      <c r="O7" s="148"/>
      <c r="P7" s="230" t="s">
        <v>77</v>
      </c>
      <c r="Q7" s="230"/>
      <c r="R7" s="230"/>
      <c r="S7" s="230"/>
      <c r="T7" s="230"/>
      <c r="U7" s="230"/>
      <c r="V7" s="230"/>
      <c r="W7" s="143"/>
      <c r="X7" s="149" t="s">
        <v>138</v>
      </c>
      <c r="Y7" s="143"/>
      <c r="Z7" s="147"/>
      <c r="AA7" s="148"/>
      <c r="AB7" s="147"/>
      <c r="AC7" s="148"/>
      <c r="AD7" s="147"/>
    </row>
    <row r="8" spans="1:30" s="142" customFormat="1" ht="21.75" customHeight="1">
      <c r="A8" s="141"/>
      <c r="B8" s="141"/>
      <c r="C8" s="141"/>
      <c r="D8" s="141"/>
      <c r="E8" s="141"/>
      <c r="F8" s="145" t="s">
        <v>70</v>
      </c>
      <c r="G8" s="143"/>
      <c r="H8" s="144"/>
      <c r="I8" s="143"/>
      <c r="J8" s="144"/>
      <c r="K8" s="143"/>
      <c r="L8" s="150" t="s">
        <v>139</v>
      </c>
      <c r="M8" s="149"/>
      <c r="N8" s="145"/>
      <c r="O8" s="143"/>
      <c r="P8" s="145" t="s">
        <v>140</v>
      </c>
      <c r="Q8" s="143"/>
      <c r="R8" s="145"/>
      <c r="S8" s="143"/>
      <c r="T8" s="149" t="s">
        <v>141</v>
      </c>
      <c r="U8" s="149"/>
      <c r="V8" s="149" t="s">
        <v>142</v>
      </c>
      <c r="W8" s="143"/>
      <c r="X8" s="149" t="s">
        <v>143</v>
      </c>
      <c r="Y8" s="143"/>
      <c r="Z8" s="145" t="s">
        <v>144</v>
      </c>
      <c r="AA8" s="143"/>
      <c r="AB8" s="145" t="s">
        <v>145</v>
      </c>
      <c r="AC8" s="143"/>
      <c r="AD8" s="145" t="s">
        <v>146</v>
      </c>
    </row>
    <row r="9" spans="1:30" s="152" customFormat="1" ht="21.75" customHeight="1">
      <c r="A9" s="141"/>
      <c r="B9" s="141"/>
      <c r="C9" s="141"/>
      <c r="D9" s="141"/>
      <c r="E9" s="141"/>
      <c r="F9" s="145" t="s">
        <v>147</v>
      </c>
      <c r="G9" s="143"/>
      <c r="H9" s="145" t="s">
        <v>148</v>
      </c>
      <c r="I9" s="143"/>
      <c r="J9" s="145" t="s">
        <v>149</v>
      </c>
      <c r="K9" s="143"/>
      <c r="L9" s="151" t="s">
        <v>150</v>
      </c>
      <c r="M9" s="149"/>
      <c r="N9" s="145"/>
      <c r="O9" s="143"/>
      <c r="P9" s="145" t="s">
        <v>151</v>
      </c>
      <c r="Q9" s="149"/>
      <c r="R9" s="145" t="s">
        <v>152</v>
      </c>
      <c r="S9" s="143"/>
      <c r="T9" s="149" t="s">
        <v>153</v>
      </c>
      <c r="U9" s="149"/>
      <c r="V9" s="149" t="s">
        <v>154</v>
      </c>
      <c r="W9" s="143"/>
      <c r="X9" s="149" t="s">
        <v>154</v>
      </c>
      <c r="Y9" s="143"/>
      <c r="Z9" s="145" t="s">
        <v>155</v>
      </c>
      <c r="AA9" s="143"/>
      <c r="AB9" s="145" t="s">
        <v>156</v>
      </c>
      <c r="AC9" s="143"/>
      <c r="AD9" s="145" t="s">
        <v>157</v>
      </c>
    </row>
    <row r="10" spans="1:30" s="152" customFormat="1" ht="21.75" customHeight="1">
      <c r="A10" s="141"/>
      <c r="B10" s="141"/>
      <c r="C10" s="141"/>
      <c r="D10" s="153" t="s">
        <v>12</v>
      </c>
      <c r="E10" s="141"/>
      <c r="F10" s="154" t="s">
        <v>158</v>
      </c>
      <c r="G10" s="149"/>
      <c r="H10" s="154" t="s">
        <v>159</v>
      </c>
      <c r="I10" s="149"/>
      <c r="J10" s="154" t="s">
        <v>160</v>
      </c>
      <c r="K10" s="149"/>
      <c r="L10" s="154" t="s">
        <v>161</v>
      </c>
      <c r="M10" s="149"/>
      <c r="N10" s="154" t="s">
        <v>80</v>
      </c>
      <c r="O10" s="149"/>
      <c r="P10" s="154" t="s">
        <v>162</v>
      </c>
      <c r="Q10" s="149"/>
      <c r="R10" s="154" t="s">
        <v>163</v>
      </c>
      <c r="S10" s="149"/>
      <c r="T10" s="154" t="s">
        <v>164</v>
      </c>
      <c r="U10" s="149"/>
      <c r="V10" s="154" t="s">
        <v>165</v>
      </c>
      <c r="W10" s="149"/>
      <c r="X10" s="154" t="s">
        <v>166</v>
      </c>
      <c r="Y10" s="149"/>
      <c r="Z10" s="154" t="s">
        <v>167</v>
      </c>
      <c r="AA10" s="149"/>
      <c r="AB10" s="154" t="s">
        <v>168</v>
      </c>
      <c r="AC10" s="149"/>
      <c r="AD10" s="154" t="s">
        <v>169</v>
      </c>
    </row>
    <row r="11" spans="1:30" s="152" customFormat="1" ht="6" customHeight="1">
      <c r="A11" s="146"/>
      <c r="B11" s="146"/>
      <c r="C11" s="146"/>
      <c r="D11" s="141"/>
      <c r="E11" s="146"/>
      <c r="F11" s="145"/>
      <c r="G11" s="149"/>
      <c r="H11" s="145"/>
      <c r="I11" s="149"/>
      <c r="J11" s="145"/>
      <c r="K11" s="149"/>
      <c r="L11" s="145"/>
      <c r="M11" s="149"/>
      <c r="N11" s="145"/>
      <c r="O11" s="149"/>
      <c r="P11" s="145"/>
      <c r="Q11" s="149"/>
      <c r="R11" s="145"/>
      <c r="S11" s="149"/>
      <c r="T11" s="149"/>
      <c r="U11" s="149"/>
      <c r="V11" s="149"/>
      <c r="W11" s="149"/>
      <c r="X11" s="149"/>
      <c r="Y11" s="149"/>
      <c r="Z11" s="145"/>
      <c r="AA11" s="149"/>
      <c r="AB11" s="145"/>
      <c r="AC11" s="149"/>
      <c r="AD11" s="145"/>
    </row>
    <row r="12" spans="1:30" s="152" customFormat="1" ht="21.75" customHeight="1">
      <c r="A12" s="155" t="s">
        <v>170</v>
      </c>
      <c r="B12" s="146"/>
      <c r="C12" s="146"/>
      <c r="D12" s="146"/>
      <c r="E12" s="146"/>
      <c r="F12" s="156">
        <v>4277263</v>
      </c>
      <c r="G12" s="18"/>
      <c r="H12" s="156">
        <v>515247</v>
      </c>
      <c r="I12" s="18"/>
      <c r="J12" s="156">
        <v>0</v>
      </c>
      <c r="K12" s="18"/>
      <c r="L12" s="156">
        <v>452956</v>
      </c>
      <c r="M12" s="19"/>
      <c r="N12" s="156">
        <v>19424369</v>
      </c>
      <c r="O12" s="18"/>
      <c r="P12" s="17">
        <v>69961</v>
      </c>
      <c r="Q12" s="19"/>
      <c r="R12" s="156">
        <v>-100921</v>
      </c>
      <c r="S12" s="17"/>
      <c r="T12" s="156">
        <v>32177</v>
      </c>
      <c r="U12" s="17"/>
      <c r="V12" s="156">
        <v>16602</v>
      </c>
      <c r="W12" s="17"/>
      <c r="X12" s="156">
        <v>60</v>
      </c>
      <c r="Y12" s="17"/>
      <c r="Z12" s="17">
        <f>SUM(F12:X12)</f>
        <v>24687714</v>
      </c>
      <c r="AA12" s="17"/>
      <c r="AB12" s="156">
        <v>92360</v>
      </c>
      <c r="AC12" s="17"/>
      <c r="AD12" s="17">
        <f>SUM(Z12:AB12)</f>
        <v>24780074</v>
      </c>
    </row>
    <row r="13" spans="1:30" s="152" customFormat="1" ht="6" customHeight="1">
      <c r="A13" s="155"/>
      <c r="B13" s="146"/>
      <c r="C13" s="146"/>
      <c r="D13" s="146"/>
      <c r="E13" s="146"/>
      <c r="F13" s="17"/>
      <c r="G13" s="18"/>
      <c r="H13" s="17"/>
      <c r="I13" s="18"/>
      <c r="J13" s="17"/>
      <c r="K13" s="18"/>
      <c r="L13" s="17"/>
      <c r="M13" s="19"/>
      <c r="N13" s="17"/>
      <c r="O13" s="18"/>
      <c r="P13" s="17"/>
      <c r="Q13" s="19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47"/>
      <c r="AC13" s="17"/>
      <c r="AD13" s="17"/>
    </row>
    <row r="14" spans="1:30" s="152" customFormat="1" ht="21.75" customHeight="1">
      <c r="A14" s="141" t="s">
        <v>171</v>
      </c>
      <c r="B14" s="146"/>
      <c r="C14" s="146"/>
      <c r="D14" s="146"/>
      <c r="E14" s="146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</row>
    <row r="15" spans="1:30" s="152" customFormat="1" ht="21.75" customHeight="1">
      <c r="A15" s="146" t="s">
        <v>172</v>
      </c>
      <c r="B15" s="146"/>
      <c r="C15" s="146"/>
      <c r="D15" s="223">
        <v>14</v>
      </c>
      <c r="E15" s="146"/>
      <c r="F15" s="17">
        <v>0</v>
      </c>
      <c r="G15" s="17"/>
      <c r="H15" s="17">
        <v>0</v>
      </c>
      <c r="I15" s="17"/>
      <c r="J15" s="17">
        <v>0</v>
      </c>
      <c r="K15" s="17"/>
      <c r="L15" s="17">
        <v>0</v>
      </c>
      <c r="M15" s="17"/>
      <c r="N15" s="17">
        <v>0</v>
      </c>
      <c r="O15" s="17"/>
      <c r="P15" s="17">
        <v>1454</v>
      </c>
      <c r="Q15" s="17"/>
      <c r="R15" s="17">
        <v>0</v>
      </c>
      <c r="S15" s="17"/>
      <c r="T15" s="17">
        <v>0</v>
      </c>
      <c r="U15" s="17"/>
      <c r="V15" s="17">
        <v>0</v>
      </c>
      <c r="W15" s="17"/>
      <c r="X15" s="17">
        <v>0</v>
      </c>
      <c r="Y15" s="17"/>
      <c r="Z15" s="17">
        <f>SUM(F15:X15)</f>
        <v>1454</v>
      </c>
      <c r="AA15" s="17"/>
      <c r="AB15" s="17">
        <v>0</v>
      </c>
      <c r="AC15" s="17"/>
      <c r="AD15" s="17">
        <f t="shared" ref="AD15:AD16" si="0">SUM(Z15:AB15)</f>
        <v>1454</v>
      </c>
    </row>
    <row r="16" spans="1:30" s="152" customFormat="1" ht="21.75" customHeight="1">
      <c r="A16" s="146" t="s">
        <v>251</v>
      </c>
      <c r="C16" s="146"/>
      <c r="D16" s="146"/>
      <c r="E16" s="146"/>
      <c r="F16" s="20">
        <v>0</v>
      </c>
      <c r="G16" s="17"/>
      <c r="H16" s="20">
        <v>0</v>
      </c>
      <c r="I16" s="17"/>
      <c r="J16" s="20">
        <v>0</v>
      </c>
      <c r="K16" s="17"/>
      <c r="L16" s="20">
        <v>0</v>
      </c>
      <c r="M16" s="17"/>
      <c r="N16" s="20">
        <v>120363</v>
      </c>
      <c r="O16" s="17"/>
      <c r="P16" s="20">
        <v>0</v>
      </c>
      <c r="Q16" s="17"/>
      <c r="R16" s="20">
        <v>70513</v>
      </c>
      <c r="S16" s="17"/>
      <c r="T16" s="20">
        <v>195</v>
      </c>
      <c r="U16" s="17"/>
      <c r="V16" s="20">
        <v>13714</v>
      </c>
      <c r="W16" s="17"/>
      <c r="X16" s="20">
        <v>0</v>
      </c>
      <c r="Y16" s="17"/>
      <c r="Z16" s="21">
        <f>SUM(F16:X16)</f>
        <v>204785</v>
      </c>
      <c r="AA16" s="17"/>
      <c r="AB16" s="21">
        <v>-5412</v>
      </c>
      <c r="AC16" s="17"/>
      <c r="AD16" s="21">
        <f t="shared" si="0"/>
        <v>199373</v>
      </c>
    </row>
    <row r="17" spans="1:30" s="152" customFormat="1" ht="6" customHeight="1">
      <c r="A17" s="146"/>
      <c r="B17" s="146"/>
      <c r="C17" s="146"/>
      <c r="D17" s="146"/>
      <c r="E17" s="146"/>
      <c r="F17" s="147"/>
      <c r="G17" s="148"/>
      <c r="H17" s="147"/>
      <c r="I17" s="148"/>
      <c r="J17" s="147"/>
      <c r="K17" s="148"/>
      <c r="L17" s="147"/>
      <c r="M17" s="148"/>
      <c r="N17" s="147"/>
      <c r="O17" s="148"/>
      <c r="P17" s="147"/>
      <c r="Q17" s="148"/>
      <c r="R17" s="147"/>
      <c r="S17" s="148"/>
      <c r="T17" s="147"/>
      <c r="U17" s="148"/>
      <c r="V17" s="147"/>
      <c r="W17" s="148"/>
      <c r="X17" s="147"/>
      <c r="Y17" s="148"/>
      <c r="Z17" s="147"/>
      <c r="AA17" s="148"/>
      <c r="AB17" s="147"/>
      <c r="AC17" s="148"/>
      <c r="AD17" s="157"/>
    </row>
    <row r="18" spans="1:30" s="152" customFormat="1" ht="21.75" customHeight="1" thickBot="1">
      <c r="A18" s="141" t="s">
        <v>173</v>
      </c>
      <c r="B18" s="146"/>
      <c r="C18" s="146"/>
      <c r="D18" s="146"/>
      <c r="E18" s="146"/>
      <c r="F18" s="22">
        <f>SUM(F12:F17)</f>
        <v>4277263</v>
      </c>
      <c r="G18" s="148"/>
      <c r="H18" s="22">
        <f>SUM(H12:H17)</f>
        <v>515247</v>
      </c>
      <c r="I18" s="148"/>
      <c r="J18" s="22">
        <f>SUM(J12:J17)</f>
        <v>0</v>
      </c>
      <c r="K18" s="148"/>
      <c r="L18" s="22">
        <f>SUM(L12:L17)</f>
        <v>452956</v>
      </c>
      <c r="M18" s="148"/>
      <c r="N18" s="22">
        <f>SUM(N12:N17)</f>
        <v>19544732</v>
      </c>
      <c r="O18" s="148"/>
      <c r="P18" s="22">
        <f>SUM(P12:P17)</f>
        <v>71415</v>
      </c>
      <c r="Q18" s="148"/>
      <c r="R18" s="22">
        <f>SUM(R12:R17)</f>
        <v>-30408</v>
      </c>
      <c r="S18" s="148"/>
      <c r="T18" s="22">
        <f>SUM(T12:T17)</f>
        <v>32372</v>
      </c>
      <c r="U18" s="148"/>
      <c r="V18" s="22">
        <f>SUM(V12:V17)</f>
        <v>30316</v>
      </c>
      <c r="W18" s="148"/>
      <c r="X18" s="22">
        <f>SUM(X12:X17)</f>
        <v>60</v>
      </c>
      <c r="Y18" s="148"/>
      <c r="Z18" s="22">
        <f>SUM(Z12:Z17)</f>
        <v>24893953</v>
      </c>
      <c r="AA18" s="148"/>
      <c r="AB18" s="22">
        <f>SUM(AB12:AB17)</f>
        <v>86948</v>
      </c>
      <c r="AC18" s="148"/>
      <c r="AD18" s="22">
        <f>SUM(AD12:AD17)</f>
        <v>24980901</v>
      </c>
    </row>
    <row r="19" spans="1:30" s="152" customFormat="1" ht="21.75" customHeight="1" thickTop="1">
      <c r="A19" s="141"/>
      <c r="B19" s="146"/>
      <c r="C19" s="146"/>
      <c r="D19" s="146"/>
      <c r="E19" s="146"/>
      <c r="F19" s="17"/>
      <c r="G19" s="148"/>
      <c r="H19" s="17"/>
      <c r="I19" s="148"/>
      <c r="J19" s="17"/>
      <c r="K19" s="148"/>
      <c r="L19" s="17"/>
      <c r="M19" s="148"/>
      <c r="N19" s="17"/>
      <c r="O19" s="148"/>
      <c r="P19" s="17"/>
      <c r="Q19" s="148"/>
      <c r="R19" s="17"/>
      <c r="S19" s="148"/>
      <c r="T19" s="148"/>
      <c r="U19" s="148"/>
      <c r="V19" s="148"/>
      <c r="W19" s="148"/>
      <c r="X19" s="148"/>
      <c r="Y19" s="148"/>
      <c r="Z19" s="17"/>
      <c r="AA19" s="148"/>
      <c r="AB19" s="17"/>
      <c r="AC19" s="148"/>
      <c r="AD19" s="17"/>
    </row>
    <row r="20" spans="1:30" s="152" customFormat="1" ht="21.75" customHeight="1">
      <c r="A20" s="155" t="s">
        <v>174</v>
      </c>
      <c r="B20" s="146"/>
      <c r="C20" s="146"/>
      <c r="D20" s="146"/>
      <c r="E20" s="146"/>
      <c r="F20" s="156">
        <v>4277213</v>
      </c>
      <c r="G20" s="18"/>
      <c r="H20" s="156">
        <v>515184</v>
      </c>
      <c r="I20" s="18"/>
      <c r="J20" s="156">
        <v>0</v>
      </c>
      <c r="K20" s="18"/>
      <c r="L20" s="156">
        <v>437933</v>
      </c>
      <c r="M20" s="19"/>
      <c r="N20" s="156">
        <v>18655670</v>
      </c>
      <c r="O20" s="18"/>
      <c r="P20" s="17">
        <v>67447</v>
      </c>
      <c r="Q20" s="19"/>
      <c r="R20" s="156">
        <v>32253</v>
      </c>
      <c r="S20" s="17"/>
      <c r="T20" s="156">
        <v>45534</v>
      </c>
      <c r="U20" s="17"/>
      <c r="V20" s="156">
        <v>16602</v>
      </c>
      <c r="W20" s="17"/>
      <c r="X20" s="156">
        <v>60</v>
      </c>
      <c r="Y20" s="17"/>
      <c r="Z20" s="17">
        <v>24047896</v>
      </c>
      <c r="AA20" s="17"/>
      <c r="AB20" s="156">
        <v>46637</v>
      </c>
      <c r="AC20" s="17"/>
      <c r="AD20" s="17">
        <f>SUM(Z20:AB20)</f>
        <v>24094533</v>
      </c>
    </row>
    <row r="21" spans="1:30" s="152" customFormat="1" ht="6" customHeight="1">
      <c r="A21" s="155"/>
      <c r="B21" s="146"/>
      <c r="C21" s="146"/>
      <c r="D21" s="146"/>
      <c r="E21" s="146"/>
      <c r="F21" s="17"/>
      <c r="G21" s="18"/>
      <c r="H21" s="17"/>
      <c r="I21" s="18"/>
      <c r="J21" s="17"/>
      <c r="K21" s="18"/>
      <c r="L21" s="17"/>
      <c r="M21" s="19"/>
      <c r="N21" s="17"/>
      <c r="O21" s="18"/>
      <c r="P21" s="17"/>
      <c r="Q21" s="19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47"/>
      <c r="AC21" s="17"/>
      <c r="AD21" s="17"/>
    </row>
    <row r="22" spans="1:30" s="152" customFormat="1" ht="21.75" customHeight="1">
      <c r="A22" s="141" t="s">
        <v>171</v>
      </c>
      <c r="B22" s="146"/>
      <c r="C22" s="146"/>
      <c r="D22" s="146"/>
      <c r="E22" s="146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</row>
    <row r="23" spans="1:30" s="152" customFormat="1" ht="21.75" customHeight="1">
      <c r="A23" s="146" t="s">
        <v>175</v>
      </c>
      <c r="B23" s="146"/>
      <c r="C23" s="146"/>
      <c r="D23" s="175"/>
      <c r="E23" s="146"/>
      <c r="F23" s="17">
        <v>50</v>
      </c>
      <c r="G23" s="17"/>
      <c r="H23" s="17">
        <v>63</v>
      </c>
      <c r="I23" s="17"/>
      <c r="J23" s="17">
        <v>0</v>
      </c>
      <c r="K23" s="17"/>
      <c r="L23" s="17">
        <v>0</v>
      </c>
      <c r="M23" s="17"/>
      <c r="N23" s="17">
        <v>0</v>
      </c>
      <c r="O23" s="17"/>
      <c r="P23" s="17">
        <v>0</v>
      </c>
      <c r="Q23" s="17"/>
      <c r="R23" s="17">
        <v>0</v>
      </c>
      <c r="S23" s="17"/>
      <c r="T23" s="17">
        <v>0</v>
      </c>
      <c r="U23" s="17"/>
      <c r="V23" s="17">
        <v>0</v>
      </c>
      <c r="W23" s="17"/>
      <c r="X23" s="17">
        <v>0</v>
      </c>
      <c r="Y23" s="17"/>
      <c r="Z23" s="17">
        <v>113</v>
      </c>
      <c r="AA23" s="17"/>
      <c r="AB23" s="17">
        <v>0</v>
      </c>
      <c r="AC23" s="17"/>
      <c r="AD23" s="17">
        <f>SUM(Z23:AB23)</f>
        <v>113</v>
      </c>
    </row>
    <row r="24" spans="1:30" s="152" customFormat="1" ht="21.75" customHeight="1">
      <c r="A24" s="146" t="s">
        <v>180</v>
      </c>
      <c r="C24" s="146"/>
      <c r="D24" s="175"/>
      <c r="E24" s="146"/>
      <c r="F24" s="17">
        <v>0</v>
      </c>
      <c r="G24" s="17"/>
      <c r="H24" s="17">
        <v>0</v>
      </c>
      <c r="I24" s="17"/>
      <c r="J24" s="17">
        <v>0</v>
      </c>
      <c r="K24" s="17"/>
      <c r="L24" s="17">
        <v>0</v>
      </c>
      <c r="M24" s="17"/>
      <c r="N24" s="17">
        <v>0</v>
      </c>
      <c r="O24" s="17"/>
      <c r="P24" s="17">
        <v>628</v>
      </c>
      <c r="Q24" s="17"/>
      <c r="R24" s="17">
        <v>0</v>
      </c>
      <c r="S24" s="17"/>
      <c r="T24" s="17">
        <v>0</v>
      </c>
      <c r="U24" s="17"/>
      <c r="V24" s="17">
        <v>0</v>
      </c>
      <c r="W24" s="17"/>
      <c r="X24" s="17">
        <v>0</v>
      </c>
      <c r="Y24" s="17"/>
      <c r="Z24" s="17">
        <v>628</v>
      </c>
      <c r="AA24" s="17"/>
      <c r="AB24" s="17">
        <v>0</v>
      </c>
      <c r="AC24" s="17"/>
      <c r="AD24" s="17">
        <f>SUM(Z24:AB24)</f>
        <v>628</v>
      </c>
    </row>
    <row r="25" spans="1:30" s="152" customFormat="1" ht="21.75" customHeight="1">
      <c r="A25" s="146" t="s">
        <v>251</v>
      </c>
      <c r="C25" s="146"/>
      <c r="D25" s="175"/>
      <c r="E25" s="146"/>
      <c r="F25" s="20">
        <v>0</v>
      </c>
      <c r="G25" s="17"/>
      <c r="H25" s="20">
        <v>0</v>
      </c>
      <c r="I25" s="17"/>
      <c r="J25" s="20">
        <v>0</v>
      </c>
      <c r="K25" s="17"/>
      <c r="L25" s="20">
        <v>0</v>
      </c>
      <c r="M25" s="17"/>
      <c r="N25" s="20">
        <v>112249</v>
      </c>
      <c r="O25" s="17"/>
      <c r="P25" s="20">
        <v>0</v>
      </c>
      <c r="Q25" s="17"/>
      <c r="R25" s="20">
        <v>-1610</v>
      </c>
      <c r="S25" s="17"/>
      <c r="T25" s="20">
        <v>-6934</v>
      </c>
      <c r="U25" s="17"/>
      <c r="V25" s="20">
        <v>0</v>
      </c>
      <c r="W25" s="17"/>
      <c r="X25" s="20">
        <v>0</v>
      </c>
      <c r="Y25" s="17"/>
      <c r="Z25" s="20">
        <v>103705</v>
      </c>
      <c r="AA25" s="17"/>
      <c r="AB25" s="21">
        <v>-3162</v>
      </c>
      <c r="AC25" s="17"/>
      <c r="AD25" s="21">
        <f>SUM(Z25:AB25)</f>
        <v>100543</v>
      </c>
    </row>
    <row r="26" spans="1:30" s="152" customFormat="1" ht="6" customHeight="1">
      <c r="A26" s="146"/>
      <c r="B26" s="146"/>
      <c r="C26" s="146"/>
      <c r="D26" s="146"/>
      <c r="E26" s="146"/>
      <c r="F26" s="147"/>
      <c r="G26" s="148"/>
      <c r="H26" s="147"/>
      <c r="I26" s="148"/>
      <c r="J26" s="147"/>
      <c r="K26" s="148"/>
      <c r="L26" s="147"/>
      <c r="M26" s="148"/>
      <c r="N26" s="147"/>
      <c r="O26" s="148"/>
      <c r="P26" s="147"/>
      <c r="Q26" s="148"/>
      <c r="R26" s="147"/>
      <c r="S26" s="148"/>
      <c r="T26" s="147"/>
      <c r="U26" s="148"/>
      <c r="V26" s="147"/>
      <c r="W26" s="148"/>
      <c r="X26" s="147"/>
      <c r="Y26" s="148"/>
      <c r="Z26" s="147"/>
      <c r="AA26" s="148"/>
      <c r="AB26" s="147"/>
      <c r="AC26" s="148"/>
      <c r="AD26" s="157"/>
    </row>
    <row r="27" spans="1:30" s="152" customFormat="1" ht="21.75" customHeight="1" thickBot="1">
      <c r="A27" s="141" t="s">
        <v>177</v>
      </c>
      <c r="B27" s="146"/>
      <c r="C27" s="146"/>
      <c r="D27" s="146"/>
      <c r="E27" s="146"/>
      <c r="F27" s="22">
        <f>SUM(F20:F26)</f>
        <v>4277263</v>
      </c>
      <c r="G27" s="148"/>
      <c r="H27" s="22">
        <f>SUM(H20:H26)</f>
        <v>515247</v>
      </c>
      <c r="I27" s="148"/>
      <c r="J27" s="22">
        <f>SUM(J20:J26)</f>
        <v>0</v>
      </c>
      <c r="K27" s="148"/>
      <c r="L27" s="22">
        <f>SUM(L20:L26)</f>
        <v>437933</v>
      </c>
      <c r="M27" s="148"/>
      <c r="N27" s="22">
        <f>SUM(N20:N26)</f>
        <v>18767919</v>
      </c>
      <c r="O27" s="148"/>
      <c r="P27" s="22">
        <f>SUM(P20:P26)</f>
        <v>68075</v>
      </c>
      <c r="Q27" s="148"/>
      <c r="R27" s="22">
        <f>SUM(R20:R26)</f>
        <v>30643</v>
      </c>
      <c r="S27" s="148"/>
      <c r="T27" s="22">
        <f>SUM(T20:T26)</f>
        <v>38600</v>
      </c>
      <c r="U27" s="148"/>
      <c r="V27" s="22">
        <f>SUM(V20:V26)</f>
        <v>16602</v>
      </c>
      <c r="W27" s="148"/>
      <c r="X27" s="22">
        <f>SUM(X20:X26)</f>
        <v>60</v>
      </c>
      <c r="Y27" s="148"/>
      <c r="Z27" s="22">
        <f>SUM(Z20:Z26)</f>
        <v>24152342</v>
      </c>
      <c r="AA27" s="148"/>
      <c r="AB27" s="22">
        <f>SUM(AB20:AB26)</f>
        <v>43475</v>
      </c>
      <c r="AC27" s="148"/>
      <c r="AD27" s="22">
        <f>SUM(AD20:AD26)</f>
        <v>24195817</v>
      </c>
    </row>
    <row r="28" spans="1:30" s="152" customFormat="1" ht="21" customHeight="1" thickTop="1">
      <c r="A28" s="141"/>
      <c r="B28" s="146"/>
      <c r="C28" s="146"/>
      <c r="D28" s="146"/>
      <c r="E28" s="146"/>
      <c r="F28" s="17"/>
      <c r="G28" s="148"/>
      <c r="H28" s="17"/>
      <c r="I28" s="148"/>
      <c r="J28" s="17"/>
      <c r="K28" s="148"/>
      <c r="L28" s="17"/>
      <c r="M28" s="148"/>
      <c r="N28" s="17"/>
      <c r="O28" s="148"/>
      <c r="P28" s="17"/>
      <c r="Q28" s="148"/>
      <c r="R28" s="17"/>
      <c r="S28" s="148"/>
      <c r="T28" s="148"/>
      <c r="U28" s="148"/>
      <c r="V28" s="148"/>
      <c r="W28" s="148"/>
      <c r="X28" s="148"/>
      <c r="Y28" s="148"/>
      <c r="Z28" s="17"/>
      <c r="AA28" s="148"/>
      <c r="AB28" s="17"/>
      <c r="AC28" s="148"/>
      <c r="AD28" s="17"/>
    </row>
    <row r="29" spans="1:30" s="152" customFormat="1" ht="21" customHeight="1">
      <c r="A29" s="141"/>
      <c r="B29" s="146"/>
      <c r="C29" s="146"/>
      <c r="D29" s="146"/>
      <c r="E29" s="146"/>
      <c r="F29" s="17"/>
      <c r="G29" s="148"/>
      <c r="H29" s="17"/>
      <c r="I29" s="148"/>
      <c r="J29" s="17"/>
      <c r="K29" s="148"/>
      <c r="L29" s="17"/>
      <c r="M29" s="148"/>
      <c r="N29" s="17"/>
      <c r="O29" s="148"/>
      <c r="P29" s="17"/>
      <c r="Q29" s="148"/>
      <c r="R29" s="17"/>
      <c r="S29" s="148"/>
      <c r="T29" s="148"/>
      <c r="U29" s="148"/>
      <c r="V29" s="148"/>
      <c r="W29" s="148"/>
      <c r="X29" s="148"/>
      <c r="Y29" s="148"/>
      <c r="Z29" s="17"/>
      <c r="AA29" s="148"/>
      <c r="AB29" s="17"/>
      <c r="AC29" s="148"/>
      <c r="AD29" s="17"/>
    </row>
    <row r="30" spans="1:30" s="152" customFormat="1" ht="21" customHeight="1">
      <c r="A30" s="141"/>
      <c r="B30" s="146"/>
      <c r="C30" s="146"/>
      <c r="D30" s="146"/>
      <c r="E30" s="146"/>
      <c r="F30" s="17"/>
      <c r="G30" s="148"/>
      <c r="H30" s="17"/>
      <c r="I30" s="148"/>
      <c r="J30" s="17"/>
      <c r="K30" s="148"/>
      <c r="L30" s="17"/>
      <c r="M30" s="148"/>
      <c r="N30" s="17"/>
      <c r="O30" s="148"/>
      <c r="P30" s="17"/>
      <c r="Q30" s="148"/>
      <c r="R30" s="17"/>
      <c r="S30" s="148"/>
      <c r="T30" s="148"/>
      <c r="U30" s="148"/>
      <c r="V30" s="148"/>
      <c r="W30" s="148"/>
      <c r="X30" s="148"/>
      <c r="Y30" s="148"/>
      <c r="Z30" s="17"/>
      <c r="AA30" s="148"/>
      <c r="AB30" s="17"/>
      <c r="AC30" s="148"/>
      <c r="AD30" s="17"/>
    </row>
    <row r="31" spans="1:30" s="152" customFormat="1" ht="21" customHeight="1">
      <c r="A31" s="141"/>
      <c r="B31" s="146"/>
      <c r="C31" s="146"/>
      <c r="D31" s="146"/>
      <c r="E31" s="146"/>
      <c r="F31" s="17"/>
      <c r="G31" s="148"/>
      <c r="H31" s="17"/>
      <c r="I31" s="148"/>
      <c r="J31" s="17"/>
      <c r="K31" s="148"/>
      <c r="L31" s="17"/>
      <c r="M31" s="148"/>
      <c r="N31" s="17"/>
      <c r="O31" s="148"/>
      <c r="P31" s="17"/>
      <c r="Q31" s="148"/>
      <c r="R31" s="17"/>
      <c r="S31" s="148"/>
      <c r="T31" s="148"/>
      <c r="U31" s="148"/>
      <c r="V31" s="148"/>
      <c r="W31" s="148"/>
      <c r="X31" s="148"/>
      <c r="Y31" s="148"/>
      <c r="Z31" s="17"/>
      <c r="AA31" s="148"/>
      <c r="AB31" s="17"/>
      <c r="AC31" s="148"/>
      <c r="AD31" s="17"/>
    </row>
    <row r="32" spans="1:30" s="152" customFormat="1" ht="21" customHeight="1">
      <c r="A32" s="141"/>
      <c r="B32" s="146"/>
      <c r="C32" s="146"/>
      <c r="D32" s="146"/>
      <c r="E32" s="146"/>
      <c r="F32" s="17"/>
      <c r="G32" s="148"/>
      <c r="H32" s="17"/>
      <c r="I32" s="148"/>
      <c r="J32" s="17"/>
      <c r="K32" s="148"/>
      <c r="L32" s="17"/>
      <c r="M32" s="148"/>
      <c r="N32" s="17"/>
      <c r="O32" s="148"/>
      <c r="P32" s="17"/>
      <c r="Q32" s="148"/>
      <c r="R32" s="17"/>
      <c r="S32" s="148"/>
      <c r="T32" s="148"/>
      <c r="U32" s="148"/>
      <c r="V32" s="148"/>
      <c r="W32" s="148"/>
      <c r="X32" s="148"/>
      <c r="Y32" s="148"/>
      <c r="Z32" s="17"/>
      <c r="AA32" s="148"/>
      <c r="AB32" s="17"/>
      <c r="AC32" s="148"/>
      <c r="AD32" s="17"/>
    </row>
    <row r="33" spans="1:30" s="152" customFormat="1" ht="21" customHeight="1">
      <c r="A33" s="141"/>
      <c r="B33" s="146"/>
      <c r="C33" s="146"/>
      <c r="D33" s="146"/>
      <c r="E33" s="146"/>
      <c r="F33" s="17"/>
      <c r="G33" s="148"/>
      <c r="H33" s="17"/>
      <c r="I33" s="148"/>
      <c r="J33" s="17"/>
      <c r="K33" s="148"/>
      <c r="L33" s="17"/>
      <c r="M33" s="148"/>
      <c r="N33" s="17"/>
      <c r="O33" s="148"/>
      <c r="P33" s="17"/>
      <c r="Q33" s="148"/>
      <c r="R33" s="17"/>
      <c r="S33" s="148"/>
      <c r="T33" s="148"/>
      <c r="U33" s="148"/>
      <c r="V33" s="148"/>
      <c r="W33" s="148"/>
      <c r="X33" s="148"/>
      <c r="Y33" s="148"/>
      <c r="Z33" s="17"/>
      <c r="AA33" s="148"/>
      <c r="AB33" s="17"/>
      <c r="AC33" s="148"/>
      <c r="AD33" s="17"/>
    </row>
    <row r="34" spans="1:30" s="152" customFormat="1" ht="21" customHeight="1">
      <c r="A34" s="141"/>
      <c r="B34" s="146"/>
      <c r="C34" s="146"/>
      <c r="D34" s="146"/>
      <c r="E34" s="146"/>
      <c r="F34" s="17"/>
      <c r="G34" s="148"/>
      <c r="H34" s="17"/>
      <c r="I34" s="148"/>
      <c r="J34" s="17"/>
      <c r="K34" s="148"/>
      <c r="L34" s="17"/>
      <c r="M34" s="148"/>
      <c r="N34" s="17"/>
      <c r="O34" s="148"/>
      <c r="P34" s="17"/>
      <c r="Q34" s="148"/>
      <c r="R34" s="17"/>
      <c r="S34" s="148"/>
      <c r="T34" s="148"/>
      <c r="U34" s="148"/>
      <c r="V34" s="148"/>
      <c r="W34" s="148"/>
      <c r="X34" s="148"/>
      <c r="Y34" s="148"/>
      <c r="Z34" s="17"/>
      <c r="AA34" s="148"/>
      <c r="AB34" s="17"/>
      <c r="AC34" s="148"/>
      <c r="AD34" s="17"/>
    </row>
    <row r="35" spans="1:30" s="152" customFormat="1" ht="21" customHeight="1">
      <c r="A35" s="141"/>
      <c r="B35" s="146"/>
      <c r="C35" s="146"/>
      <c r="D35" s="146"/>
      <c r="E35" s="146"/>
      <c r="F35" s="17"/>
      <c r="G35" s="148"/>
      <c r="H35" s="17"/>
      <c r="I35" s="148"/>
      <c r="J35" s="17"/>
      <c r="K35" s="148"/>
      <c r="L35" s="17"/>
      <c r="M35" s="148"/>
      <c r="N35" s="17"/>
      <c r="O35" s="148"/>
      <c r="P35" s="17"/>
      <c r="Q35" s="148"/>
      <c r="R35" s="17"/>
      <c r="S35" s="148"/>
      <c r="T35" s="148"/>
      <c r="U35" s="148"/>
      <c r="V35" s="148"/>
      <c r="W35" s="148"/>
      <c r="X35" s="148"/>
      <c r="Y35" s="148"/>
      <c r="Z35" s="17"/>
      <c r="AA35" s="148"/>
      <c r="AB35" s="17"/>
      <c r="AC35" s="148"/>
      <c r="AD35" s="17"/>
    </row>
    <row r="36" spans="1:30" s="152" customFormat="1" ht="21" customHeight="1">
      <c r="A36" s="141"/>
      <c r="B36" s="146"/>
      <c r="C36" s="146"/>
      <c r="D36" s="146"/>
      <c r="E36" s="146"/>
      <c r="F36" s="17"/>
      <c r="G36" s="148"/>
      <c r="H36" s="17"/>
      <c r="I36" s="148"/>
      <c r="J36" s="17"/>
      <c r="K36" s="148"/>
      <c r="L36" s="17"/>
      <c r="M36" s="148"/>
      <c r="N36" s="17"/>
      <c r="O36" s="148"/>
      <c r="P36" s="17"/>
      <c r="Q36" s="148"/>
      <c r="R36" s="17"/>
      <c r="S36" s="148"/>
      <c r="T36" s="148"/>
      <c r="U36" s="148"/>
      <c r="V36" s="148"/>
      <c r="W36" s="148"/>
      <c r="X36" s="148"/>
      <c r="Y36" s="148"/>
      <c r="Z36" s="17"/>
      <c r="AA36" s="148"/>
      <c r="AB36" s="17"/>
      <c r="AC36" s="148"/>
      <c r="AD36" s="17"/>
    </row>
    <row r="37" spans="1:30" ht="10.5" customHeight="1"/>
    <row r="38" spans="1:30" ht="21.95" customHeight="1">
      <c r="A38" s="131" t="s">
        <v>40</v>
      </c>
      <c r="B38" s="131"/>
      <c r="C38" s="131"/>
      <c r="D38" s="131"/>
      <c r="E38" s="131"/>
      <c r="F38" s="216"/>
      <c r="G38" s="217"/>
      <c r="H38" s="216"/>
      <c r="I38" s="217"/>
      <c r="J38" s="216"/>
      <c r="K38" s="217"/>
      <c r="L38" s="82"/>
      <c r="M38" s="218"/>
      <c r="N38" s="82"/>
      <c r="O38" s="218"/>
      <c r="P38" s="82"/>
      <c r="Q38" s="218"/>
      <c r="R38" s="82"/>
      <c r="S38" s="218"/>
      <c r="T38" s="218"/>
      <c r="U38" s="218"/>
      <c r="V38" s="218"/>
      <c r="W38" s="218"/>
      <c r="X38" s="218"/>
      <c r="Y38" s="218"/>
      <c r="Z38" s="82"/>
      <c r="AA38" s="218"/>
      <c r="AB38" s="82"/>
      <c r="AC38" s="218"/>
      <c r="AD38" s="125"/>
    </row>
  </sheetData>
  <mergeCells count="4">
    <mergeCell ref="F5:AD5"/>
    <mergeCell ref="F6:Z6"/>
    <mergeCell ref="L7:N7"/>
    <mergeCell ref="P7:V7"/>
  </mergeCells>
  <pageMargins left="0.511811023622047" right="0.511811023622047" top="0.511811023622047" bottom="0.59055118110236204" header="0.47244094488188998" footer="0.39370078740157499"/>
  <pageSetup paperSize="9" scale="7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D1679-E814-491A-94BC-9F9A10DDFBCF}">
  <sheetPr codeName="Sheet5"/>
  <dimension ref="A1:T32"/>
  <sheetViews>
    <sheetView topLeftCell="O6" zoomScaleNormal="100" zoomScaleSheetLayoutView="80" workbookViewId="0">
      <selection activeCell="T32" sqref="T32"/>
    </sheetView>
  </sheetViews>
  <sheetFormatPr defaultColWidth="9.140625" defaultRowHeight="21" customHeight="1"/>
  <cols>
    <col min="1" max="2" width="1.7109375" style="58" customWidth="1"/>
    <col min="3" max="3" width="47.5703125" style="58" customWidth="1"/>
    <col min="4" max="4" width="8.7109375" style="58" customWidth="1"/>
    <col min="5" max="5" width="0.85546875" style="109" customWidth="1"/>
    <col min="6" max="6" width="12.85546875" style="161" customWidth="1"/>
    <col min="7" max="7" width="0.85546875" style="109" customWidth="1"/>
    <col min="8" max="8" width="12.140625" style="161" customWidth="1"/>
    <col min="9" max="9" width="0.85546875" style="109" customWidth="1"/>
    <col min="10" max="10" width="11.7109375" style="161" customWidth="1"/>
    <col min="11" max="11" width="0.85546875" style="109" customWidth="1"/>
    <col min="12" max="12" width="12.140625" style="80" customWidth="1"/>
    <col min="13" max="13" width="0.85546875" style="109" customWidth="1"/>
    <col min="14" max="14" width="11.7109375" style="80" customWidth="1"/>
    <col min="15" max="15" width="0.85546875" style="109" customWidth="1"/>
    <col min="16" max="16" width="13.7109375" style="80" customWidth="1"/>
    <col min="17" max="17" width="0.85546875" style="109" customWidth="1"/>
    <col min="18" max="18" width="13.7109375" style="109" customWidth="1"/>
    <col min="19" max="19" width="0.85546875" style="109" customWidth="1"/>
    <col min="20" max="20" width="12.85546875" style="110" customWidth="1"/>
    <col min="21" max="21" width="9.140625" style="58" customWidth="1"/>
    <col min="22" max="16384" width="9.140625" style="58"/>
  </cols>
  <sheetData>
    <row r="1" spans="1:20" s="64" customFormat="1" ht="21.75" customHeight="1">
      <c r="A1" s="64" t="s">
        <v>0</v>
      </c>
      <c r="E1" s="108"/>
      <c r="F1" s="135"/>
      <c r="G1" s="108"/>
      <c r="H1" s="135"/>
      <c r="I1" s="108"/>
      <c r="J1" s="135"/>
      <c r="K1" s="108"/>
      <c r="L1" s="59"/>
      <c r="M1" s="108"/>
      <c r="N1" s="59"/>
      <c r="O1" s="108"/>
      <c r="P1" s="59"/>
      <c r="Q1" s="108"/>
      <c r="R1" s="108"/>
      <c r="S1" s="108"/>
      <c r="T1" s="136"/>
    </row>
    <row r="2" spans="1:20" s="64" customFormat="1" ht="21.75" customHeight="1">
      <c r="A2" s="64" t="s">
        <v>178</v>
      </c>
      <c r="E2" s="108"/>
      <c r="F2" s="135"/>
      <c r="G2" s="108"/>
      <c r="H2" s="135"/>
      <c r="I2" s="108"/>
      <c r="J2" s="135"/>
      <c r="K2" s="108"/>
      <c r="L2" s="59"/>
      <c r="M2" s="108"/>
      <c r="N2" s="59"/>
      <c r="O2" s="108"/>
      <c r="P2" s="59"/>
      <c r="Q2" s="108"/>
      <c r="R2" s="108"/>
      <c r="S2" s="108"/>
      <c r="T2" s="136"/>
    </row>
    <row r="3" spans="1:20" s="64" customFormat="1" ht="21.75" customHeight="1">
      <c r="A3" s="137" t="str">
        <f>'PL 5-6 (3M)'!A3</f>
        <v>สำหรับรอบระยะเวลาสามเดือนสิ้นสุดวันที่ 31 มีนาคม พ.ศ. 2569</v>
      </c>
      <c r="B3" s="138"/>
      <c r="C3" s="138"/>
      <c r="D3" s="138"/>
      <c r="E3" s="133"/>
      <c r="F3" s="139"/>
      <c r="G3" s="133"/>
      <c r="H3" s="139"/>
      <c r="I3" s="133"/>
      <c r="J3" s="139"/>
      <c r="K3" s="133"/>
      <c r="L3" s="69"/>
      <c r="M3" s="133"/>
      <c r="N3" s="69"/>
      <c r="O3" s="133"/>
      <c r="P3" s="69"/>
      <c r="Q3" s="133"/>
      <c r="R3" s="133"/>
      <c r="S3" s="133"/>
      <c r="T3" s="69"/>
    </row>
    <row r="4" spans="1:20" s="64" customFormat="1" ht="21.75" customHeight="1">
      <c r="E4" s="108"/>
      <c r="F4" s="135"/>
      <c r="G4" s="108"/>
      <c r="H4" s="135"/>
      <c r="I4" s="108"/>
      <c r="J4" s="135"/>
      <c r="K4" s="108"/>
      <c r="L4" s="59"/>
      <c r="M4" s="108"/>
      <c r="N4" s="59"/>
      <c r="O4" s="108"/>
      <c r="P4" s="59"/>
      <c r="Q4" s="108"/>
      <c r="R4" s="108"/>
      <c r="S4" s="108"/>
      <c r="T4" s="59"/>
    </row>
    <row r="5" spans="1:20" s="64" customFormat="1" ht="20.65" customHeight="1">
      <c r="A5" s="162"/>
      <c r="B5" s="162"/>
      <c r="C5" s="162"/>
      <c r="D5" s="162"/>
      <c r="E5" s="162"/>
      <c r="F5" s="232" t="s">
        <v>179</v>
      </c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</row>
    <row r="6" spans="1:20" s="64" customFormat="1" ht="20.65" customHeight="1">
      <c r="A6" s="162"/>
      <c r="B6" s="162"/>
      <c r="C6" s="162"/>
      <c r="D6" s="162"/>
      <c r="E6" s="163"/>
      <c r="F6" s="136"/>
      <c r="G6" s="72"/>
      <c r="H6" s="136"/>
      <c r="I6" s="72"/>
      <c r="J6" s="136"/>
      <c r="K6" s="72"/>
      <c r="L6" s="232" t="s">
        <v>78</v>
      </c>
      <c r="M6" s="232"/>
      <c r="N6" s="232"/>
      <c r="O6" s="163"/>
      <c r="P6" s="233" t="s">
        <v>77</v>
      </c>
      <c r="Q6" s="233"/>
      <c r="R6" s="233"/>
      <c r="S6" s="163"/>
      <c r="T6" s="164"/>
    </row>
    <row r="7" spans="1:20" s="64" customFormat="1" ht="20.65" customHeight="1">
      <c r="A7" s="162"/>
      <c r="B7" s="162"/>
      <c r="C7" s="162"/>
      <c r="D7" s="162"/>
      <c r="E7" s="163"/>
      <c r="F7" s="164" t="s">
        <v>70</v>
      </c>
      <c r="G7" s="163"/>
      <c r="H7" s="165"/>
      <c r="I7" s="163"/>
      <c r="J7" s="165"/>
      <c r="K7" s="163"/>
      <c r="L7" s="166" t="s">
        <v>139</v>
      </c>
      <c r="M7" s="163"/>
      <c r="N7" s="164"/>
      <c r="O7" s="163"/>
      <c r="P7" s="164" t="s">
        <v>140</v>
      </c>
      <c r="Q7" s="163"/>
      <c r="R7" s="23" t="s">
        <v>142</v>
      </c>
      <c r="S7" s="163"/>
      <c r="T7" s="164"/>
    </row>
    <row r="8" spans="1:20" ht="20.65" customHeight="1">
      <c r="A8" s="162"/>
      <c r="B8" s="162"/>
      <c r="C8" s="162"/>
      <c r="D8" s="162"/>
      <c r="E8" s="163"/>
      <c r="F8" s="164" t="s">
        <v>147</v>
      </c>
      <c r="G8" s="163"/>
      <c r="H8" s="164" t="s">
        <v>148</v>
      </c>
      <c r="I8" s="163"/>
      <c r="J8" s="164" t="s">
        <v>149</v>
      </c>
      <c r="K8" s="163"/>
      <c r="L8" s="167" t="s">
        <v>150</v>
      </c>
      <c r="M8" s="163"/>
      <c r="N8" s="164"/>
      <c r="O8" s="168"/>
      <c r="P8" s="164" t="s">
        <v>151</v>
      </c>
      <c r="Q8" s="163"/>
      <c r="R8" s="23" t="s">
        <v>154</v>
      </c>
      <c r="S8" s="163"/>
      <c r="T8" s="59" t="s">
        <v>146</v>
      </c>
    </row>
    <row r="9" spans="1:20" ht="20.65" customHeight="1">
      <c r="A9" s="162"/>
      <c r="B9" s="162"/>
      <c r="C9" s="162"/>
      <c r="D9" s="67" t="s">
        <v>12</v>
      </c>
      <c r="E9" s="168"/>
      <c r="F9" s="169" t="s">
        <v>158</v>
      </c>
      <c r="G9" s="168"/>
      <c r="H9" s="169" t="s">
        <v>159</v>
      </c>
      <c r="I9" s="168"/>
      <c r="J9" s="169" t="s">
        <v>160</v>
      </c>
      <c r="K9" s="168"/>
      <c r="L9" s="169" t="s">
        <v>161</v>
      </c>
      <c r="M9" s="168"/>
      <c r="N9" s="169" t="s">
        <v>80</v>
      </c>
      <c r="O9" s="168"/>
      <c r="P9" s="169" t="s">
        <v>162</v>
      </c>
      <c r="Q9" s="168"/>
      <c r="R9" s="24" t="s">
        <v>165</v>
      </c>
      <c r="S9" s="168"/>
      <c r="T9" s="169" t="s">
        <v>68</v>
      </c>
    </row>
    <row r="10" spans="1:20" ht="6" customHeight="1">
      <c r="A10" s="170"/>
      <c r="B10" s="170"/>
      <c r="C10" s="170"/>
      <c r="D10" s="162"/>
      <c r="E10" s="168"/>
      <c r="F10" s="164"/>
      <c r="G10" s="168"/>
      <c r="H10" s="164"/>
      <c r="I10" s="168"/>
      <c r="J10" s="164"/>
      <c r="K10" s="168"/>
      <c r="L10" s="164"/>
      <c r="M10" s="168"/>
      <c r="N10" s="164"/>
      <c r="O10" s="168"/>
      <c r="P10" s="164"/>
      <c r="Q10" s="168"/>
      <c r="R10" s="168"/>
      <c r="S10" s="168"/>
      <c r="T10" s="164"/>
    </row>
    <row r="11" spans="1:20" ht="20.65" customHeight="1">
      <c r="A11" s="171" t="s">
        <v>170</v>
      </c>
      <c r="B11" s="170"/>
      <c r="C11" s="170"/>
      <c r="D11" s="170"/>
      <c r="E11" s="106"/>
      <c r="F11" s="40">
        <v>4277263</v>
      </c>
      <c r="G11" s="5"/>
      <c r="H11" s="40">
        <v>515247</v>
      </c>
      <c r="I11" s="5"/>
      <c r="J11" s="40">
        <v>0</v>
      </c>
      <c r="K11" s="5"/>
      <c r="L11" s="40">
        <v>452956</v>
      </c>
      <c r="M11" s="41"/>
      <c r="N11" s="40">
        <v>17569981</v>
      </c>
      <c r="O11" s="9"/>
      <c r="P11" s="1">
        <v>69961</v>
      </c>
      <c r="Q11" s="25"/>
      <c r="R11" s="1">
        <v>16602</v>
      </c>
      <c r="S11" s="25"/>
      <c r="T11" s="1">
        <f>SUM(F11:R11)</f>
        <v>22902010</v>
      </c>
    </row>
    <row r="12" spans="1:20" ht="6" customHeight="1">
      <c r="A12" s="162"/>
      <c r="B12" s="170"/>
      <c r="C12" s="170"/>
      <c r="D12" s="170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0.65" customHeight="1">
      <c r="A13" s="162" t="s">
        <v>171</v>
      </c>
      <c r="B13" s="170"/>
      <c r="C13" s="170"/>
      <c r="D13" s="170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20.65" customHeight="1">
      <c r="A14" s="170" t="s">
        <v>172</v>
      </c>
      <c r="B14" s="170"/>
      <c r="C14" s="170"/>
      <c r="D14" s="224">
        <v>14</v>
      </c>
      <c r="E14" s="1"/>
      <c r="F14" s="1">
        <v>0</v>
      </c>
      <c r="G14" s="1"/>
      <c r="H14" s="1">
        <v>0</v>
      </c>
      <c r="I14" s="1"/>
      <c r="J14" s="1">
        <v>0</v>
      </c>
      <c r="K14" s="1"/>
      <c r="L14" s="1">
        <v>0</v>
      </c>
      <c r="M14" s="1"/>
      <c r="N14" s="1">
        <v>0</v>
      </c>
      <c r="O14" s="1"/>
      <c r="P14" s="1">
        <v>1454</v>
      </c>
      <c r="Q14" s="1"/>
      <c r="R14" s="1">
        <v>0</v>
      </c>
      <c r="S14" s="1"/>
      <c r="T14" s="1">
        <f t="shared" ref="T14" si="0">SUM(F14:R14)</f>
        <v>1454</v>
      </c>
    </row>
    <row r="15" spans="1:20" ht="20.65" customHeight="1">
      <c r="A15" s="170" t="s">
        <v>251</v>
      </c>
      <c r="C15" s="170"/>
      <c r="D15" s="170"/>
      <c r="E15" s="1"/>
      <c r="F15" s="7">
        <v>0</v>
      </c>
      <c r="G15" s="1"/>
      <c r="H15" s="7">
        <v>0</v>
      </c>
      <c r="I15" s="1"/>
      <c r="J15" s="7">
        <v>0</v>
      </c>
      <c r="K15" s="1"/>
      <c r="L15" s="7">
        <v>0</v>
      </c>
      <c r="M15" s="1"/>
      <c r="N15" s="7">
        <v>161550</v>
      </c>
      <c r="O15" s="1"/>
      <c r="P15" s="7">
        <v>0</v>
      </c>
      <c r="Q15" s="1"/>
      <c r="R15" s="7">
        <v>13714</v>
      </c>
      <c r="S15" s="1"/>
      <c r="T15" s="7">
        <f>SUM(F15:R15)</f>
        <v>175264</v>
      </c>
    </row>
    <row r="16" spans="1:20" ht="6" customHeight="1">
      <c r="A16" s="170"/>
      <c r="B16" s="170"/>
      <c r="C16" s="170"/>
      <c r="D16" s="170"/>
      <c r="E16" s="172"/>
      <c r="F16" s="173"/>
      <c r="G16" s="172"/>
      <c r="H16" s="173"/>
      <c r="I16" s="172"/>
      <c r="J16" s="173"/>
      <c r="K16" s="172"/>
      <c r="L16" s="173"/>
      <c r="M16" s="172"/>
      <c r="N16" s="173"/>
      <c r="O16" s="172"/>
      <c r="P16" s="173"/>
      <c r="Q16" s="172"/>
      <c r="R16" s="173"/>
      <c r="S16" s="172"/>
      <c r="T16" s="174"/>
    </row>
    <row r="17" spans="1:20" ht="20.65" customHeight="1" thickBot="1">
      <c r="A17" s="162" t="s">
        <v>173</v>
      </c>
      <c r="B17" s="170"/>
      <c r="C17" s="170"/>
      <c r="D17" s="170"/>
      <c r="E17" s="1"/>
      <c r="F17" s="12">
        <f>SUM(F11:F15)</f>
        <v>4277263</v>
      </c>
      <c r="G17" s="1"/>
      <c r="H17" s="12">
        <f>SUM(H11:H15)</f>
        <v>515247</v>
      </c>
      <c r="I17" s="1"/>
      <c r="J17" s="12">
        <f>SUM(J11:J15)</f>
        <v>0</v>
      </c>
      <c r="K17" s="1"/>
      <c r="L17" s="12">
        <f>SUM(L11:L15)</f>
        <v>452956</v>
      </c>
      <c r="M17" s="1"/>
      <c r="N17" s="12">
        <f>SUM(N11:N15)</f>
        <v>17731531</v>
      </c>
      <c r="O17" s="1"/>
      <c r="P17" s="12">
        <f>SUM(P11:P15)</f>
        <v>71415</v>
      </c>
      <c r="Q17" s="1"/>
      <c r="R17" s="12">
        <f>SUM(R11:R15)</f>
        <v>30316</v>
      </c>
      <c r="S17" s="1"/>
      <c r="T17" s="12">
        <f>SUM(T11:T15)</f>
        <v>23078728</v>
      </c>
    </row>
    <row r="18" spans="1:20" ht="20.65" customHeight="1" thickTop="1"/>
    <row r="19" spans="1:20" ht="20.65" customHeight="1">
      <c r="A19" s="171" t="s">
        <v>174</v>
      </c>
      <c r="B19" s="170"/>
      <c r="C19" s="170"/>
      <c r="D19" s="170"/>
      <c r="E19" s="106"/>
      <c r="F19" s="40">
        <v>4277213</v>
      </c>
      <c r="G19" s="5"/>
      <c r="H19" s="40">
        <v>515184</v>
      </c>
      <c r="I19" s="5"/>
      <c r="J19" s="40">
        <v>0</v>
      </c>
      <c r="K19" s="5"/>
      <c r="L19" s="40">
        <v>437933</v>
      </c>
      <c r="M19" s="41"/>
      <c r="N19" s="40">
        <v>17054022</v>
      </c>
      <c r="O19" s="9"/>
      <c r="P19" s="1">
        <v>67447</v>
      </c>
      <c r="Q19" s="25"/>
      <c r="R19" s="1">
        <v>16602</v>
      </c>
      <c r="S19" s="25"/>
      <c r="T19" s="1">
        <f>SUM(F19:R19)</f>
        <v>22368401</v>
      </c>
    </row>
    <row r="20" spans="1:20" ht="6" customHeight="1">
      <c r="A20" s="162"/>
      <c r="B20" s="170"/>
      <c r="C20" s="170"/>
      <c r="D20" s="170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20.65" customHeight="1">
      <c r="A21" s="162" t="s">
        <v>171</v>
      </c>
      <c r="B21" s="170"/>
      <c r="C21" s="170"/>
      <c r="D21" s="170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0.65" customHeight="1">
      <c r="A22" s="170" t="s">
        <v>175</v>
      </c>
      <c r="B22" s="170"/>
      <c r="C22" s="170"/>
      <c r="D22" s="56"/>
      <c r="E22" s="1"/>
      <c r="F22" s="1">
        <v>50</v>
      </c>
      <c r="G22" s="1"/>
      <c r="H22" s="1">
        <v>63</v>
      </c>
      <c r="I22" s="1"/>
      <c r="J22" s="1">
        <v>0</v>
      </c>
      <c r="K22" s="1"/>
      <c r="L22" s="1">
        <v>0</v>
      </c>
      <c r="M22" s="1"/>
      <c r="N22" s="1">
        <v>0</v>
      </c>
      <c r="O22" s="1"/>
      <c r="P22" s="1">
        <v>0</v>
      </c>
      <c r="Q22" s="1"/>
      <c r="R22" s="1">
        <v>0</v>
      </c>
      <c r="S22" s="1"/>
      <c r="T22" s="1">
        <f t="shared" ref="T22:T24" si="1">SUM(F22:R22)</f>
        <v>113</v>
      </c>
    </row>
    <row r="23" spans="1:20" ht="20.65" customHeight="1">
      <c r="A23" s="170" t="s">
        <v>180</v>
      </c>
      <c r="C23" s="170"/>
      <c r="D23" s="56"/>
      <c r="E23" s="1"/>
      <c r="F23" s="1">
        <v>0</v>
      </c>
      <c r="G23" s="1"/>
      <c r="H23" s="1">
        <v>0</v>
      </c>
      <c r="I23" s="1"/>
      <c r="J23" s="1">
        <v>0</v>
      </c>
      <c r="K23" s="1"/>
      <c r="L23" s="1">
        <v>0</v>
      </c>
      <c r="M23" s="1"/>
      <c r="N23" s="1">
        <v>0</v>
      </c>
      <c r="O23" s="1"/>
      <c r="P23" s="1">
        <v>628</v>
      </c>
      <c r="Q23" s="1"/>
      <c r="R23" s="1">
        <v>0</v>
      </c>
      <c r="S23" s="1"/>
      <c r="T23" s="1">
        <f t="shared" si="1"/>
        <v>628</v>
      </c>
    </row>
    <row r="24" spans="1:20" ht="20.65" customHeight="1">
      <c r="A24" s="170" t="s">
        <v>251</v>
      </c>
      <c r="C24" s="170"/>
      <c r="D24" s="56"/>
      <c r="E24" s="1"/>
      <c r="F24" s="7">
        <v>0</v>
      </c>
      <c r="G24" s="1"/>
      <c r="H24" s="7">
        <v>0</v>
      </c>
      <c r="I24" s="1"/>
      <c r="J24" s="7">
        <v>0</v>
      </c>
      <c r="K24" s="1"/>
      <c r="L24" s="7">
        <v>0</v>
      </c>
      <c r="M24" s="1"/>
      <c r="N24" s="7">
        <v>170249</v>
      </c>
      <c r="O24" s="1"/>
      <c r="P24" s="7">
        <v>0</v>
      </c>
      <c r="Q24" s="1"/>
      <c r="R24" s="7">
        <v>0</v>
      </c>
      <c r="S24" s="1"/>
      <c r="T24" s="7">
        <f t="shared" si="1"/>
        <v>170249</v>
      </c>
    </row>
    <row r="25" spans="1:20" ht="6" customHeight="1">
      <c r="A25" s="170"/>
      <c r="B25" s="170"/>
      <c r="C25" s="170"/>
      <c r="D25" s="170"/>
      <c r="E25" s="172"/>
      <c r="F25" s="173"/>
      <c r="G25" s="172"/>
      <c r="H25" s="173"/>
      <c r="I25" s="172"/>
      <c r="J25" s="173"/>
      <c r="K25" s="172"/>
      <c r="L25" s="173"/>
      <c r="M25" s="172"/>
      <c r="N25" s="173"/>
      <c r="O25" s="172"/>
      <c r="P25" s="173"/>
      <c r="Q25" s="172"/>
      <c r="R25" s="173"/>
      <c r="S25" s="172"/>
      <c r="T25" s="174"/>
    </row>
    <row r="26" spans="1:20" ht="20.65" customHeight="1" thickBot="1">
      <c r="A26" s="162" t="s">
        <v>177</v>
      </c>
      <c r="B26" s="170"/>
      <c r="C26" s="170"/>
      <c r="D26" s="170"/>
      <c r="E26" s="1"/>
      <c r="F26" s="12">
        <f>SUM(F19:F24)</f>
        <v>4277263</v>
      </c>
      <c r="G26" s="1"/>
      <c r="H26" s="12">
        <f>SUM(H19:H24)</f>
        <v>515247</v>
      </c>
      <c r="I26" s="1"/>
      <c r="J26" s="12">
        <f>SUM(J19:J24)</f>
        <v>0</v>
      </c>
      <c r="K26" s="1"/>
      <c r="L26" s="12">
        <f>SUM(L19:L24)</f>
        <v>437933</v>
      </c>
      <c r="M26" s="1"/>
      <c r="N26" s="12">
        <f>SUM(N19:N24)</f>
        <v>17224271</v>
      </c>
      <c r="O26" s="1"/>
      <c r="P26" s="12">
        <f>SUM(P19:P24)</f>
        <v>68075</v>
      </c>
      <c r="Q26" s="1"/>
      <c r="R26" s="12">
        <f>SUM(R19:R24)</f>
        <v>16602</v>
      </c>
      <c r="S26" s="1"/>
      <c r="T26" s="12">
        <f>SUM(T19:T24)</f>
        <v>22539391</v>
      </c>
    </row>
    <row r="27" spans="1:20" ht="21.95" customHeight="1" thickTop="1">
      <c r="A27" s="162"/>
      <c r="B27" s="170"/>
      <c r="C27" s="170"/>
      <c r="D27" s="170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21.95" customHeight="1">
      <c r="A28" s="162"/>
      <c r="B28" s="170"/>
      <c r="C28" s="170"/>
      <c r="D28" s="170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21.95" customHeight="1">
      <c r="A29" s="162"/>
      <c r="B29" s="170"/>
      <c r="C29" s="170"/>
      <c r="D29" s="170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31.5" customHeight="1">
      <c r="A30" s="162"/>
      <c r="B30" s="170"/>
      <c r="C30" s="170"/>
      <c r="D30" s="170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23.25" customHeight="1">
      <c r="A31" s="162"/>
      <c r="B31" s="170"/>
      <c r="C31" s="170"/>
      <c r="D31" s="170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21.95" customHeight="1">
      <c r="A32" s="158" t="s">
        <v>40</v>
      </c>
      <c r="B32" s="158"/>
      <c r="C32" s="158"/>
      <c r="D32" s="158"/>
      <c r="E32" s="160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</row>
  </sheetData>
  <mergeCells count="3">
    <mergeCell ref="F5:T5"/>
    <mergeCell ref="L6:N6"/>
    <mergeCell ref="P6:R6"/>
  </mergeCells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3EB22-A863-4B24-A7BA-7D851934F62A}">
  <sheetPr codeName="Sheet6"/>
  <dimension ref="A1:K112"/>
  <sheetViews>
    <sheetView tabSelected="1" topLeftCell="A10" zoomScaleNormal="100" zoomScaleSheetLayoutView="100" workbookViewId="0">
      <selection activeCell="K25" sqref="K25"/>
    </sheetView>
  </sheetViews>
  <sheetFormatPr defaultColWidth="9.140625" defaultRowHeight="21.75" customHeight="1"/>
  <cols>
    <col min="1" max="1" width="1.42578125" style="105" customWidth="1"/>
    <col min="2" max="2" width="47.5703125" style="105" customWidth="1"/>
    <col min="3" max="3" width="8.5703125" style="178" bestFit="1" customWidth="1"/>
    <col min="4" max="4" width="0.85546875" style="105" customWidth="1"/>
    <col min="5" max="5" width="15.42578125" style="180" customWidth="1"/>
    <col min="6" max="6" width="0.85546875" style="198" customWidth="1"/>
    <col min="7" max="7" width="15.42578125" style="180" customWidth="1"/>
    <col min="8" max="8" width="0.85546875" style="198" customWidth="1"/>
    <col min="9" max="9" width="15.42578125" style="180" customWidth="1"/>
    <col min="10" max="10" width="0.85546875" style="198" customWidth="1"/>
    <col min="11" max="11" width="15.42578125" style="180" customWidth="1"/>
    <col min="12" max="16384" width="9.140625" style="105"/>
  </cols>
  <sheetData>
    <row r="1" spans="1:11" s="104" customFormat="1" ht="21.75" customHeight="1">
      <c r="A1" s="176" t="s">
        <v>0</v>
      </c>
      <c r="B1" s="177"/>
      <c r="C1" s="178"/>
      <c r="D1" s="179"/>
      <c r="E1" s="180"/>
      <c r="F1" s="181"/>
      <c r="G1" s="180"/>
      <c r="H1" s="181"/>
      <c r="I1" s="182"/>
      <c r="J1" s="181"/>
      <c r="K1" s="182"/>
    </row>
    <row r="2" spans="1:11" s="104" customFormat="1" ht="21.75" customHeight="1">
      <c r="A2" s="177" t="s">
        <v>181</v>
      </c>
      <c r="B2" s="177"/>
      <c r="C2" s="178"/>
      <c r="D2" s="179"/>
      <c r="E2" s="180"/>
      <c r="F2" s="181"/>
      <c r="G2" s="180"/>
      <c r="H2" s="181"/>
      <c r="I2" s="180"/>
      <c r="J2" s="181"/>
      <c r="K2" s="180"/>
    </row>
    <row r="3" spans="1:11" s="104" customFormat="1" ht="21.75" customHeight="1">
      <c r="A3" s="183" t="str">
        <f>'PL 5-6 (3M)'!A3</f>
        <v>สำหรับรอบระยะเวลาสามเดือนสิ้นสุดวันที่ 31 มีนาคม พ.ศ. 2569</v>
      </c>
      <c r="B3" s="183"/>
      <c r="C3" s="184"/>
      <c r="D3" s="185"/>
      <c r="E3" s="186"/>
      <c r="F3" s="187"/>
      <c r="G3" s="186"/>
      <c r="H3" s="187"/>
      <c r="I3" s="186"/>
      <c r="J3" s="187"/>
      <c r="K3" s="186"/>
    </row>
    <row r="4" spans="1:11" s="104" customFormat="1" ht="18.75">
      <c r="A4" s="177"/>
      <c r="B4" s="177"/>
      <c r="C4" s="178"/>
      <c r="D4" s="179"/>
      <c r="E4" s="180"/>
      <c r="F4" s="181"/>
      <c r="G4" s="180"/>
      <c r="H4" s="181"/>
      <c r="I4" s="180"/>
      <c r="J4" s="181"/>
      <c r="K4" s="180"/>
    </row>
    <row r="5" spans="1:11" s="104" customFormat="1" ht="20.100000000000001" customHeight="1">
      <c r="A5" s="177"/>
      <c r="B5" s="177"/>
      <c r="C5" s="178"/>
      <c r="D5" s="179"/>
      <c r="E5" s="235" t="s">
        <v>3</v>
      </c>
      <c r="F5" s="235"/>
      <c r="G5" s="235"/>
      <c r="H5" s="188"/>
      <c r="I5" s="235" t="s">
        <v>4</v>
      </c>
      <c r="J5" s="235"/>
      <c r="K5" s="235"/>
    </row>
    <row r="6" spans="1:11" s="104" customFormat="1" ht="20.100000000000001" customHeight="1">
      <c r="A6" s="177"/>
      <c r="B6" s="177"/>
      <c r="C6" s="178"/>
      <c r="D6" s="179"/>
      <c r="E6" s="189" t="s">
        <v>5</v>
      </c>
      <c r="F6" s="190"/>
      <c r="G6" s="189" t="s">
        <v>5</v>
      </c>
      <c r="H6" s="190"/>
      <c r="I6" s="189" t="s">
        <v>5</v>
      </c>
      <c r="J6" s="190"/>
      <c r="K6" s="189" t="s">
        <v>5</v>
      </c>
    </row>
    <row r="7" spans="1:11" s="104" customFormat="1" ht="20.100000000000001" customHeight="1">
      <c r="A7" s="177"/>
      <c r="B7" s="177"/>
      <c r="C7" s="178"/>
      <c r="D7" s="179"/>
      <c r="E7" s="62" t="s">
        <v>7</v>
      </c>
      <c r="F7" s="106"/>
      <c r="G7" s="62" t="s">
        <v>7</v>
      </c>
      <c r="H7" s="106"/>
      <c r="I7" s="62" t="s">
        <v>7</v>
      </c>
      <c r="J7" s="106"/>
      <c r="K7" s="62" t="s">
        <v>7</v>
      </c>
    </row>
    <row r="8" spans="1:11" ht="20.100000000000001" customHeight="1">
      <c r="C8" s="191"/>
      <c r="D8" s="191"/>
      <c r="E8" s="59" t="s">
        <v>10</v>
      </c>
      <c r="F8" s="106"/>
      <c r="G8" s="59" t="s">
        <v>11</v>
      </c>
      <c r="H8" s="106"/>
      <c r="I8" s="59" t="s">
        <v>10</v>
      </c>
      <c r="J8" s="106"/>
      <c r="K8" s="59" t="s">
        <v>11</v>
      </c>
    </row>
    <row r="9" spans="1:11" s="104" customFormat="1" ht="20.100000000000001" customHeight="1">
      <c r="A9" s="105"/>
      <c r="B9" s="105"/>
      <c r="C9" s="192" t="s">
        <v>12</v>
      </c>
      <c r="D9" s="107"/>
      <c r="E9" s="193" t="s">
        <v>13</v>
      </c>
      <c r="F9" s="182"/>
      <c r="G9" s="193" t="s">
        <v>13</v>
      </c>
      <c r="H9" s="194"/>
      <c r="I9" s="193" t="s">
        <v>13</v>
      </c>
      <c r="J9" s="182"/>
      <c r="K9" s="193" t="s">
        <v>13</v>
      </c>
    </row>
    <row r="10" spans="1:11" s="104" customFormat="1" ht="4.1500000000000004" customHeight="1">
      <c r="A10" s="105"/>
      <c r="B10" s="105"/>
      <c r="C10" s="195"/>
      <c r="D10" s="107"/>
      <c r="E10" s="182"/>
      <c r="F10" s="182"/>
      <c r="G10" s="182"/>
      <c r="H10" s="194"/>
      <c r="I10" s="182"/>
      <c r="J10" s="182"/>
      <c r="K10" s="182"/>
    </row>
    <row r="11" spans="1:11" ht="20.100000000000001" customHeight="1">
      <c r="A11" s="196" t="s">
        <v>182</v>
      </c>
      <c r="B11" s="104"/>
      <c r="D11" s="178"/>
      <c r="F11" s="197"/>
    </row>
    <row r="12" spans="1:11" ht="20.100000000000001" customHeight="1">
      <c r="A12" s="199" t="s">
        <v>183</v>
      </c>
      <c r="B12" s="200"/>
      <c r="D12" s="178"/>
      <c r="E12" s="26">
        <v>146764</v>
      </c>
      <c r="F12" s="26"/>
      <c r="G12" s="26">
        <v>144470</v>
      </c>
      <c r="H12" s="36"/>
      <c r="I12" s="26">
        <v>202799</v>
      </c>
      <c r="J12" s="201"/>
      <c r="K12" s="26">
        <v>210762</v>
      </c>
    </row>
    <row r="13" spans="1:11" ht="20.100000000000001" customHeight="1">
      <c r="A13" s="199" t="s">
        <v>184</v>
      </c>
      <c r="B13" s="200"/>
      <c r="E13" s="26"/>
      <c r="F13" s="26"/>
      <c r="G13" s="26"/>
      <c r="H13" s="26"/>
      <c r="I13" s="26"/>
      <c r="J13" s="26"/>
      <c r="K13" s="26"/>
    </row>
    <row r="14" spans="1:11" ht="20.100000000000001" customHeight="1">
      <c r="A14" s="199"/>
      <c r="B14" s="199" t="s">
        <v>185</v>
      </c>
      <c r="E14" s="26"/>
      <c r="F14" s="26"/>
      <c r="G14" s="26"/>
      <c r="H14" s="26"/>
      <c r="I14" s="26"/>
      <c r="J14" s="26"/>
      <c r="K14" s="26"/>
    </row>
    <row r="15" spans="1:11" ht="20.100000000000001" customHeight="1">
      <c r="B15" s="199" t="s">
        <v>186</v>
      </c>
      <c r="C15" s="202">
        <v>11</v>
      </c>
      <c r="D15" s="178"/>
      <c r="E15" s="26">
        <v>22875</v>
      </c>
      <c r="F15" s="26"/>
      <c r="G15" s="26">
        <v>26788</v>
      </c>
      <c r="H15" s="36"/>
      <c r="I15" s="26">
        <v>11420</v>
      </c>
      <c r="J15" s="201"/>
      <c r="K15" s="26">
        <v>21012</v>
      </c>
    </row>
    <row r="16" spans="1:11" ht="20.100000000000001" customHeight="1">
      <c r="B16" s="199" t="s">
        <v>187</v>
      </c>
      <c r="C16" s="202"/>
      <c r="D16" s="178"/>
      <c r="E16" s="26">
        <v>5608</v>
      </c>
      <c r="F16" s="26"/>
      <c r="G16" s="26">
        <v>6069</v>
      </c>
      <c r="H16" s="36"/>
      <c r="I16" s="26">
        <v>5287</v>
      </c>
      <c r="J16" s="201"/>
      <c r="K16" s="26">
        <v>5717</v>
      </c>
    </row>
    <row r="17" spans="1:11" ht="20.100000000000001" customHeight="1">
      <c r="B17" s="199" t="s">
        <v>188</v>
      </c>
      <c r="C17" s="202">
        <v>9.1999999999999993</v>
      </c>
      <c r="D17" s="178"/>
      <c r="E17" s="26">
        <v>15513</v>
      </c>
      <c r="F17" s="26"/>
      <c r="G17" s="26">
        <v>37845</v>
      </c>
      <c r="H17" s="36"/>
      <c r="I17" s="26">
        <v>0</v>
      </c>
      <c r="J17" s="201"/>
      <c r="K17" s="26">
        <v>0</v>
      </c>
    </row>
    <row r="18" spans="1:11" ht="20.100000000000001" customHeight="1">
      <c r="B18" s="199" t="s">
        <v>189</v>
      </c>
      <c r="C18" s="202">
        <v>9.1999999999999993</v>
      </c>
      <c r="D18" s="178"/>
      <c r="E18" s="26">
        <v>-239</v>
      </c>
      <c r="F18" s="26"/>
      <c r="G18" s="26">
        <v>-4632</v>
      </c>
      <c r="H18" s="36"/>
      <c r="I18" s="26">
        <v>0</v>
      </c>
      <c r="J18" s="201"/>
      <c r="K18" s="26">
        <v>0</v>
      </c>
    </row>
    <row r="19" spans="1:11" ht="20.100000000000001" customHeight="1">
      <c r="B19" s="105" t="s">
        <v>190</v>
      </c>
      <c r="C19" s="203"/>
      <c r="D19" s="178"/>
      <c r="E19" s="26">
        <v>0</v>
      </c>
      <c r="F19" s="26"/>
      <c r="G19" s="26">
        <v>-956</v>
      </c>
      <c r="H19" s="36"/>
      <c r="I19" s="26">
        <v>-39060</v>
      </c>
      <c r="J19" s="201"/>
      <c r="K19" s="26">
        <v>1576</v>
      </c>
    </row>
    <row r="20" spans="1:11" ht="20.100000000000001" customHeight="1">
      <c r="B20" s="105" t="s">
        <v>125</v>
      </c>
      <c r="C20" s="202"/>
      <c r="D20" s="178"/>
      <c r="E20" s="26">
        <v>-4204</v>
      </c>
      <c r="F20" s="26"/>
      <c r="G20" s="26">
        <v>-7703</v>
      </c>
      <c r="H20" s="36"/>
      <c r="I20" s="26">
        <v>0</v>
      </c>
      <c r="J20" s="201"/>
      <c r="K20" s="26">
        <v>0</v>
      </c>
    </row>
    <row r="21" spans="1:11" ht="20.100000000000001" customHeight="1">
      <c r="B21" s="105" t="s">
        <v>249</v>
      </c>
      <c r="C21" s="202"/>
      <c r="D21" s="178"/>
      <c r="E21" s="26">
        <v>-678</v>
      </c>
      <c r="F21" s="26"/>
      <c r="G21" s="26">
        <v>0</v>
      </c>
      <c r="H21" s="36"/>
      <c r="I21" s="26">
        <v>-678</v>
      </c>
      <c r="J21" s="201"/>
      <c r="K21" s="26">
        <v>0</v>
      </c>
    </row>
    <row r="22" spans="1:11" ht="20.100000000000001" customHeight="1">
      <c r="B22" s="105" t="s">
        <v>191</v>
      </c>
      <c r="C22" s="202"/>
      <c r="D22" s="178"/>
      <c r="E22" s="26">
        <v>243</v>
      </c>
      <c r="F22" s="26"/>
      <c r="G22" s="26">
        <v>175</v>
      </c>
      <c r="H22" s="36"/>
      <c r="I22" s="26">
        <v>243</v>
      </c>
      <c r="J22" s="201"/>
      <c r="K22" s="26">
        <v>175</v>
      </c>
    </row>
    <row r="23" spans="1:11" ht="20.100000000000001" customHeight="1">
      <c r="B23" s="105" t="s">
        <v>192</v>
      </c>
      <c r="C23" s="202"/>
      <c r="D23" s="178"/>
      <c r="E23" s="26">
        <v>0</v>
      </c>
      <c r="F23" s="26"/>
      <c r="G23" s="26">
        <v>113</v>
      </c>
      <c r="H23" s="26"/>
      <c r="I23" s="26">
        <v>0</v>
      </c>
      <c r="J23" s="26"/>
      <c r="K23" s="26">
        <v>0</v>
      </c>
    </row>
    <row r="24" spans="1:11" ht="20.100000000000001" customHeight="1">
      <c r="B24" s="105" t="s">
        <v>193</v>
      </c>
      <c r="C24" s="202"/>
      <c r="D24" s="178"/>
      <c r="E24" s="26">
        <v>-1296</v>
      </c>
      <c r="F24" s="26"/>
      <c r="G24" s="26" t="s">
        <v>244</v>
      </c>
      <c r="I24" s="180">
        <v>-1296</v>
      </c>
      <c r="K24" s="26" t="s">
        <v>244</v>
      </c>
    </row>
    <row r="25" spans="1:11" ht="20.100000000000001" customHeight="1">
      <c r="B25" s="205" t="s">
        <v>63</v>
      </c>
      <c r="C25" s="202"/>
      <c r="D25" s="178"/>
      <c r="E25" s="26">
        <v>13911</v>
      </c>
      <c r="F25" s="26"/>
      <c r="G25" s="26">
        <v>11777</v>
      </c>
      <c r="H25" s="36"/>
      <c r="I25" s="26">
        <v>11855</v>
      </c>
      <c r="J25" s="201"/>
      <c r="K25" s="26">
        <v>10255</v>
      </c>
    </row>
    <row r="26" spans="1:11" ht="20.100000000000001" customHeight="1">
      <c r="B26" s="199" t="s">
        <v>194</v>
      </c>
      <c r="C26" s="202">
        <v>14</v>
      </c>
      <c r="D26" s="178"/>
      <c r="E26" s="26">
        <v>1454</v>
      </c>
      <c r="F26" s="26"/>
      <c r="G26" s="26">
        <v>628</v>
      </c>
      <c r="H26" s="36"/>
      <c r="I26" s="26">
        <v>1454</v>
      </c>
      <c r="J26" s="201"/>
      <c r="K26" s="26">
        <v>628</v>
      </c>
    </row>
    <row r="27" spans="1:11" ht="20.100000000000001" customHeight="1">
      <c r="B27" s="199" t="s">
        <v>195</v>
      </c>
      <c r="C27" s="202"/>
      <c r="D27" s="178"/>
      <c r="E27" s="26">
        <v>-36785</v>
      </c>
      <c r="F27" s="26"/>
      <c r="G27" s="26">
        <v>-20779</v>
      </c>
      <c r="H27" s="36"/>
      <c r="I27" s="26">
        <v>-106166</v>
      </c>
      <c r="J27" s="201"/>
      <c r="K27" s="26">
        <v>-109021</v>
      </c>
    </row>
    <row r="28" spans="1:11" ht="20.100000000000001" customHeight="1">
      <c r="B28" s="105" t="s">
        <v>103</v>
      </c>
      <c r="C28" s="202"/>
      <c r="D28" s="178"/>
      <c r="E28" s="26">
        <v>107157</v>
      </c>
      <c r="F28" s="26"/>
      <c r="G28" s="26">
        <v>103058</v>
      </c>
      <c r="H28" s="36"/>
      <c r="I28" s="26">
        <v>118286</v>
      </c>
      <c r="J28" s="201"/>
      <c r="K28" s="26">
        <v>98942</v>
      </c>
    </row>
    <row r="29" spans="1:11" ht="20.100000000000001" customHeight="1">
      <c r="B29" s="105" t="s">
        <v>100</v>
      </c>
      <c r="C29" s="202"/>
      <c r="D29" s="178"/>
      <c r="E29" s="26">
        <v>0</v>
      </c>
      <c r="F29" s="26"/>
      <c r="G29" s="26">
        <v>0</v>
      </c>
      <c r="H29" s="36"/>
      <c r="I29" s="26">
        <v>0</v>
      </c>
      <c r="J29" s="204"/>
      <c r="K29" s="26">
        <v>-8168</v>
      </c>
    </row>
    <row r="30" spans="1:11" ht="4.1500000000000004" customHeight="1">
      <c r="E30" s="26"/>
      <c r="I30" s="26"/>
    </row>
    <row r="31" spans="1:11" ht="20.100000000000001" customHeight="1">
      <c r="A31" s="199" t="s">
        <v>196</v>
      </c>
      <c r="B31" s="200"/>
      <c r="D31" s="178"/>
      <c r="E31" s="26"/>
      <c r="F31" s="26"/>
      <c r="G31" s="26"/>
      <c r="H31" s="105"/>
      <c r="I31" s="26"/>
      <c r="J31" s="105"/>
      <c r="K31" s="26"/>
    </row>
    <row r="32" spans="1:11" ht="20.100000000000001" customHeight="1">
      <c r="B32" s="205" t="s">
        <v>197</v>
      </c>
      <c r="D32" s="178"/>
      <c r="E32" s="26">
        <v>-83283</v>
      </c>
      <c r="F32" s="38"/>
      <c r="G32" s="38">
        <v>-142288</v>
      </c>
      <c r="H32" s="39"/>
      <c r="I32" s="38">
        <v>-63990</v>
      </c>
      <c r="J32" s="206"/>
      <c r="K32" s="38">
        <v>-116331</v>
      </c>
    </row>
    <row r="33" spans="1:11" ht="20.100000000000001" customHeight="1">
      <c r="B33" s="205" t="s">
        <v>198</v>
      </c>
      <c r="D33" s="178"/>
      <c r="E33" s="26">
        <v>966364</v>
      </c>
      <c r="F33" s="26"/>
      <c r="G33" s="26">
        <v>-793185</v>
      </c>
      <c r="H33" s="36"/>
      <c r="I33" s="26">
        <v>735942</v>
      </c>
      <c r="J33" s="201"/>
      <c r="K33" s="26">
        <v>-727836</v>
      </c>
    </row>
    <row r="34" spans="1:11" ht="20.100000000000001" customHeight="1">
      <c r="B34" s="205" t="s">
        <v>199</v>
      </c>
      <c r="D34" s="178"/>
      <c r="E34" s="26">
        <v>-251480</v>
      </c>
      <c r="F34" s="26"/>
      <c r="G34" s="26">
        <v>0</v>
      </c>
      <c r="H34" s="36"/>
      <c r="I34" s="26">
        <v>-217663</v>
      </c>
      <c r="J34" s="201"/>
      <c r="K34" s="26">
        <v>0</v>
      </c>
    </row>
    <row r="35" spans="1:11" ht="20.100000000000001" customHeight="1">
      <c r="B35" s="205" t="s">
        <v>200</v>
      </c>
      <c r="D35" s="178"/>
      <c r="E35" s="26">
        <v>-3500</v>
      </c>
      <c r="F35" s="26"/>
      <c r="G35" s="26">
        <v>28715</v>
      </c>
      <c r="H35" s="36"/>
      <c r="I35" s="26">
        <v>889</v>
      </c>
      <c r="J35" s="201"/>
      <c r="K35" s="26">
        <v>-4709</v>
      </c>
    </row>
    <row r="36" spans="1:11" ht="20.100000000000001" customHeight="1">
      <c r="B36" s="205" t="s">
        <v>201</v>
      </c>
      <c r="D36" s="178"/>
      <c r="E36" s="26">
        <v>41505</v>
      </c>
      <c r="F36" s="26"/>
      <c r="G36" s="26">
        <v>-22846</v>
      </c>
      <c r="H36" s="36"/>
      <c r="I36" s="26">
        <v>-699</v>
      </c>
      <c r="J36" s="201"/>
      <c r="K36" s="26">
        <v>1394</v>
      </c>
    </row>
    <row r="37" spans="1:11" ht="20.100000000000001" customHeight="1">
      <c r="B37" s="205" t="s">
        <v>202</v>
      </c>
      <c r="D37" s="178"/>
      <c r="E37" s="26">
        <v>0</v>
      </c>
      <c r="F37" s="26"/>
      <c r="G37" s="26">
        <v>8907</v>
      </c>
      <c r="H37" s="36"/>
      <c r="I37" s="26">
        <v>0</v>
      </c>
      <c r="J37" s="201"/>
      <c r="K37" s="26">
        <v>0</v>
      </c>
    </row>
    <row r="38" spans="1:11" ht="20.100000000000001" customHeight="1">
      <c r="B38" s="205" t="s">
        <v>203</v>
      </c>
      <c r="D38" s="178"/>
      <c r="E38" s="26">
        <v>-31459</v>
      </c>
      <c r="F38" s="26"/>
      <c r="G38" s="26">
        <v>18693</v>
      </c>
      <c r="H38" s="36"/>
      <c r="I38" s="26">
        <v>16110</v>
      </c>
      <c r="J38" s="201"/>
      <c r="K38" s="26">
        <v>1390</v>
      </c>
    </row>
    <row r="39" spans="1:11" ht="20.100000000000001" customHeight="1">
      <c r="B39" s="205" t="s">
        <v>204</v>
      </c>
      <c r="D39" s="178"/>
      <c r="E39" s="26">
        <v>-301837</v>
      </c>
      <c r="F39" s="26"/>
      <c r="G39" s="26">
        <v>-303115</v>
      </c>
      <c r="H39" s="36"/>
      <c r="I39" s="26">
        <v>-326301</v>
      </c>
      <c r="J39" s="201"/>
      <c r="K39" s="26">
        <v>-309453</v>
      </c>
    </row>
    <row r="40" spans="1:11" ht="20.100000000000001" customHeight="1">
      <c r="B40" s="205" t="s">
        <v>205</v>
      </c>
      <c r="D40" s="178"/>
      <c r="E40" s="26">
        <v>-358150</v>
      </c>
      <c r="F40" s="26"/>
      <c r="G40" s="26">
        <v>-425597</v>
      </c>
      <c r="H40" s="36"/>
      <c r="I40" s="26">
        <v>-295852</v>
      </c>
      <c r="J40" s="201"/>
      <c r="K40" s="26">
        <v>-351358</v>
      </c>
    </row>
    <row r="41" spans="1:11" ht="20.100000000000001" customHeight="1">
      <c r="B41" s="205" t="s">
        <v>206</v>
      </c>
      <c r="D41" s="178"/>
      <c r="E41" s="26">
        <v>333939</v>
      </c>
      <c r="F41" s="26"/>
      <c r="G41" s="26">
        <v>164817</v>
      </c>
      <c r="H41" s="36"/>
      <c r="I41" s="26">
        <v>308168</v>
      </c>
      <c r="J41" s="201"/>
      <c r="K41" s="26">
        <v>165276</v>
      </c>
    </row>
    <row r="42" spans="1:11" ht="20.100000000000001" customHeight="1">
      <c r="B42" s="205" t="s">
        <v>207</v>
      </c>
      <c r="D42" s="178"/>
      <c r="E42" s="26">
        <v>-26084</v>
      </c>
      <c r="F42" s="26"/>
      <c r="G42" s="26">
        <v>40351</v>
      </c>
      <c r="H42" s="36"/>
      <c r="I42" s="26">
        <v>-21990</v>
      </c>
      <c r="J42" s="201"/>
      <c r="K42" s="26">
        <v>34429</v>
      </c>
    </row>
    <row r="43" spans="1:11" ht="20.100000000000001" customHeight="1">
      <c r="B43" s="207" t="s">
        <v>208</v>
      </c>
      <c r="D43" s="178"/>
      <c r="E43" s="26">
        <v>-523</v>
      </c>
      <c r="F43" s="26"/>
      <c r="G43" s="26">
        <v>2501</v>
      </c>
      <c r="H43" s="36"/>
      <c r="I43" s="26">
        <v>728</v>
      </c>
      <c r="J43" s="201"/>
      <c r="K43" s="26">
        <v>282</v>
      </c>
    </row>
    <row r="44" spans="1:11" ht="20.100000000000001" customHeight="1">
      <c r="B44" s="207" t="s">
        <v>209</v>
      </c>
      <c r="D44" s="178"/>
      <c r="E44" s="26">
        <v>-9446</v>
      </c>
      <c r="F44" s="26"/>
      <c r="G44" s="26">
        <v>-491</v>
      </c>
      <c r="H44" s="36"/>
      <c r="I44" s="26">
        <v>806</v>
      </c>
      <c r="J44" s="201"/>
      <c r="K44" s="26">
        <v>-2621</v>
      </c>
    </row>
    <row r="45" spans="1:11" ht="20.100000000000001" customHeight="1">
      <c r="B45" s="207" t="s">
        <v>210</v>
      </c>
      <c r="D45" s="178"/>
      <c r="E45" s="27">
        <v>-1625</v>
      </c>
      <c r="F45" s="26"/>
      <c r="G45" s="27">
        <v>2202</v>
      </c>
      <c r="H45" s="26"/>
      <c r="I45" s="27">
        <v>-1635</v>
      </c>
      <c r="J45" s="201"/>
      <c r="K45" s="27">
        <v>874</v>
      </c>
    </row>
    <row r="46" spans="1:11" ht="4.1500000000000004" customHeight="1">
      <c r="A46" s="200"/>
      <c r="B46" s="200"/>
      <c r="D46" s="178"/>
      <c r="E46" s="28"/>
      <c r="F46" s="28"/>
      <c r="G46" s="28"/>
      <c r="H46" s="197"/>
      <c r="I46" s="26"/>
      <c r="J46" s="28"/>
      <c r="K46" s="26"/>
    </row>
    <row r="47" spans="1:11" ht="20.100000000000001" customHeight="1">
      <c r="A47" s="105" t="s">
        <v>211</v>
      </c>
      <c r="B47" s="104"/>
      <c r="D47" s="178"/>
      <c r="E47" s="26">
        <f>SUM(E12:E45)</f>
        <v>544744</v>
      </c>
      <c r="F47" s="26"/>
      <c r="G47" s="26">
        <f>SUM(G12:G45)</f>
        <v>-1124483</v>
      </c>
      <c r="H47" s="26"/>
      <c r="I47" s="26">
        <f>SUM(I12:I45)</f>
        <v>338657</v>
      </c>
      <c r="J47" s="26"/>
      <c r="K47" s="26">
        <f>SUM(K12:K45)</f>
        <v>-1076785</v>
      </c>
    </row>
    <row r="48" spans="1:11" ht="20.100000000000001" customHeight="1">
      <c r="A48" s="208" t="s">
        <v>212</v>
      </c>
      <c r="D48" s="178"/>
      <c r="E48" s="26">
        <v>-403660</v>
      </c>
      <c r="F48" s="26"/>
      <c r="G48" s="26">
        <v>-557233</v>
      </c>
      <c r="H48" s="26"/>
      <c r="I48" s="26">
        <v>-379496</v>
      </c>
      <c r="J48" s="201"/>
      <c r="K48" s="26">
        <v>-460401</v>
      </c>
    </row>
    <row r="49" spans="1:11" ht="20.100000000000001" customHeight="1">
      <c r="B49" s="105" t="s">
        <v>213</v>
      </c>
      <c r="D49" s="178"/>
      <c r="E49" s="29">
        <v>-32788</v>
      </c>
      <c r="F49" s="26"/>
      <c r="G49" s="29">
        <v>-15359</v>
      </c>
      <c r="H49" s="26"/>
      <c r="I49" s="29">
        <v>-32773</v>
      </c>
      <c r="J49" s="201"/>
      <c r="K49" s="29">
        <v>-27557</v>
      </c>
    </row>
    <row r="50" spans="1:11" ht="4.1500000000000004" customHeight="1">
      <c r="A50" s="200"/>
      <c r="B50" s="200"/>
      <c r="D50" s="178"/>
      <c r="E50" s="28"/>
      <c r="F50" s="28"/>
      <c r="G50" s="28"/>
      <c r="H50" s="197"/>
      <c r="I50" s="28"/>
      <c r="J50" s="28"/>
      <c r="K50" s="28"/>
    </row>
    <row r="51" spans="1:11" ht="20.100000000000001" customHeight="1">
      <c r="A51" s="104" t="s">
        <v>214</v>
      </c>
      <c r="D51" s="178"/>
      <c r="E51" s="27">
        <f>SUM(E47:E49)</f>
        <v>108296</v>
      </c>
      <c r="F51" s="28"/>
      <c r="G51" s="27">
        <f>SUM(G47:G49)</f>
        <v>-1697075</v>
      </c>
      <c r="H51" s="197"/>
      <c r="I51" s="27">
        <f>SUM(I47:I49)</f>
        <v>-73612</v>
      </c>
      <c r="J51" s="26"/>
      <c r="K51" s="27">
        <f>SUM(K47:K49)</f>
        <v>-1564743</v>
      </c>
    </row>
    <row r="52" spans="1:11" ht="18.75">
      <c r="A52" s="104"/>
      <c r="D52" s="178"/>
      <c r="E52" s="30"/>
      <c r="F52" s="28"/>
      <c r="G52" s="30"/>
      <c r="H52" s="197"/>
      <c r="I52" s="30"/>
      <c r="J52" s="26"/>
      <c r="K52" s="30"/>
    </row>
    <row r="53" spans="1:11" ht="9.75" customHeight="1">
      <c r="A53" s="104"/>
      <c r="D53" s="178"/>
      <c r="E53" s="30"/>
      <c r="F53" s="28"/>
      <c r="G53" s="30"/>
      <c r="H53" s="197"/>
      <c r="I53" s="30"/>
      <c r="J53" s="26"/>
      <c r="K53" s="30"/>
    </row>
    <row r="54" spans="1:11" ht="22.35" customHeight="1">
      <c r="A54" s="234" t="s">
        <v>40</v>
      </c>
      <c r="B54" s="234"/>
      <c r="C54" s="234"/>
      <c r="D54" s="234"/>
      <c r="E54" s="234"/>
      <c r="F54" s="234"/>
      <c r="G54" s="234"/>
      <c r="H54" s="234"/>
      <c r="I54" s="234"/>
      <c r="J54" s="234"/>
      <c r="K54" s="234"/>
    </row>
    <row r="55" spans="1:11" ht="21.75" customHeight="1">
      <c r="A55" s="177" t="s">
        <v>0</v>
      </c>
      <c r="B55" s="177"/>
      <c r="D55" s="179"/>
      <c r="F55" s="181"/>
      <c r="H55" s="181"/>
      <c r="I55" s="182"/>
      <c r="J55" s="181"/>
      <c r="K55" s="182"/>
    </row>
    <row r="56" spans="1:11" ht="21.75" customHeight="1">
      <c r="A56" s="177" t="s">
        <v>215</v>
      </c>
      <c r="B56" s="177"/>
      <c r="D56" s="179"/>
      <c r="F56" s="181"/>
      <c r="H56" s="181"/>
      <c r="J56" s="181"/>
    </row>
    <row r="57" spans="1:11" ht="21.75" customHeight="1">
      <c r="A57" s="183" t="str">
        <f>A3</f>
        <v>สำหรับรอบระยะเวลาสามเดือนสิ้นสุดวันที่ 31 มีนาคม พ.ศ. 2569</v>
      </c>
      <c r="B57" s="183"/>
      <c r="C57" s="184"/>
      <c r="D57" s="185"/>
      <c r="E57" s="186"/>
      <c r="F57" s="187"/>
      <c r="G57" s="186"/>
      <c r="H57" s="187"/>
      <c r="I57" s="186"/>
      <c r="J57" s="187"/>
      <c r="K57" s="186"/>
    </row>
    <row r="58" spans="1:11" ht="18.75">
      <c r="A58" s="177"/>
      <c r="B58" s="177"/>
      <c r="D58" s="179"/>
      <c r="F58" s="181"/>
      <c r="H58" s="181"/>
      <c r="J58" s="181"/>
    </row>
    <row r="59" spans="1:11" s="104" customFormat="1" ht="19.5" customHeight="1">
      <c r="A59" s="177"/>
      <c r="B59" s="177"/>
      <c r="C59" s="178"/>
      <c r="D59" s="179"/>
      <c r="E59" s="235" t="s">
        <v>3</v>
      </c>
      <c r="F59" s="235"/>
      <c r="G59" s="235"/>
      <c r="H59" s="188"/>
      <c r="I59" s="235" t="s">
        <v>4</v>
      </c>
      <c r="J59" s="235"/>
      <c r="K59" s="235"/>
    </row>
    <row r="60" spans="1:11" s="104" customFormat="1" ht="19.5" customHeight="1">
      <c r="A60" s="177"/>
      <c r="B60" s="177"/>
      <c r="C60" s="178"/>
      <c r="D60" s="179"/>
      <c r="E60" s="189" t="s">
        <v>5</v>
      </c>
      <c r="F60" s="190"/>
      <c r="G60" s="189" t="s">
        <v>5</v>
      </c>
      <c r="H60" s="190"/>
      <c r="I60" s="189" t="s">
        <v>5</v>
      </c>
      <c r="J60" s="190"/>
      <c r="K60" s="189" t="s">
        <v>5</v>
      </c>
    </row>
    <row r="61" spans="1:11" ht="19.5" customHeight="1">
      <c r="A61" s="177"/>
      <c r="B61" s="177"/>
      <c r="C61" s="195"/>
      <c r="D61" s="179"/>
      <c r="E61" s="62" t="s">
        <v>7</v>
      </c>
      <c r="F61" s="106"/>
      <c r="G61" s="62" t="s">
        <v>7</v>
      </c>
      <c r="H61" s="106"/>
      <c r="I61" s="62" t="s">
        <v>7</v>
      </c>
      <c r="J61" s="106"/>
      <c r="K61" s="62" t="s">
        <v>7</v>
      </c>
    </row>
    <row r="62" spans="1:11" ht="19.5" customHeight="1">
      <c r="C62" s="195"/>
      <c r="D62" s="191"/>
      <c r="E62" s="59" t="s">
        <v>10</v>
      </c>
      <c r="F62" s="106"/>
      <c r="G62" s="59" t="s">
        <v>11</v>
      </c>
      <c r="H62" s="106"/>
      <c r="I62" s="59" t="s">
        <v>10</v>
      </c>
      <c r="J62" s="106"/>
      <c r="K62" s="59" t="s">
        <v>11</v>
      </c>
    </row>
    <row r="63" spans="1:11" s="104" customFormat="1" ht="19.5" customHeight="1">
      <c r="A63" s="105"/>
      <c r="B63" s="105"/>
      <c r="C63" s="192" t="s">
        <v>12</v>
      </c>
      <c r="D63" s="107"/>
      <c r="E63" s="193" t="s">
        <v>13</v>
      </c>
      <c r="F63" s="182"/>
      <c r="G63" s="193" t="s">
        <v>13</v>
      </c>
      <c r="H63" s="194"/>
      <c r="I63" s="193" t="s">
        <v>13</v>
      </c>
      <c r="J63" s="182"/>
      <c r="K63" s="193" t="s">
        <v>13</v>
      </c>
    </row>
    <row r="64" spans="1:11" ht="19.5" customHeight="1">
      <c r="A64" s="104" t="s">
        <v>216</v>
      </c>
      <c r="B64" s="104"/>
      <c r="D64" s="178"/>
      <c r="F64" s="180"/>
      <c r="H64" s="197"/>
      <c r="J64" s="180"/>
    </row>
    <row r="65" spans="1:11" ht="19.5" customHeight="1">
      <c r="A65" s="209" t="s">
        <v>217</v>
      </c>
      <c r="C65" s="203">
        <v>18.399999999999999</v>
      </c>
      <c r="D65" s="178"/>
      <c r="E65" s="26">
        <v>-65790</v>
      </c>
      <c r="F65" s="26"/>
      <c r="G65" s="26">
        <v>0</v>
      </c>
      <c r="H65" s="26"/>
      <c r="I65" s="26">
        <v>-228590</v>
      </c>
      <c r="J65" s="26"/>
      <c r="K65" s="26">
        <v>0</v>
      </c>
    </row>
    <row r="66" spans="1:11" ht="19.5" customHeight="1">
      <c r="A66" s="209" t="s">
        <v>218</v>
      </c>
      <c r="C66" s="203">
        <v>18.399999999999999</v>
      </c>
      <c r="D66" s="178"/>
      <c r="E66" s="26">
        <v>88950</v>
      </c>
      <c r="F66" s="26"/>
      <c r="G66" s="26">
        <v>9347</v>
      </c>
      <c r="H66" s="26"/>
      <c r="I66" s="26">
        <v>148950</v>
      </c>
      <c r="J66" s="26"/>
      <c r="K66" s="26">
        <v>77746</v>
      </c>
    </row>
    <row r="67" spans="1:11" ht="19.5" customHeight="1">
      <c r="A67" s="209" t="s">
        <v>219</v>
      </c>
      <c r="C67" s="203">
        <v>18.399999999999999</v>
      </c>
      <c r="D67" s="178"/>
      <c r="E67" s="26">
        <v>-63090</v>
      </c>
      <c r="F67" s="26"/>
      <c r="G67" s="26">
        <v>-30090</v>
      </c>
      <c r="H67" s="26"/>
      <c r="I67" s="26">
        <v>-177090</v>
      </c>
      <c r="J67" s="26"/>
      <c r="K67" s="26">
        <v>-286483</v>
      </c>
    </row>
    <row r="68" spans="1:11" ht="19.5" customHeight="1">
      <c r="A68" s="210" t="s">
        <v>220</v>
      </c>
      <c r="B68" s="210"/>
      <c r="C68" s="203">
        <v>18.399999999999999</v>
      </c>
      <c r="D68" s="178"/>
      <c r="E68" s="26">
        <v>45900</v>
      </c>
      <c r="F68" s="26"/>
      <c r="G68" s="26">
        <v>51000</v>
      </c>
      <c r="H68" s="26"/>
      <c r="I68" s="26">
        <v>158441</v>
      </c>
      <c r="J68" s="26"/>
      <c r="K68" s="26">
        <v>125203</v>
      </c>
    </row>
    <row r="69" spans="1:11" s="104" customFormat="1" ht="19.5" customHeight="1">
      <c r="A69" s="209" t="s">
        <v>221</v>
      </c>
      <c r="C69" s="203">
        <v>9.1999999999999993</v>
      </c>
      <c r="D69" s="178"/>
      <c r="E69" s="26">
        <v>0</v>
      </c>
      <c r="F69" s="26"/>
      <c r="G69" s="26">
        <v>0</v>
      </c>
      <c r="H69" s="26"/>
      <c r="I69" s="26">
        <v>-47500</v>
      </c>
      <c r="J69" s="26"/>
      <c r="K69" s="26">
        <v>-33730</v>
      </c>
    </row>
    <row r="70" spans="1:11" s="104" customFormat="1" ht="19.5" customHeight="1">
      <c r="A70" s="209" t="s">
        <v>253</v>
      </c>
      <c r="C70" s="203">
        <v>9.1999999999999993</v>
      </c>
      <c r="D70" s="178"/>
      <c r="E70" s="26">
        <v>0</v>
      </c>
      <c r="F70" s="26"/>
      <c r="G70" s="26">
        <v>92400</v>
      </c>
      <c r="H70" s="26"/>
      <c r="I70" s="26">
        <v>0</v>
      </c>
      <c r="J70" s="26"/>
      <c r="K70" s="26">
        <v>92400</v>
      </c>
    </row>
    <row r="71" spans="1:11" s="104" customFormat="1" ht="19.5" customHeight="1">
      <c r="A71" s="209" t="s">
        <v>222</v>
      </c>
      <c r="C71" s="203"/>
      <c r="D71" s="178"/>
      <c r="E71" s="26">
        <v>1050919</v>
      </c>
      <c r="F71" s="26"/>
      <c r="G71" s="26">
        <v>0</v>
      </c>
      <c r="H71" s="26"/>
      <c r="I71" s="26">
        <v>1050919</v>
      </c>
      <c r="J71" s="26"/>
      <c r="K71" s="26">
        <v>0</v>
      </c>
    </row>
    <row r="72" spans="1:11" ht="19.5" customHeight="1">
      <c r="A72" s="209" t="s">
        <v>223</v>
      </c>
      <c r="B72" s="210"/>
      <c r="C72" s="203"/>
      <c r="D72" s="178"/>
      <c r="E72" s="26">
        <v>0</v>
      </c>
      <c r="F72" s="26"/>
      <c r="G72" s="26">
        <v>8168</v>
      </c>
      <c r="H72" s="26"/>
      <c r="I72" s="26">
        <v>0</v>
      </c>
      <c r="J72" s="26"/>
      <c r="K72" s="26">
        <v>8168</v>
      </c>
    </row>
    <row r="73" spans="1:11" ht="19.5" customHeight="1">
      <c r="A73" s="209" t="s">
        <v>224</v>
      </c>
      <c r="B73" s="210"/>
      <c r="C73" s="203"/>
      <c r="D73" s="178"/>
      <c r="E73" s="26">
        <v>26995</v>
      </c>
      <c r="F73" s="26"/>
      <c r="G73" s="26">
        <v>25340</v>
      </c>
      <c r="H73" s="26"/>
      <c r="I73" s="26">
        <v>101039</v>
      </c>
      <c r="J73" s="26"/>
      <c r="K73" s="26">
        <v>23617</v>
      </c>
    </row>
    <row r="74" spans="1:11" ht="19.5" customHeight="1">
      <c r="A74" s="209" t="s">
        <v>225</v>
      </c>
      <c r="B74" s="210"/>
      <c r="C74" s="178">
        <v>10</v>
      </c>
      <c r="D74" s="178"/>
      <c r="E74" s="26">
        <v>-29340</v>
      </c>
      <c r="F74" s="26"/>
      <c r="G74" s="26">
        <v>-36238</v>
      </c>
      <c r="H74" s="26"/>
      <c r="I74" s="26">
        <v>-8974</v>
      </c>
      <c r="J74" s="26"/>
      <c r="K74" s="26">
        <v>-1630</v>
      </c>
    </row>
    <row r="75" spans="1:11" s="104" customFormat="1" ht="19.5" customHeight="1">
      <c r="A75" s="209" t="s">
        <v>226</v>
      </c>
      <c r="C75" s="178">
        <v>11</v>
      </c>
      <c r="D75" s="178"/>
      <c r="E75" s="26">
        <v>-31984</v>
      </c>
      <c r="F75" s="26"/>
      <c r="G75" s="26">
        <v>-35094</v>
      </c>
      <c r="H75" s="26"/>
      <c r="I75" s="26">
        <v>-12017</v>
      </c>
      <c r="J75" s="26"/>
      <c r="K75" s="26">
        <v>-5915</v>
      </c>
    </row>
    <row r="76" spans="1:11" s="104" customFormat="1" ht="19.5" customHeight="1">
      <c r="A76" s="209" t="s">
        <v>227</v>
      </c>
      <c r="C76" s="178"/>
      <c r="D76" s="178"/>
      <c r="E76" s="26">
        <v>-4861</v>
      </c>
      <c r="F76" s="26"/>
      <c r="G76" s="26">
        <v>-4625</v>
      </c>
      <c r="H76" s="26"/>
      <c r="I76" s="26">
        <v>-4966</v>
      </c>
      <c r="J76" s="26"/>
      <c r="K76" s="26">
        <v>-4625</v>
      </c>
    </row>
    <row r="77" spans="1:11" ht="3.6" customHeight="1">
      <c r="A77" s="200"/>
      <c r="B77" s="200"/>
      <c r="D77" s="178"/>
      <c r="E77" s="31"/>
      <c r="F77" s="26"/>
      <c r="G77" s="31"/>
      <c r="H77" s="36"/>
      <c r="I77" s="31"/>
      <c r="J77" s="26"/>
      <c r="K77" s="31"/>
    </row>
    <row r="78" spans="1:11" ht="19.5" customHeight="1">
      <c r="A78" s="177" t="s">
        <v>228</v>
      </c>
      <c r="B78" s="177"/>
      <c r="D78" s="178"/>
      <c r="E78" s="29">
        <f>SUM(E65:E76)</f>
        <v>1017699</v>
      </c>
      <c r="F78" s="26"/>
      <c r="G78" s="29">
        <f>SUM(G65:G76)</f>
        <v>80208</v>
      </c>
      <c r="H78" s="26"/>
      <c r="I78" s="29">
        <f>SUM(I65:I76)</f>
        <v>980212</v>
      </c>
      <c r="J78" s="26"/>
      <c r="K78" s="29">
        <f>SUM(K65:K76)</f>
        <v>-5249</v>
      </c>
    </row>
    <row r="79" spans="1:11" ht="3.95" customHeight="1">
      <c r="A79" s="104"/>
      <c r="B79" s="104"/>
      <c r="D79" s="178"/>
      <c r="E79" s="26"/>
      <c r="F79" s="26"/>
      <c r="G79" s="26"/>
      <c r="H79" s="26"/>
      <c r="I79" s="26"/>
      <c r="J79" s="26"/>
      <c r="K79" s="26"/>
    </row>
    <row r="80" spans="1:11" ht="19.5" customHeight="1">
      <c r="A80" s="104" t="s">
        <v>229</v>
      </c>
      <c r="B80" s="104"/>
      <c r="D80" s="178"/>
      <c r="E80" s="26"/>
      <c r="F80" s="26"/>
      <c r="G80" s="26"/>
      <c r="H80" s="26"/>
      <c r="I80" s="26"/>
      <c r="J80" s="26"/>
      <c r="K80" s="26"/>
    </row>
    <row r="81" spans="1:11" ht="19.5" customHeight="1">
      <c r="A81" s="209" t="s">
        <v>254</v>
      </c>
      <c r="B81" s="209"/>
      <c r="C81" s="178">
        <v>12</v>
      </c>
      <c r="D81" s="178"/>
      <c r="E81" s="26">
        <v>-423233</v>
      </c>
      <c r="F81" s="26"/>
      <c r="G81" s="26">
        <v>484109</v>
      </c>
      <c r="H81" s="26"/>
      <c r="I81" s="26">
        <v>-423233</v>
      </c>
      <c r="J81" s="26"/>
      <c r="K81" s="26">
        <v>453108</v>
      </c>
    </row>
    <row r="82" spans="1:11" ht="19.5" customHeight="1">
      <c r="A82" s="209" t="s">
        <v>230</v>
      </c>
      <c r="B82" s="209"/>
      <c r="C82" s="178">
        <v>12</v>
      </c>
      <c r="D82" s="178"/>
      <c r="E82" s="180">
        <v>300695</v>
      </c>
      <c r="F82" s="26"/>
      <c r="G82" s="180">
        <v>1288204</v>
      </c>
      <c r="H82" s="36"/>
      <c r="I82" s="180">
        <v>231446</v>
      </c>
      <c r="J82" s="36"/>
      <c r="K82" s="180">
        <v>972150</v>
      </c>
    </row>
    <row r="83" spans="1:11" ht="19.5" customHeight="1">
      <c r="A83" s="209" t="s">
        <v>231</v>
      </c>
      <c r="C83" s="178">
        <v>12</v>
      </c>
      <c r="D83" s="178"/>
      <c r="E83" s="26">
        <v>-489041</v>
      </c>
      <c r="F83" s="26"/>
      <c r="G83" s="26">
        <v>-779758</v>
      </c>
      <c r="H83" s="26"/>
      <c r="I83" s="26">
        <v>-338647</v>
      </c>
      <c r="J83" s="26"/>
      <c r="K83" s="26">
        <v>-587293</v>
      </c>
    </row>
    <row r="84" spans="1:11" ht="19.5" customHeight="1">
      <c r="A84" s="105" t="s">
        <v>232</v>
      </c>
      <c r="B84" s="209"/>
      <c r="C84" s="178">
        <v>12</v>
      </c>
      <c r="D84" s="178"/>
      <c r="E84" s="26">
        <v>3000000</v>
      </c>
      <c r="F84" s="26"/>
      <c r="G84" s="26">
        <v>3500000</v>
      </c>
      <c r="H84" s="36"/>
      <c r="I84" s="26">
        <v>3000000</v>
      </c>
      <c r="J84" s="36"/>
      <c r="K84" s="26">
        <v>3500000</v>
      </c>
    </row>
    <row r="85" spans="1:11" ht="19.5" customHeight="1">
      <c r="A85" s="209" t="s">
        <v>233</v>
      </c>
      <c r="C85" s="178">
        <v>12</v>
      </c>
      <c r="D85" s="178"/>
      <c r="E85" s="26">
        <v>-2175004</v>
      </c>
      <c r="F85" s="26"/>
      <c r="G85" s="26">
        <v>-2550421</v>
      </c>
      <c r="H85" s="26"/>
      <c r="I85" s="26">
        <v>-2175004</v>
      </c>
      <c r="J85" s="26"/>
      <c r="K85" s="26">
        <v>-2550421</v>
      </c>
    </row>
    <row r="86" spans="1:11" ht="19.5" customHeight="1">
      <c r="A86" s="105" t="s">
        <v>234</v>
      </c>
      <c r="B86" s="209"/>
      <c r="C86" s="178">
        <v>15</v>
      </c>
      <c r="D86" s="178"/>
      <c r="E86" s="26">
        <v>0</v>
      </c>
      <c r="F86" s="26"/>
      <c r="G86" s="26">
        <v>113</v>
      </c>
      <c r="H86" s="36"/>
      <c r="I86" s="26">
        <v>0</v>
      </c>
      <c r="J86" s="36"/>
      <c r="K86" s="26">
        <v>113</v>
      </c>
    </row>
    <row r="87" spans="1:11" ht="19.5" customHeight="1">
      <c r="A87" s="209" t="s">
        <v>235</v>
      </c>
      <c r="C87" s="178">
        <v>13</v>
      </c>
      <c r="D87" s="178"/>
      <c r="E87" s="26">
        <v>-8665</v>
      </c>
      <c r="F87" s="26"/>
      <c r="G87" s="26">
        <v>-2390</v>
      </c>
      <c r="H87" s="26"/>
      <c r="I87" s="26">
        <v>-3578</v>
      </c>
      <c r="J87" s="26"/>
      <c r="K87" s="26">
        <v>-465</v>
      </c>
    </row>
    <row r="88" spans="1:11" ht="19.5" customHeight="1">
      <c r="A88" s="211" t="s">
        <v>176</v>
      </c>
      <c r="D88" s="178"/>
      <c r="E88" s="27">
        <v>-3</v>
      </c>
      <c r="F88" s="30"/>
      <c r="G88" s="27">
        <v>0</v>
      </c>
      <c r="H88" s="30"/>
      <c r="I88" s="27">
        <v>-3</v>
      </c>
      <c r="J88" s="30"/>
      <c r="K88" s="27">
        <v>0</v>
      </c>
    </row>
    <row r="89" spans="1:11" ht="3.6" customHeight="1">
      <c r="A89" s="200"/>
      <c r="B89" s="200"/>
      <c r="D89" s="178"/>
      <c r="E89" s="26"/>
      <c r="F89" s="36"/>
      <c r="G89" s="26"/>
      <c r="H89" s="36"/>
      <c r="I89" s="26"/>
      <c r="J89" s="26"/>
      <c r="K89" s="26"/>
    </row>
    <row r="90" spans="1:11" ht="19.5" customHeight="1">
      <c r="A90" s="177" t="s">
        <v>236</v>
      </c>
      <c r="B90" s="199"/>
      <c r="D90" s="178"/>
      <c r="E90" s="29">
        <f>SUM(E81:E88)</f>
        <v>204749</v>
      </c>
      <c r="F90" s="26"/>
      <c r="G90" s="29">
        <f>SUM(G81:G88)</f>
        <v>1939857</v>
      </c>
      <c r="H90" s="26"/>
      <c r="I90" s="29">
        <f>SUM(I81:I88)</f>
        <v>290981</v>
      </c>
      <c r="J90" s="26"/>
      <c r="K90" s="29">
        <f>SUM(K81:K88)</f>
        <v>1787192</v>
      </c>
    </row>
    <row r="91" spans="1:11" ht="3.95" customHeight="1">
      <c r="A91" s="177"/>
      <c r="B91" s="177"/>
      <c r="D91" s="178"/>
      <c r="E91" s="26"/>
      <c r="F91" s="26"/>
      <c r="G91" s="26"/>
      <c r="H91" s="26"/>
      <c r="I91" s="26"/>
      <c r="J91" s="26"/>
      <c r="K91" s="26"/>
    </row>
    <row r="92" spans="1:11" ht="19.5" customHeight="1">
      <c r="A92" s="212" t="s">
        <v>237</v>
      </c>
      <c r="B92" s="177"/>
      <c r="D92" s="178"/>
      <c r="E92" s="26">
        <f>+E51+E78+E90</f>
        <v>1330744</v>
      </c>
      <c r="F92" s="26"/>
      <c r="G92" s="26">
        <f>G51+G78+G90</f>
        <v>322990</v>
      </c>
      <c r="H92" s="26"/>
      <c r="I92" s="26">
        <f>+I51+I78+I90</f>
        <v>1197581</v>
      </c>
      <c r="J92" s="26"/>
      <c r="K92" s="26">
        <f>K51+K78+K90</f>
        <v>217200</v>
      </c>
    </row>
    <row r="93" spans="1:11" ht="19.5" customHeight="1">
      <c r="A93" s="205" t="s">
        <v>238</v>
      </c>
      <c r="B93" s="199"/>
      <c r="D93" s="178"/>
      <c r="E93" s="26">
        <v>2247701</v>
      </c>
      <c r="F93" s="26"/>
      <c r="G93" s="26">
        <v>1323188</v>
      </c>
      <c r="H93" s="26"/>
      <c r="I93" s="26">
        <v>1687134</v>
      </c>
      <c r="J93" s="26"/>
      <c r="K93" s="26">
        <v>918439</v>
      </c>
    </row>
    <row r="94" spans="1:11" ht="19.5" customHeight="1">
      <c r="A94" s="205" t="s">
        <v>239</v>
      </c>
      <c r="B94" s="199"/>
      <c r="D94" s="178"/>
      <c r="E94" s="26"/>
      <c r="F94" s="26"/>
      <c r="G94" s="26"/>
      <c r="H94" s="26"/>
      <c r="I94" s="26"/>
      <c r="J94" s="26"/>
      <c r="K94" s="26"/>
    </row>
    <row r="95" spans="1:11" ht="19.5" customHeight="1">
      <c r="B95" s="205" t="s">
        <v>240</v>
      </c>
      <c r="D95" s="178"/>
      <c r="E95" s="29">
        <v>-9784</v>
      </c>
      <c r="F95" s="26"/>
      <c r="G95" s="29">
        <v>-134</v>
      </c>
      <c r="H95" s="26"/>
      <c r="I95" s="29">
        <v>0</v>
      </c>
      <c r="J95" s="26"/>
      <c r="K95" s="29">
        <v>0</v>
      </c>
    </row>
    <row r="96" spans="1:11" ht="3.6" customHeight="1">
      <c r="A96" s="200"/>
      <c r="B96" s="200"/>
      <c r="D96" s="178"/>
      <c r="E96" s="26"/>
      <c r="F96" s="26"/>
      <c r="G96" s="26"/>
      <c r="H96" s="36"/>
      <c r="I96" s="26"/>
      <c r="J96" s="26"/>
      <c r="K96" s="26"/>
    </row>
    <row r="97" spans="1:11" ht="19.5" customHeight="1" thickBot="1">
      <c r="A97" s="177" t="s">
        <v>241</v>
      </c>
      <c r="B97" s="177"/>
      <c r="D97" s="178"/>
      <c r="E97" s="32">
        <f>SUM(E92:E95)</f>
        <v>3568661</v>
      </c>
      <c r="F97" s="26"/>
      <c r="G97" s="32">
        <f>SUM(G92:G95)</f>
        <v>1646044</v>
      </c>
      <c r="H97" s="36"/>
      <c r="I97" s="32">
        <f>SUM(I92:I95)</f>
        <v>2884715</v>
      </c>
      <c r="J97" s="26"/>
      <c r="K97" s="32">
        <f>SUM(K92:K95)</f>
        <v>1135639</v>
      </c>
    </row>
    <row r="98" spans="1:11" ht="3.95" customHeight="1" thickTop="1">
      <c r="A98" s="200"/>
      <c r="B98" s="200"/>
      <c r="D98" s="178"/>
      <c r="E98" s="33"/>
      <c r="F98" s="34"/>
      <c r="G98" s="33"/>
      <c r="H98" s="34"/>
      <c r="I98" s="33"/>
      <c r="J98" s="33"/>
      <c r="K98" s="33"/>
    </row>
    <row r="99" spans="1:11" ht="19.5" customHeight="1">
      <c r="A99" s="35" t="s">
        <v>242</v>
      </c>
      <c r="B99" s="213"/>
      <c r="D99" s="178"/>
      <c r="E99" s="222"/>
      <c r="F99" s="197"/>
      <c r="H99" s="197"/>
      <c r="I99" s="222"/>
      <c r="J99" s="180"/>
    </row>
    <row r="100" spans="1:11" ht="3.6" customHeight="1">
      <c r="A100" s="199"/>
      <c r="B100" s="200"/>
      <c r="D100" s="178"/>
      <c r="F100" s="197"/>
      <c r="H100" s="197"/>
      <c r="J100" s="180"/>
    </row>
    <row r="101" spans="1:11" ht="19.5" customHeight="1">
      <c r="A101" s="199" t="s">
        <v>243</v>
      </c>
      <c r="B101" s="200"/>
      <c r="D101" s="178"/>
      <c r="F101" s="197"/>
      <c r="H101" s="197"/>
      <c r="J101" s="180"/>
    </row>
    <row r="102" spans="1:11" ht="3.95" customHeight="1">
      <c r="A102" s="199"/>
      <c r="B102" s="200"/>
      <c r="D102" s="178"/>
      <c r="F102" s="197"/>
      <c r="H102" s="197"/>
      <c r="J102" s="180"/>
    </row>
    <row r="103" spans="1:11" ht="19.5" customHeight="1">
      <c r="A103" s="214" t="s">
        <v>244</v>
      </c>
      <c r="B103" s="215" t="s">
        <v>245</v>
      </c>
      <c r="D103" s="178"/>
      <c r="E103" s="26">
        <v>142626</v>
      </c>
      <c r="F103" s="26"/>
      <c r="G103" s="26">
        <v>107739</v>
      </c>
      <c r="H103" s="26"/>
      <c r="I103" s="26">
        <v>108809</v>
      </c>
      <c r="J103" s="26"/>
      <c r="K103" s="26">
        <v>107739</v>
      </c>
    </row>
    <row r="104" spans="1:11" ht="19.5" customHeight="1">
      <c r="A104" s="205" t="s">
        <v>244</v>
      </c>
      <c r="B104" s="199" t="s">
        <v>246</v>
      </c>
      <c r="D104" s="178"/>
      <c r="E104" s="26">
        <v>1001</v>
      </c>
      <c r="F104" s="26"/>
      <c r="G104" s="26">
        <v>0</v>
      </c>
      <c r="H104" s="26"/>
      <c r="I104" s="26">
        <v>0</v>
      </c>
      <c r="J104" s="26"/>
      <c r="K104" s="26">
        <v>0</v>
      </c>
    </row>
    <row r="105" spans="1:11" ht="19.5" customHeight="1">
      <c r="A105" s="205" t="s">
        <v>244</v>
      </c>
      <c r="B105" s="199" t="s">
        <v>247</v>
      </c>
      <c r="D105" s="178"/>
      <c r="E105" s="26">
        <v>4252</v>
      </c>
      <c r="F105" s="26"/>
      <c r="G105" s="26">
        <v>0</v>
      </c>
      <c r="H105" s="26"/>
      <c r="I105" s="26">
        <v>0</v>
      </c>
      <c r="J105" s="26"/>
      <c r="K105" s="26">
        <v>0</v>
      </c>
    </row>
    <row r="106" spans="1:11" ht="19.5" customHeight="1">
      <c r="A106" s="205" t="s">
        <v>244</v>
      </c>
      <c r="B106" s="199" t="s">
        <v>248</v>
      </c>
      <c r="D106" s="178"/>
      <c r="E106" s="26">
        <v>0</v>
      </c>
      <c r="F106" s="26"/>
      <c r="G106" s="26">
        <v>14786</v>
      </c>
      <c r="H106" s="26"/>
      <c r="I106" s="26">
        <v>0</v>
      </c>
      <c r="J106" s="26"/>
      <c r="K106" s="26">
        <v>14786</v>
      </c>
    </row>
    <row r="107" spans="1:11" ht="19.5" customHeight="1">
      <c r="C107" s="105"/>
      <c r="E107" s="105"/>
      <c r="F107" s="105"/>
      <c r="G107" s="105"/>
      <c r="H107" s="105"/>
      <c r="I107" s="105"/>
      <c r="J107" s="105"/>
      <c r="K107" s="105"/>
    </row>
    <row r="108" spans="1:11" ht="19.5" customHeight="1">
      <c r="C108" s="105"/>
      <c r="E108" s="105"/>
      <c r="F108" s="105"/>
      <c r="G108" s="105"/>
      <c r="H108" s="105"/>
      <c r="I108" s="105"/>
      <c r="J108" s="105"/>
      <c r="K108" s="105"/>
    </row>
    <row r="109" spans="1:11" ht="19.5" customHeight="1">
      <c r="C109" s="105"/>
      <c r="E109" s="105"/>
      <c r="F109" s="105"/>
      <c r="G109" s="105"/>
      <c r="H109" s="105"/>
      <c r="I109" s="105"/>
      <c r="J109" s="105"/>
      <c r="K109" s="105"/>
    </row>
    <row r="110" spans="1:11" ht="19.5" customHeight="1">
      <c r="C110" s="105"/>
      <c r="E110" s="105"/>
      <c r="F110" s="105"/>
      <c r="G110" s="105"/>
      <c r="H110" s="105"/>
      <c r="I110" s="105"/>
      <c r="J110" s="105"/>
      <c r="K110" s="105"/>
    </row>
    <row r="111" spans="1:11" ht="18.75">
      <c r="C111" s="105"/>
      <c r="E111" s="105"/>
      <c r="F111" s="105"/>
      <c r="G111" s="105"/>
      <c r="H111" s="105"/>
      <c r="I111" s="105"/>
      <c r="J111" s="105"/>
      <c r="K111" s="105"/>
    </row>
    <row r="112" spans="1:11" ht="22.35" customHeight="1">
      <c r="A112" s="234" t="s">
        <v>40</v>
      </c>
      <c r="B112" s="234"/>
      <c r="C112" s="234"/>
      <c r="D112" s="234"/>
      <c r="E112" s="234"/>
      <c r="F112" s="234"/>
      <c r="G112" s="234"/>
      <c r="H112" s="234"/>
      <c r="I112" s="234"/>
      <c r="J112" s="234"/>
      <c r="K112" s="234"/>
    </row>
  </sheetData>
  <mergeCells count="6">
    <mergeCell ref="A112:K112"/>
    <mergeCell ref="E5:G5"/>
    <mergeCell ref="I5:K5"/>
    <mergeCell ref="A54:K54"/>
    <mergeCell ref="E59:G59"/>
    <mergeCell ref="I59:K59"/>
  </mergeCells>
  <pageMargins left="0.8" right="0.5" top="0.5" bottom="0.6" header="0.49" footer="0.4"/>
  <pageSetup paperSize="9" scale="80" firstPageNumber="9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14C0D42EA46A47B4180A27D0816C03" ma:contentTypeVersion="4" ma:contentTypeDescription="Create a new document." ma:contentTypeScope="" ma:versionID="c677ff52275b6c60c7e6e4a8bc5b2608">
  <xsd:schema xmlns:xsd="http://www.w3.org/2001/XMLSchema" xmlns:xs="http://www.w3.org/2001/XMLSchema" xmlns:p="http://schemas.microsoft.com/office/2006/metadata/properties" xmlns:ns2="0d1b3e4a-9cf3-4840-86f3-9111aa8d33ef" targetNamespace="http://schemas.microsoft.com/office/2006/metadata/properties" ma:root="true" ma:fieldsID="fda860f1fee6869fe71602911d7d40ed" ns2:_="">
    <xsd:import namespace="0d1b3e4a-9cf3-4840-86f3-9111aa8d33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1b3e4a-9cf3-4840-86f3-9111aa8d33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51FB6B-7E81-4994-A977-DCB70AAD8F7A}">
  <ds:schemaRefs>
    <ds:schemaRef ds:uri="http://schemas.microsoft.com/office/2006/metadata/properties"/>
    <ds:schemaRef ds:uri="http://schemas.microsoft.com/office/infopath/2007/PartnerControls"/>
    <ds:schemaRef ds:uri="efedfbc1-b831-47f9-b385-997dbf5e3e30"/>
    <ds:schemaRef ds:uri="841cb073-beab-4627-9920-1ce28709298a"/>
  </ds:schemaRefs>
</ds:datastoreItem>
</file>

<file path=customXml/itemProps2.xml><?xml version="1.0" encoding="utf-8"?>
<ds:datastoreItem xmlns:ds="http://schemas.openxmlformats.org/officeDocument/2006/customXml" ds:itemID="{7ED46D64-546A-4A1F-8405-E9D328CAEA63}"/>
</file>

<file path=customXml/itemProps3.xml><?xml version="1.0" encoding="utf-8"?>
<ds:datastoreItem xmlns:ds="http://schemas.openxmlformats.org/officeDocument/2006/customXml" ds:itemID="{A0366309-2BA2-4BD7-AA9E-02AD3FB4428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(2-4)</vt:lpstr>
      <vt:lpstr>PL 5-6 (3M)</vt:lpstr>
      <vt:lpstr>EQ-CONSO 7</vt:lpstr>
      <vt:lpstr>EQ-SC 8</vt:lpstr>
      <vt:lpstr>CF 9-10</vt:lpstr>
      <vt:lpstr>'BS (2-4)'!Print_Area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Laksika Phattharadilokrat (TH)</dc:creator>
  <cp:keywords/>
  <dc:description/>
  <cp:lastModifiedBy>Thanisorn Saetang (TH)</cp:lastModifiedBy>
  <cp:revision/>
  <cp:lastPrinted>2026-05-14T09:04:02Z</cp:lastPrinted>
  <dcterms:created xsi:type="dcterms:W3CDTF">2024-07-28T19:59:52Z</dcterms:created>
  <dcterms:modified xsi:type="dcterms:W3CDTF">2026-05-14T09:53:03Z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0x0101003F14C0D42EA46A47B4180A27D0816C03</vt:lpwstr>
  </property>
  <property fmtid="{D5CDD505-2E9C-101B-9397-08002B2CF9AE}" pid="3" name="MediaServiceImageTags">
    <vt:lpwstr/>
  </property>
</Properties>
</file>