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ACCOUNT\YEAREND\Year26\Q1 2026\ELCID 31 Mar 2026\"/>
    </mc:Choice>
  </mc:AlternateContent>
  <xr:revisionPtr revIDLastSave="0" documentId="13_ncr:1_{9F00F6D1-1CE2-484D-8F4D-6CE7BCAA6619}" xr6:coauthVersionLast="47" xr6:coauthVersionMax="47" xr10:uidLastSave="{00000000-0000-0000-0000-000000000000}"/>
  <bookViews>
    <workbookView xWindow="-120" yWindow="-120" windowWidth="29040" windowHeight="15720" tabRatio="666" xr2:uid="{CD99A571-7C33-4F2C-9B9D-8F62F61753DA}"/>
  </bookViews>
  <sheets>
    <sheet name="2-3" sheetId="1" r:id="rId1"/>
    <sheet name="4-5 (3 month)" sheetId="23" r:id="rId2"/>
    <sheet name="6" sheetId="24" r:id="rId3"/>
    <sheet name="7" sheetId="25" r:id="rId4"/>
    <sheet name="8-9" sheetId="2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1" i="24" l="1"/>
  <c r="W21" i="24" s="1"/>
  <c r="G37" i="1" l="1"/>
  <c r="K14" i="23"/>
  <c r="K25" i="23" s="1"/>
  <c r="K28" i="23" s="1"/>
  <c r="L69" i="26"/>
  <c r="L63" i="26"/>
  <c r="L25" i="26"/>
  <c r="L37" i="26" s="1"/>
  <c r="L40" i="26" s="1"/>
  <c r="L71" i="26" l="1"/>
  <c r="L76" i="26" s="1"/>
  <c r="I96" i="1"/>
  <c r="I37" i="1"/>
  <c r="M75" i="1"/>
  <c r="K37" i="1"/>
  <c r="I75" i="1"/>
  <c r="I99" i="1" l="1"/>
  <c r="I69" i="1"/>
  <c r="I77" i="1" s="1"/>
  <c r="I25" i="1"/>
  <c r="I39" i="1" s="1"/>
  <c r="M25" i="1"/>
  <c r="M96" i="1"/>
  <c r="M99" i="1" s="1"/>
  <c r="M69" i="1"/>
  <c r="M77" i="1" s="1"/>
  <c r="M37" i="1"/>
  <c r="M39" i="1" l="1"/>
  <c r="I101" i="1"/>
  <c r="M101" i="1"/>
  <c r="O14" i="25"/>
  <c r="M14" i="25"/>
  <c r="K14" i="25"/>
  <c r="I14" i="25"/>
  <c r="G14" i="25"/>
  <c r="Q12" i="25"/>
  <c r="Q11" i="25"/>
  <c r="U18" i="24"/>
  <c r="Q18" i="24"/>
  <c r="O18" i="24"/>
  <c r="M18" i="24"/>
  <c r="K18" i="24"/>
  <c r="I18" i="24"/>
  <c r="G18" i="24"/>
  <c r="S16" i="24"/>
  <c r="W16" i="24" s="1"/>
  <c r="S15" i="24"/>
  <c r="W15" i="24" s="1"/>
  <c r="S14" i="24"/>
  <c r="W14" i="24" s="1"/>
  <c r="Q14" i="25" l="1"/>
  <c r="S18" i="24"/>
  <c r="W18" i="24"/>
  <c r="S22" i="24" l="1"/>
  <c r="W22" i="24" s="1"/>
  <c r="H25" i="26" l="1"/>
  <c r="N25" i="26"/>
  <c r="J25" i="26"/>
  <c r="G46" i="23" l="1"/>
  <c r="M38" i="23"/>
  <c r="K38" i="23"/>
  <c r="I38" i="23"/>
  <c r="G38" i="23"/>
  <c r="M46" i="23"/>
  <c r="K46" i="23"/>
  <c r="I46" i="23"/>
  <c r="K49" i="23" l="1"/>
  <c r="I49" i="23"/>
  <c r="M49" i="23"/>
  <c r="G49" i="23"/>
  <c r="I69" i="23"/>
  <c r="G69" i="1" l="1"/>
  <c r="M14" i="23" l="1"/>
  <c r="N63" i="26"/>
  <c r="J63" i="26"/>
  <c r="H63" i="26"/>
  <c r="S20" i="24" l="1"/>
  <c r="W20" i="24" s="1"/>
  <c r="I79" i="23" l="1"/>
  <c r="I75" i="23"/>
  <c r="I14" i="23"/>
  <c r="I25" i="23" s="1"/>
  <c r="I28" i="23" s="1"/>
  <c r="I51" i="23" s="1"/>
  <c r="M79" i="23"/>
  <c r="M75" i="23"/>
  <c r="M69" i="23"/>
  <c r="M25" i="23"/>
  <c r="M28" i="23" s="1"/>
  <c r="J69" i="26"/>
  <c r="J37" i="26"/>
  <c r="N69" i="26"/>
  <c r="N37" i="26"/>
  <c r="H69" i="26"/>
  <c r="M19" i="25"/>
  <c r="K19" i="25"/>
  <c r="I19" i="25"/>
  <c r="G19" i="25"/>
  <c r="Q16" i="25"/>
  <c r="U24" i="24"/>
  <c r="Q24" i="24"/>
  <c r="O24" i="24"/>
  <c r="M24" i="24"/>
  <c r="K24" i="24"/>
  <c r="I24" i="24"/>
  <c r="G24" i="24"/>
  <c r="A48" i="26"/>
  <c r="A57" i="23"/>
  <c r="A55" i="23"/>
  <c r="A100" i="23"/>
  <c r="A91" i="26" s="1"/>
  <c r="G25" i="23"/>
  <c r="N40" i="26" l="1"/>
  <c r="N71" i="26" s="1"/>
  <c r="J40" i="26"/>
  <c r="J71" i="26" s="1"/>
  <c r="J76" i="26" s="1"/>
  <c r="M51" i="23"/>
  <c r="W24" i="24"/>
  <c r="H37" i="26"/>
  <c r="G28" i="23"/>
  <c r="G69" i="23" s="1"/>
  <c r="S24" i="24"/>
  <c r="N76" i="26" l="1"/>
  <c r="H40" i="26"/>
  <c r="H71" i="26" s="1"/>
  <c r="H76" i="26" s="1"/>
  <c r="G51" i="23"/>
  <c r="G75" i="23" s="1"/>
  <c r="K51" i="23"/>
  <c r="K75" i="23" l="1"/>
  <c r="K69" i="23"/>
  <c r="K79" i="23"/>
  <c r="O19" i="25" l="1"/>
  <c r="Q17" i="25"/>
  <c r="Q19" i="25" s="1"/>
  <c r="A105" i="1" l="1"/>
  <c r="K96" i="1"/>
  <c r="K99" i="1" s="1"/>
  <c r="K75" i="1"/>
  <c r="G75" i="1"/>
  <c r="K69" i="1"/>
  <c r="A51" i="1"/>
  <c r="G25" i="1"/>
  <c r="G96" i="1"/>
  <c r="G99" i="1" s="1"/>
  <c r="K77" i="1" l="1"/>
  <c r="K101" i="1" s="1"/>
  <c r="G77" i="1"/>
  <c r="G101" i="1" s="1"/>
  <c r="G39" i="1"/>
  <c r="G79" i="23" l="1"/>
  <c r="K25" i="1" l="1"/>
  <c r="K39" i="1" s="1"/>
</calcChain>
</file>

<file path=xl/sharedStrings.xml><?xml version="1.0" encoding="utf-8"?>
<sst xmlns="http://schemas.openxmlformats.org/spreadsheetml/2006/main" count="351" uniqueCount="186">
  <si>
    <t>บริษัท ยูนิวานิชน้ำมันปาล์ม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</si>
  <si>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</si>
  <si>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</si>
  <si>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</si>
  <si>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</si>
  <si>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</si>
  <si>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</si>
  <si>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</si>
  <si>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</si>
  <si>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</si>
  <si>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</si>
  <si>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</si>
  <si>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</si>
  <si>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</si>
  <si>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</si>
  <si>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</si>
  <si>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สินทรัพย์ชีวภาพ</t>
  </si>
  <si>
    <t>เงินให้กู้ยืมระยะยาวแก่บริษัทย่อย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</si>
  <si>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</si>
  <si>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</si>
  <si>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</si>
  <si>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</si>
  <si>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</si>
  <si>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</si>
  <si>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</si>
  <si>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</si>
  <si>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</si>
  <si>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</si>
  <si>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</si>
  <si>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</si>
  <si>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</si>
  <si>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</si>
  <si>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</si>
  <si>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</si>
  <si>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</si>
  <si>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</si>
  <si>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</si>
  <si>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</si>
  <si>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</si>
  <si>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</si>
  <si>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</si>
  <si>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</si>
  <si>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</si>
  <si>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</si>
  <si>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</si>
  <si>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</si>
  <si>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</si>
  <si>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</si>
  <si>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</si>
  <si>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</si>
  <si>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</si>
  <si>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</si>
  <si>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</si>
  <si>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</si>
  <si>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</si>
  <si>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</si>
  <si>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</si>
  <si>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</si>
  <si>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</si>
  <si>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</si>
  <si>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</si>
  <si>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</si>
  <si>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</si>
  <si>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</si>
  <si>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 xml:space="preserve">   มูลค่ายุติธรรมของสินทรัพย์ชีวภาพ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</si>
  <si>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</si>
  <si>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</si>
  <si>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</si>
  <si>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</si>
  <si>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</si>
  <si>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กำไรขาดทุนเบ็ดเสร็จอื่น 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</si>
  <si>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</si>
  <si>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</si>
  <si>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</si>
  <si>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แปลงค่าข้อมูลทางการเงิน</t>
  </si>
  <si>
    <t>รวมรายการที่จะจัดประเภทรายการใหม่ไปยัง</t>
  </si>
  <si>
    <t>กำไรขาดทุนเบ็ดเสร็จอื่นสำหรับรอบระยะเวลา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</si>
  <si>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</si>
  <si>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</si>
  <si>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</si>
  <si>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</si>
  <si>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</si>
  <si>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</si>
  <si>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</si>
  <si>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</si>
  <si>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</si>
  <si>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</si>
  <si>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ผลประโยชน์หลังออกจากงาน</t>
  </si>
  <si>
    <t>- 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</si>
  <si>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</si>
  <si>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</si>
  <si>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</si>
  <si>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</si>
  <si>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</si>
  <si>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</si>
  <si>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จัดสรรแล้ว</t>
  </si>
  <si>
    <t>กำไรขาดทุนเบ็ดเสร็จอื่น</t>
  </si>
  <si>
    <t>รวมส่วนของ</t>
  </si>
  <si>
    <t>ส่วนได้เสียที่</t>
  </si>
  <si>
    <t>ทุนที่ออก</t>
  </si>
  <si>
    <t>ส่วนเกิน</t>
  </si>
  <si>
    <t>ทุนสำรอง</t>
  </si>
  <si>
    <t>ยังไม่ได้</t>
  </si>
  <si>
    <t>ผลต่างของอัตราแลกเปลี่ยน</t>
  </si>
  <si>
    <t>ผู้เป็นเจ้าของ</t>
  </si>
  <si>
    <t>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</si>
  <si>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</si>
  <si>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</si>
  <si>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</si>
  <si>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</si>
  <si>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จัดสรร</t>
  </si>
  <si>
    <t>จากการแปลงค่าข้อมูลทางการเงิน</t>
  </si>
  <si>
    <t>ของบริษัท</t>
  </si>
  <si>
    <t>ควบคุม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</si>
  <si>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</si>
  <si>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</si>
  <si>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</si>
  <si>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>สำรองตามกฎหมาย</t>
  </si>
  <si>
    <t>งบกระแสเงินสด</t>
  </si>
  <si>
    <t xml:space="preserve">          พันบาท</t>
  </si>
  <si>
    <t>กระแสเงินสดจากกิจกรรมดำเนินงาน</t>
  </si>
  <si>
    <t>รายการปรับปรุง</t>
  </si>
  <si>
    <t>ของมูลค่ายุติธรรมของสินทรัพย์ชีวภาพ</t>
  </si>
  <si>
    <t>(กำไร) ขาดทุนจากมูลค่ายุติธรรมของอนุพันธ์ทางการเงิน</t>
  </si>
  <si>
    <t>ค่าเสื่อมราคาและค่าตัดจำหน่าย</t>
  </si>
  <si>
    <t>(กำไร) ขาดทุนที่ยังไม่รับรู้จากผลต่างของอัตราแลกเปลี่ยน</t>
  </si>
  <si>
    <t>รายได้ดอกเบี้ย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</si>
  <si>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</si>
  <si>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</si>
  <si>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</si>
  <si>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</si>
  <si>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</si>
  <si>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</si>
  <si>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</si>
  <si>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</si>
  <si>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</si>
  <si>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</si>
  <si>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กระแสเงินสดจากกิจกรรมลงทุน</t>
  </si>
  <si>
    <t>ด้วยวิธีราคาทุนตัดจำหน่าย</t>
  </si>
  <si>
    <t>เงินสดรับจากการไถ่ถอนสินทรัพย์ทางการเงินที่วัดมูลค่า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</si>
  <si>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</si>
  <si>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</si>
  <si>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</si>
  <si>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</si>
  <si>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เงินสดจ่ายคืนเงินกู้ยืมจากสถาบันการเงิน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</si>
  <si>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</si>
  <si>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</si>
  <si>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</si>
  <si>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</si>
  <si>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</si>
  <si>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</si>
  <si>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ซื้อที่ดิน อาคาร และอุปกรณ์โดยยังไม่ได้ชำระเงิน</t>
  </si>
  <si>
    <t>ค่าใช้จ่ายดอกเบี้ย</t>
  </si>
  <si>
    <t xml:space="preserve"> พ.ศ. 2568</t>
  </si>
  <si>
    <t>ยอดยกมา ณ วันที่ 1 มกราคม พ.ศ. 2568</t>
  </si>
  <si>
    <t>หนี้สินอนุพันธ์</t>
  </si>
  <si>
    <t>-  เงินสดจ่ายภาระผูกพันผลประโยชน์พนักงาน</t>
  </si>
  <si>
    <t>ผลขาดทุนด้านเครดิตที่คาดว่าจะเกิดขึ้น (กลับรายการ)</t>
  </si>
  <si>
    <t>ค่าใช้จ่ายในการขายและต้นทุนในการจัดจำหน่าย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</si>
  <si>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</si>
  <si>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กำไรจากการจำหน่ายที่ดิน อาคาร และอุปกรณ์</t>
  </si>
  <si>
    <t>กำไร (ขาดทุน) จากอัตราแลกเปลี่ยน - สุทธิ</t>
  </si>
  <si>
    <t>กำไร (ขาดทุน) จากมูลค่ายุติธรรมของอนุพันธ์ - สุทธิ</t>
  </si>
  <si>
    <t>กระแสเงินสดได้มาจากการดำเนินงาน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</si>
  <si>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</si>
  <si>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</si>
  <si>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</si>
  <si>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</si>
  <si>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</si>
  <si>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</si>
  <si>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</si>
  <si>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</si>
  <si>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31 มีนาคม</t>
  </si>
  <si>
    <t xml:space="preserve"> พ.ศ. 2569</t>
  </si>
  <si>
    <t>ยอดยกมา ณ วันที่ 1 มกราคม พ.ศ. 2569</t>
  </si>
  <si>
    <t>ยอดคงเหลือ ณ วันที่ 31 มีนาคม พ.ศ. 2569</t>
  </si>
  <si>
    <t>ยอดคงเหลือ ณ วันที่ 31 มีนาคม พ.ศ. 2568</t>
  </si>
  <si>
    <t>เงินปันผลค้างจ่าย</t>
  </si>
  <si>
    <t>สินทรัพย์อนุพันธ์</t>
  </si>
  <si>
    <t>หนี้สินที่เกิดจากสัญญา - หมุนเวียน</t>
  </si>
  <si>
    <t>กำไรที่เกิดจากการเปลี่ยนแปลงของ</t>
  </si>
  <si>
    <t>จ่ายภาษีเงินได้</t>
  </si>
  <si>
    <t>กำไรที่เกิดจากการเปลี่ยนแปลง</t>
  </si>
  <si>
    <t>เงินสดสุทธิได้มาจาก (ใช้ไปใน) กิจกรรมลงทุน</t>
  </si>
  <si>
    <t>ขาดทุนจากอัตราแลกเปลี่ยนของเงินสด</t>
  </si>
  <si>
    <t>13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</si>
</sst>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.000_-;\-* #,##0.000_-;_-* &quot;-&quot;???_-;_-@_-"/>
    <numFmt numFmtId="169" formatCode="_(* #,##0_);_(* \(#,##0\);_(* &quot;-&quot;??_);_(@_)"/>
    <numFmt numFmtId="170" formatCode="#,##0.00;\(#,##0.0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4" fontId="4" fillId="0" borderId="0" xfId="1" quotePrefix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5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5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justify"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4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165" fontId="3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0" xfId="4" applyFont="1" applyAlignment="1">
      <alignment vertical="center"/>
    </xf>
    <xf numFmtId="165" fontId="3" fillId="0" borderId="0" xfId="4" quotePrefix="1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165" fontId="5" fillId="0" borderId="0" xfId="4" applyNumberFormat="1" applyFont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165" fontId="3" fillId="0" borderId="0" xfId="4" quotePrefix="1" applyNumberFormat="1" applyFont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left" vertical="center" indent="1"/>
    </xf>
    <xf numFmtId="167" fontId="3" fillId="0" borderId="2" xfId="4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4" fillId="0" borderId="1" xfId="4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5" fontId="4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right" vertical="center"/>
    </xf>
    <xf numFmtId="170" fontId="3" fillId="0" borderId="2" xfId="3" applyNumberFormat="1" applyFont="1" applyBorder="1" applyAlignment="1">
      <alignment horizontal="right" vertical="center"/>
    </xf>
    <xf numFmtId="170" fontId="3" fillId="0" borderId="0" xfId="4" applyNumberFormat="1" applyFont="1" applyAlignment="1">
      <alignment vertical="center"/>
    </xf>
    <xf numFmtId="170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7" fontId="3" fillId="0" borderId="2" xfId="4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4" xfId="2" applyNumberFormat="1" applyFont="1" applyBorder="1" applyAlignment="1">
      <alignment horizontal="right" vertical="center"/>
    </xf>
    <xf numFmtId="4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2" quotePrefix="1" applyNumberFormat="1" applyFont="1" applyAlignment="1">
      <alignment horizontal="left" vertical="center"/>
    </xf>
    <xf numFmtId="167" fontId="3" fillId="0" borderId="1" xfId="1" applyNumberFormat="1" applyFont="1" applyFill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167" fontId="4" fillId="0" borderId="0" xfId="1" applyNumberFormat="1" applyFont="1" applyFill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5" fontId="3" fillId="0" borderId="0" xfId="2" quotePrefix="1" applyNumberFormat="1" applyFont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3" xfId="4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 vertical="center"/>
    </xf>
  </cellXfs>
  <cellStyles count="10">
    <cellStyle name="Comma" xfId="1" builtinId="3"/>
    <cellStyle name="Comma 18" xfId="8" xr:uid="{3DBA2C64-FED9-46FF-98E4-51D35911D961}"/>
    <cellStyle name="Normal" xfId="0" builtinId="0"/>
    <cellStyle name="Normal 2" xfId="2" xr:uid="{A6A692FF-ECD8-402A-A5B0-FF2E554A73D4}"/>
    <cellStyle name="Normal 2 2 2" xfId="3" xr:uid="{2540E4C9-9DEF-4104-92D8-AA346F23F6EA}"/>
    <cellStyle name="Normal 2 4" xfId="7" xr:uid="{E5A1C3DE-B2D1-41C0-AEEF-E95E1954C98D}"/>
    <cellStyle name="Normal 3" xfId="4" xr:uid="{6866DD30-E29F-4FDB-8517-53F8A12933AD}"/>
    <cellStyle name="Normal 3 3" xfId="9" xr:uid="{61A168AB-5AA4-47A2-B6EA-CAF5B6A8068D}"/>
    <cellStyle name="Normal 39" xfId="6" xr:uid="{6EDE647E-B621-4BEA-A991-4171C92D0723}"/>
    <cellStyle name="Normal_3M Thailand 311244 - T" xfId="5" xr:uid="{42B15E5A-28F1-43D3-8EDE-FE42238A5073}"/>
  </cellStyles>
  <dxfs count="0"/>
  <tableStyles count="0" defaultTableStyle="TableStyleMedium2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27E4-0C29-4FCA-8EAF-4BB1BEFAFA42}">
  <dimension ref="A1:M105"/>
  <sheetViews>
    <sheetView tabSelected="1" zoomScale="90" zoomScaleNormal="90" zoomScaleSheetLayoutView="90" workbookViewId="0"/>
  </sheetViews>
  <sheetFormatPr defaultColWidth="9.140625" defaultRowHeight="21.75" customHeight="1" x14ac:dyDescent="0.5"/>
  <cols>
    <col min="1" max="3" width="1.5703125" style="35" customWidth="1"/>
    <col min="4" max="4" width="33.85546875" style="35" customWidth="1"/>
    <col min="5" max="5" width="8.7109375" style="36" customWidth="1"/>
    <col min="6" max="6" width="0.85546875" style="35" customWidth="1"/>
    <col min="7" max="7" width="15.7109375" style="37" customWidth="1"/>
    <col min="8" max="8" width="0.85546875" style="37" customWidth="1"/>
    <col min="9" max="9" width="13" style="37" bestFit="1" customWidth="1"/>
    <col min="10" max="10" width="0.85546875" style="37" customWidth="1"/>
    <col min="11" max="11" width="15.7109375" style="7" customWidth="1"/>
    <col min="12" max="12" width="0.85546875" style="12" customWidth="1"/>
    <col min="13" max="13" width="13.7109375" style="10" customWidth="1"/>
    <col min="14" max="16384" width="9.140625" style="35"/>
  </cols>
  <sheetData>
    <row r="1" spans="1:13" ht="21.75" customHeight="1" x14ac:dyDescent="0.5">
      <c r="A1" s="34" t="s">
        <v>0</v>
      </c>
      <c r="M1" s="11"/>
    </row>
    <row r="2" spans="1:13" ht="21.75" customHeight="1" x14ac:dyDescent="0.5">
      <c r="A2" s="38" t="s">
        <v>1</v>
      </c>
      <c r="M2" s="11"/>
    </row>
    <row r="3" spans="1:13" ht="21.75" customHeight="1" x14ac:dyDescent="0.5">
      <c r="A3" s="39" t="s">
        <v>170</v>
      </c>
      <c r="B3" s="40"/>
      <c r="C3" s="40"/>
      <c r="D3" s="40"/>
      <c r="E3" s="41"/>
      <c r="F3" s="40"/>
      <c r="G3" s="42"/>
      <c r="H3" s="42"/>
      <c r="I3" s="42"/>
      <c r="J3" s="42"/>
      <c r="K3" s="6"/>
      <c r="L3" s="13"/>
      <c r="M3" s="8"/>
    </row>
    <row r="4" spans="1:13" ht="18" customHeight="1" x14ac:dyDescent="0.5">
      <c r="E4" s="43"/>
      <c r="G4" s="1"/>
      <c r="H4" s="1"/>
      <c r="L4" s="7"/>
      <c r="M4" s="7"/>
    </row>
    <row r="5" spans="1:13" ht="21" customHeight="1" x14ac:dyDescent="0.5">
      <c r="G5" s="152" t="s">
        <v>2</v>
      </c>
      <c r="H5" s="152"/>
      <c r="I5" s="152"/>
      <c r="J5" s="45"/>
      <c r="K5" s="151" t="s">
        <v>3</v>
      </c>
      <c r="L5" s="151"/>
      <c r="M5" s="151"/>
    </row>
    <row r="6" spans="1:13" ht="21" customHeight="1" x14ac:dyDescent="0.5">
      <c r="E6" s="46"/>
      <c r="F6" s="34"/>
      <c r="G6" s="47" t="s">
        <v>4</v>
      </c>
      <c r="H6" s="47"/>
      <c r="I6" s="47" t="s">
        <v>5</v>
      </c>
      <c r="J6" s="47"/>
      <c r="K6" s="30" t="s">
        <v>4</v>
      </c>
      <c r="L6" s="30"/>
      <c r="M6" s="30" t="s">
        <v>5</v>
      </c>
    </row>
    <row r="7" spans="1:13" ht="21" customHeight="1" x14ac:dyDescent="0.5">
      <c r="G7" s="47" t="s">
        <v>172</v>
      </c>
      <c r="H7" s="47"/>
      <c r="I7" s="47" t="s">
        <v>6</v>
      </c>
      <c r="J7" s="47"/>
      <c r="K7" s="30" t="s">
        <v>172</v>
      </c>
      <c r="L7" s="30"/>
      <c r="M7" s="30" t="s">
        <v>6</v>
      </c>
    </row>
    <row r="8" spans="1:13" ht="21" customHeight="1" x14ac:dyDescent="0.5">
      <c r="E8" s="46"/>
      <c r="F8" s="34"/>
      <c r="G8" s="47" t="s">
        <v>173</v>
      </c>
      <c r="H8" s="47"/>
      <c r="I8" s="47" t="s">
        <v>153</v>
      </c>
      <c r="J8" s="47"/>
      <c r="K8" s="30" t="s">
        <v>173</v>
      </c>
      <c r="L8" s="30"/>
      <c r="M8" s="30" t="s">
        <v>153</v>
      </c>
    </row>
    <row r="9" spans="1:13" ht="21" customHeight="1" x14ac:dyDescent="0.5">
      <c r="E9" s="44" t="s">
        <v>7</v>
      </c>
      <c r="F9" s="34"/>
      <c r="G9" s="48" t="s">
        <v>8</v>
      </c>
      <c r="H9" s="47"/>
      <c r="I9" s="48" t="s">
        <v>8</v>
      </c>
      <c r="J9" s="47"/>
      <c r="K9" s="31" t="s">
        <v>8</v>
      </c>
      <c r="L9" s="30"/>
      <c r="M9" s="31" t="s">
        <v>8</v>
      </c>
    </row>
    <row r="10" spans="1:13" ht="21" customHeight="1" x14ac:dyDescent="0.5">
      <c r="A10" s="34" t="s">
        <v>9</v>
      </c>
      <c r="E10" s="46"/>
      <c r="F10" s="34"/>
      <c r="G10" s="49"/>
      <c r="H10" s="49"/>
      <c r="I10" s="49"/>
      <c r="J10" s="49"/>
      <c r="K10" s="14"/>
      <c r="L10" s="11"/>
      <c r="M10" s="11"/>
    </row>
    <row r="11" spans="1:13" ht="6" customHeight="1" x14ac:dyDescent="0.5">
      <c r="E11" s="46"/>
      <c r="F11" s="34"/>
      <c r="G11" s="50"/>
      <c r="H11" s="50"/>
      <c r="I11" s="50"/>
      <c r="J11" s="50"/>
      <c r="K11" s="11"/>
      <c r="L11" s="11"/>
      <c r="M11" s="11"/>
    </row>
    <row r="12" spans="1:13" ht="21" customHeight="1" x14ac:dyDescent="0.5">
      <c r="A12" s="34" t="s">
        <v>10</v>
      </c>
    </row>
    <row r="13" spans="1:13" ht="6" customHeight="1" x14ac:dyDescent="0.5">
      <c r="E13" s="46"/>
      <c r="F13" s="34"/>
      <c r="G13" s="50"/>
      <c r="H13" s="50"/>
      <c r="I13" s="50"/>
      <c r="J13" s="50"/>
      <c r="K13" s="11"/>
      <c r="L13" s="11"/>
      <c r="M13" s="11"/>
    </row>
    <row r="14" spans="1:13" ht="21" customHeight="1" x14ac:dyDescent="0.5">
      <c r="A14" s="35" t="s">
        <v>11</v>
      </c>
      <c r="E14" s="43"/>
      <c r="G14" s="51">
        <v>1961762</v>
      </c>
      <c r="H14" s="51"/>
      <c r="I14" s="51">
        <v>1341023</v>
      </c>
      <c r="J14" s="51"/>
      <c r="K14" s="19">
        <v>1565127</v>
      </c>
      <c r="L14" s="19"/>
      <c r="M14" s="19">
        <v>967458</v>
      </c>
    </row>
    <row r="15" spans="1:13" ht="21" customHeight="1" x14ac:dyDescent="0.5">
      <c r="A15" s="35" t="s">
        <v>12</v>
      </c>
      <c r="E15" s="43"/>
      <c r="G15" s="52"/>
      <c r="H15" s="51"/>
      <c r="I15" s="51"/>
      <c r="J15" s="51"/>
      <c r="K15" s="18"/>
      <c r="L15" s="19"/>
      <c r="M15" s="19"/>
    </row>
    <row r="16" spans="1:13" ht="21" customHeight="1" x14ac:dyDescent="0.5">
      <c r="A16" s="53"/>
      <c r="B16" s="35" t="s">
        <v>13</v>
      </c>
      <c r="E16" s="43"/>
      <c r="G16" s="51">
        <v>100000</v>
      </c>
      <c r="H16" s="51"/>
      <c r="I16" s="51">
        <v>100000</v>
      </c>
      <c r="J16" s="51"/>
      <c r="K16" s="19">
        <v>100000</v>
      </c>
      <c r="L16" s="19"/>
      <c r="M16" s="19">
        <v>100000</v>
      </c>
    </row>
    <row r="17" spans="1:13" ht="21" customHeight="1" x14ac:dyDescent="0.5">
      <c r="A17" s="35" t="s">
        <v>14</v>
      </c>
      <c r="E17" s="43">
        <v>7</v>
      </c>
      <c r="G17" s="51">
        <v>617224</v>
      </c>
      <c r="H17" s="51"/>
      <c r="I17" s="51">
        <v>445186</v>
      </c>
      <c r="J17" s="51"/>
      <c r="K17" s="19">
        <v>489774</v>
      </c>
      <c r="L17" s="19"/>
      <c r="M17" s="19">
        <v>436652</v>
      </c>
    </row>
    <row r="18" spans="1:13" ht="21" customHeight="1" x14ac:dyDescent="0.5">
      <c r="A18" s="35" t="s">
        <v>15</v>
      </c>
      <c r="E18" s="43">
        <v>8</v>
      </c>
      <c r="G18" s="51">
        <v>714296</v>
      </c>
      <c r="H18" s="51"/>
      <c r="I18" s="51">
        <v>1221393</v>
      </c>
      <c r="J18" s="51"/>
      <c r="K18" s="19">
        <v>674039</v>
      </c>
      <c r="L18" s="19"/>
      <c r="M18" s="19">
        <v>1125376</v>
      </c>
    </row>
    <row r="19" spans="1:13" ht="21" customHeight="1" x14ac:dyDescent="0.5">
      <c r="A19" s="35" t="s">
        <v>16</v>
      </c>
      <c r="E19" s="43">
        <v>9</v>
      </c>
      <c r="G19" s="51">
        <v>146774</v>
      </c>
      <c r="H19" s="51"/>
      <c r="I19" s="51">
        <v>96677</v>
      </c>
      <c r="J19" s="51"/>
      <c r="K19" s="19">
        <v>146774</v>
      </c>
      <c r="L19" s="19"/>
      <c r="M19" s="19">
        <v>96677</v>
      </c>
    </row>
    <row r="20" spans="1:13" ht="21" customHeight="1" x14ac:dyDescent="0.5">
      <c r="A20" s="35" t="s">
        <v>17</v>
      </c>
      <c r="E20" s="43"/>
      <c r="G20" s="51"/>
      <c r="H20" s="51"/>
      <c r="I20" s="51"/>
      <c r="J20" s="51"/>
      <c r="K20" s="19"/>
      <c r="L20" s="19"/>
      <c r="M20" s="19"/>
    </row>
    <row r="21" spans="1:13" ht="21" customHeight="1" x14ac:dyDescent="0.5">
      <c r="B21" s="35" t="s">
        <v>18</v>
      </c>
      <c r="E21" s="43" t="s">
        <v>185</v>
      </c>
      <c r="G21" s="51">
        <v>0</v>
      </c>
      <c r="H21" s="51"/>
      <c r="I21" s="51">
        <v>0</v>
      </c>
      <c r="J21" s="51"/>
      <c r="K21" s="19">
        <v>4902</v>
      </c>
      <c r="L21" s="19"/>
      <c r="M21" s="19">
        <v>2357</v>
      </c>
    </row>
    <row r="22" spans="1:13" ht="21" customHeight="1" x14ac:dyDescent="0.5">
      <c r="A22" s="54" t="s">
        <v>178</v>
      </c>
      <c r="E22" s="43">
        <v>6</v>
      </c>
      <c r="G22" s="51">
        <v>0</v>
      </c>
      <c r="H22" s="51"/>
      <c r="I22" s="19">
        <v>392</v>
      </c>
      <c r="J22" s="51"/>
      <c r="K22" s="51">
        <v>0</v>
      </c>
      <c r="L22" s="19"/>
      <c r="M22" s="19">
        <v>392</v>
      </c>
    </row>
    <row r="23" spans="1:13" ht="21" customHeight="1" x14ac:dyDescent="0.5">
      <c r="A23" s="35" t="s">
        <v>19</v>
      </c>
      <c r="E23" s="43"/>
      <c r="G23" s="55">
        <v>133520</v>
      </c>
      <c r="H23" s="51"/>
      <c r="I23" s="20">
        <v>126041</v>
      </c>
      <c r="J23" s="51"/>
      <c r="K23" s="20">
        <v>83362</v>
      </c>
      <c r="L23" s="19"/>
      <c r="M23" s="20">
        <v>78702</v>
      </c>
    </row>
    <row r="24" spans="1:13" ht="6" customHeight="1" x14ac:dyDescent="0.5">
      <c r="E24" s="43"/>
      <c r="F24" s="34"/>
      <c r="G24" s="52"/>
      <c r="H24" s="52"/>
      <c r="I24" s="52"/>
      <c r="J24" s="52"/>
      <c r="K24" s="18"/>
      <c r="L24" s="18"/>
      <c r="M24" s="18"/>
    </row>
    <row r="25" spans="1:13" ht="21" customHeight="1" x14ac:dyDescent="0.5">
      <c r="A25" s="34" t="s">
        <v>20</v>
      </c>
      <c r="E25" s="43"/>
      <c r="G25" s="21">
        <f>SUM(G14:G23)</f>
        <v>3673576</v>
      </c>
      <c r="H25" s="22"/>
      <c r="I25" s="21">
        <f>SUM(I14:I23)</f>
        <v>3330712</v>
      </c>
      <c r="J25" s="22"/>
      <c r="K25" s="21">
        <f>SUM(K14:K23)</f>
        <v>3063978</v>
      </c>
      <c r="L25" s="22"/>
      <c r="M25" s="21">
        <f>SUM(M14:M23)</f>
        <v>2807614</v>
      </c>
    </row>
    <row r="26" spans="1:13" ht="15" customHeight="1" x14ac:dyDescent="0.5">
      <c r="E26" s="43"/>
      <c r="G26" s="18"/>
      <c r="H26" s="18"/>
      <c r="I26" s="18"/>
      <c r="J26" s="18"/>
      <c r="K26" s="18"/>
      <c r="L26" s="18"/>
      <c r="M26" s="18"/>
    </row>
    <row r="27" spans="1:13" ht="21" customHeight="1" x14ac:dyDescent="0.5">
      <c r="A27" s="34" t="s">
        <v>21</v>
      </c>
      <c r="E27" s="43"/>
      <c r="G27" s="52"/>
      <c r="H27" s="52"/>
      <c r="I27" s="52"/>
      <c r="J27" s="18"/>
      <c r="K27" s="18"/>
      <c r="L27" s="18"/>
      <c r="M27" s="18"/>
    </row>
    <row r="28" spans="1:13" ht="6" customHeight="1" x14ac:dyDescent="0.5">
      <c r="E28" s="43"/>
      <c r="F28" s="34"/>
      <c r="G28" s="56"/>
      <c r="H28" s="56"/>
      <c r="I28" s="56"/>
      <c r="J28" s="23"/>
      <c r="K28" s="24"/>
      <c r="L28" s="23"/>
      <c r="M28" s="24"/>
    </row>
    <row r="29" spans="1:13" ht="21" customHeight="1" x14ac:dyDescent="0.5">
      <c r="A29" s="35" t="s">
        <v>22</v>
      </c>
      <c r="E29" s="43"/>
      <c r="G29" s="51">
        <v>0</v>
      </c>
      <c r="H29" s="51"/>
      <c r="I29" s="51">
        <v>0</v>
      </c>
      <c r="J29" s="51"/>
      <c r="K29" s="19">
        <v>21011</v>
      </c>
      <c r="L29" s="25"/>
      <c r="M29" s="19">
        <v>21011</v>
      </c>
    </row>
    <row r="30" spans="1:13" ht="21" customHeight="1" x14ac:dyDescent="0.5">
      <c r="A30" s="35" t="s">
        <v>17</v>
      </c>
      <c r="E30" s="43" t="s">
        <v>185</v>
      </c>
      <c r="G30" s="51">
        <v>0</v>
      </c>
      <c r="H30" s="51"/>
      <c r="I30" s="51">
        <v>0</v>
      </c>
      <c r="J30" s="51"/>
      <c r="K30" s="19">
        <v>94247</v>
      </c>
      <c r="L30" s="19"/>
      <c r="M30" s="19">
        <v>93012</v>
      </c>
    </row>
    <row r="31" spans="1:13" ht="21" customHeight="1" x14ac:dyDescent="0.5">
      <c r="A31" s="35" t="s">
        <v>23</v>
      </c>
      <c r="E31" s="43">
        <v>10</v>
      </c>
      <c r="G31" s="57">
        <v>3142423</v>
      </c>
      <c r="H31" s="51"/>
      <c r="I31" s="19">
        <v>3110305</v>
      </c>
      <c r="J31" s="51"/>
      <c r="K31" s="19">
        <v>2870899</v>
      </c>
      <c r="L31" s="19"/>
      <c r="M31" s="19">
        <v>2838843</v>
      </c>
    </row>
    <row r="32" spans="1:13" ht="21" customHeight="1" x14ac:dyDescent="0.5">
      <c r="A32" s="35" t="s">
        <v>24</v>
      </c>
      <c r="E32" s="43"/>
      <c r="G32" s="57">
        <v>2192</v>
      </c>
      <c r="H32" s="51"/>
      <c r="I32" s="19">
        <v>2821</v>
      </c>
      <c r="J32" s="51"/>
      <c r="K32" s="19">
        <v>2192</v>
      </c>
      <c r="L32" s="19"/>
      <c r="M32" s="19">
        <v>2821</v>
      </c>
    </row>
    <row r="33" spans="1:13" ht="21" customHeight="1" x14ac:dyDescent="0.5">
      <c r="A33" s="35" t="s">
        <v>25</v>
      </c>
      <c r="E33" s="43"/>
      <c r="G33" s="57">
        <v>10028</v>
      </c>
      <c r="H33" s="51"/>
      <c r="I33" s="19">
        <v>10014</v>
      </c>
      <c r="J33" s="51"/>
      <c r="K33" s="51">
        <v>0</v>
      </c>
      <c r="L33" s="19"/>
      <c r="M33" s="51">
        <v>0</v>
      </c>
    </row>
    <row r="34" spans="1:13" ht="21" customHeight="1" x14ac:dyDescent="0.5">
      <c r="A34" s="35" t="s">
        <v>26</v>
      </c>
      <c r="E34" s="43"/>
      <c r="G34" s="57">
        <v>42190</v>
      </c>
      <c r="H34" s="51"/>
      <c r="I34" s="19">
        <v>46631</v>
      </c>
      <c r="J34" s="51"/>
      <c r="K34" s="19">
        <v>45588</v>
      </c>
      <c r="L34" s="25"/>
      <c r="M34" s="19">
        <v>50699</v>
      </c>
    </row>
    <row r="35" spans="1:13" ht="21" customHeight="1" x14ac:dyDescent="0.5">
      <c r="A35" s="35" t="s">
        <v>27</v>
      </c>
      <c r="E35" s="43"/>
      <c r="G35" s="58">
        <v>27821</v>
      </c>
      <c r="H35" s="51"/>
      <c r="I35" s="20">
        <v>23441</v>
      </c>
      <c r="J35" s="51"/>
      <c r="K35" s="20">
        <v>4821</v>
      </c>
      <c r="L35" s="19"/>
      <c r="M35" s="20">
        <v>4802</v>
      </c>
    </row>
    <row r="36" spans="1:13" ht="6" customHeight="1" x14ac:dyDescent="0.5">
      <c r="E36" s="46"/>
      <c r="F36" s="34"/>
      <c r="G36" s="52"/>
      <c r="H36" s="52"/>
      <c r="I36" s="52"/>
      <c r="J36" s="52"/>
      <c r="K36" s="18"/>
      <c r="L36" s="18"/>
      <c r="M36" s="18"/>
    </row>
    <row r="37" spans="1:13" ht="21" customHeight="1" x14ac:dyDescent="0.5">
      <c r="A37" s="34" t="s">
        <v>28</v>
      </c>
      <c r="G37" s="59">
        <f>SUM(G29:G35)</f>
        <v>3224654</v>
      </c>
      <c r="H37" s="22"/>
      <c r="I37" s="59">
        <f>SUM(I29:I35)</f>
        <v>3193212</v>
      </c>
      <c r="J37" s="22"/>
      <c r="K37" s="16">
        <f>SUM(K29:K35)</f>
        <v>3038758</v>
      </c>
      <c r="L37" s="22"/>
      <c r="M37" s="16">
        <f>SUM(M29:M35)</f>
        <v>3011188</v>
      </c>
    </row>
    <row r="38" spans="1:13" ht="6" customHeight="1" x14ac:dyDescent="0.5">
      <c r="E38" s="46"/>
      <c r="F38" s="34"/>
      <c r="G38" s="60"/>
      <c r="H38" s="23"/>
      <c r="I38" s="60"/>
      <c r="J38" s="23"/>
      <c r="K38" s="15"/>
      <c r="L38" s="23"/>
      <c r="M38" s="15"/>
    </row>
    <row r="39" spans="1:13" ht="21" customHeight="1" thickBot="1" x14ac:dyDescent="0.55000000000000004">
      <c r="A39" s="34" t="s">
        <v>29</v>
      </c>
      <c r="G39" s="61">
        <f>SUM(G25+G37)</f>
        <v>6898230</v>
      </c>
      <c r="H39" s="22"/>
      <c r="I39" s="61">
        <f>SUM(I25+I37)</f>
        <v>6523924</v>
      </c>
      <c r="J39" s="22"/>
      <c r="K39" s="26">
        <f>SUM(K37,K25)</f>
        <v>6102736</v>
      </c>
      <c r="L39" s="22"/>
      <c r="M39" s="26">
        <f>SUM(M37,M25)</f>
        <v>5818802</v>
      </c>
    </row>
    <row r="40" spans="1:13" ht="20.100000000000001" customHeight="1" thickTop="1" x14ac:dyDescent="0.5">
      <c r="A40" s="34"/>
      <c r="G40" s="62"/>
      <c r="I40" s="62"/>
      <c r="K40" s="10"/>
      <c r="L40" s="7"/>
    </row>
    <row r="41" spans="1:13" ht="20.100000000000001" customHeight="1" x14ac:dyDescent="0.5">
      <c r="A41" s="34"/>
      <c r="G41" s="62"/>
      <c r="I41" s="62"/>
      <c r="K41" s="10"/>
      <c r="L41" s="7"/>
    </row>
    <row r="42" spans="1:13" ht="21" customHeight="1" x14ac:dyDescent="0.5">
      <c r="A42" s="35" t="s">
        <v>30</v>
      </c>
    </row>
    <row r="43" spans="1:13" ht="21" customHeight="1" x14ac:dyDescent="0.5">
      <c r="A43" s="35" t="s">
        <v>31</v>
      </c>
    </row>
    <row r="44" spans="1:13" ht="21" customHeight="1" x14ac:dyDescent="0.5"/>
    <row r="45" spans="1:13" ht="21" customHeight="1" x14ac:dyDescent="0.5">
      <c r="A45" s="35" t="s">
        <v>30</v>
      </c>
    </row>
    <row r="46" spans="1:13" ht="21" customHeight="1" x14ac:dyDescent="0.5">
      <c r="A46" s="35" t="s">
        <v>31</v>
      </c>
    </row>
    <row r="47" spans="1:13" ht="15" customHeight="1" x14ac:dyDescent="0.5"/>
    <row r="48" spans="1:13" ht="22.35" customHeight="1" x14ac:dyDescent="0.5">
      <c r="A48" s="63" t="s">
        <v>159</v>
      </c>
      <c r="B48" s="40"/>
      <c r="C48" s="40"/>
      <c r="D48" s="40"/>
      <c r="E48" s="41"/>
      <c r="F48" s="40"/>
      <c r="G48" s="42"/>
      <c r="H48" s="42"/>
      <c r="I48" s="42"/>
      <c r="J48" s="42"/>
      <c r="K48" s="6"/>
      <c r="L48" s="13"/>
      <c r="M48" s="8"/>
    </row>
    <row r="49" spans="1:13" ht="21.75" customHeight="1" x14ac:dyDescent="0.5">
      <c r="A49" s="34" t="s">
        <v>0</v>
      </c>
      <c r="M49" s="11"/>
    </row>
    <row r="50" spans="1:13" ht="21.75" customHeight="1" x14ac:dyDescent="0.5">
      <c r="A50" s="38" t="s">
        <v>166</v>
      </c>
      <c r="M50" s="11"/>
    </row>
    <row r="51" spans="1:13" ht="21.75" customHeight="1" x14ac:dyDescent="0.5">
      <c r="A51" s="39" t="str">
        <f>A3</f>
        <v>ณ วันที่ 31 มีนาคม พ.ศ. 2569</v>
      </c>
      <c r="B51" s="40"/>
      <c r="C51" s="40"/>
      <c r="D51" s="40"/>
      <c r="E51" s="41"/>
      <c r="F51" s="40"/>
      <c r="G51" s="42"/>
      <c r="H51" s="42"/>
      <c r="I51" s="42"/>
      <c r="J51" s="42"/>
      <c r="K51" s="6"/>
      <c r="L51" s="13"/>
      <c r="M51" s="8"/>
    </row>
    <row r="52" spans="1:13" ht="15" customHeight="1" x14ac:dyDescent="0.5">
      <c r="A52" s="34"/>
      <c r="E52" s="47"/>
      <c r="F52" s="47"/>
      <c r="G52" s="50"/>
      <c r="H52" s="50"/>
      <c r="I52" s="50"/>
      <c r="J52" s="50"/>
      <c r="K52" s="11"/>
      <c r="L52" s="11"/>
      <c r="M52" s="11"/>
    </row>
    <row r="53" spans="1:13" ht="18.95" customHeight="1" x14ac:dyDescent="0.5">
      <c r="A53" s="34"/>
      <c r="E53" s="47"/>
      <c r="F53" s="47"/>
      <c r="G53" s="152" t="s">
        <v>2</v>
      </c>
      <c r="H53" s="152"/>
      <c r="I53" s="152"/>
      <c r="J53" s="45"/>
      <c r="K53" s="151" t="s">
        <v>3</v>
      </c>
      <c r="L53" s="151"/>
      <c r="M53" s="151"/>
    </row>
    <row r="54" spans="1:13" ht="18.95" customHeight="1" x14ac:dyDescent="0.5">
      <c r="A54" s="34"/>
      <c r="E54" s="47"/>
      <c r="F54" s="47"/>
      <c r="G54" s="47" t="s">
        <v>4</v>
      </c>
      <c r="H54" s="47"/>
      <c r="I54" s="47" t="s">
        <v>5</v>
      </c>
      <c r="J54" s="47"/>
      <c r="K54" s="30" t="s">
        <v>4</v>
      </c>
      <c r="L54" s="30"/>
      <c r="M54" s="30" t="s">
        <v>5</v>
      </c>
    </row>
    <row r="55" spans="1:13" ht="18.95" customHeight="1" x14ac:dyDescent="0.5">
      <c r="A55" s="34"/>
      <c r="E55" s="47"/>
      <c r="F55" s="47"/>
      <c r="G55" s="47" t="s">
        <v>172</v>
      </c>
      <c r="H55" s="47"/>
      <c r="I55" s="47" t="s">
        <v>6</v>
      </c>
      <c r="J55" s="47"/>
      <c r="K55" s="30" t="s">
        <v>172</v>
      </c>
      <c r="L55" s="30"/>
      <c r="M55" s="30" t="s">
        <v>6</v>
      </c>
    </row>
    <row r="56" spans="1:13" ht="18.95" customHeight="1" x14ac:dyDescent="0.5">
      <c r="A56" s="34"/>
      <c r="E56" s="47"/>
      <c r="F56" s="47"/>
      <c r="G56" s="47" t="s">
        <v>173</v>
      </c>
      <c r="H56" s="47"/>
      <c r="I56" s="47" t="s">
        <v>153</v>
      </c>
      <c r="J56" s="47"/>
      <c r="K56" s="30" t="s">
        <v>173</v>
      </c>
      <c r="L56" s="30"/>
      <c r="M56" s="30" t="s">
        <v>153</v>
      </c>
    </row>
    <row r="57" spans="1:13" ht="18.95" customHeight="1" x14ac:dyDescent="0.5">
      <c r="A57" s="34"/>
      <c r="E57" s="44" t="s">
        <v>7</v>
      </c>
      <c r="F57" s="47"/>
      <c r="G57" s="48" t="s">
        <v>8</v>
      </c>
      <c r="H57" s="47"/>
      <c r="I57" s="48" t="s">
        <v>8</v>
      </c>
      <c r="J57" s="47"/>
      <c r="K57" s="31" t="s">
        <v>8</v>
      </c>
      <c r="L57" s="30"/>
      <c r="M57" s="31" t="s">
        <v>8</v>
      </c>
    </row>
    <row r="58" spans="1:13" ht="18.95" customHeight="1" x14ac:dyDescent="0.5">
      <c r="A58" s="34" t="s">
        <v>32</v>
      </c>
      <c r="E58" s="46"/>
      <c r="F58" s="47"/>
      <c r="G58" s="49"/>
      <c r="H58" s="49"/>
      <c r="I58" s="49"/>
      <c r="J58" s="49"/>
      <c r="K58" s="14"/>
      <c r="L58" s="11"/>
      <c r="M58" s="11"/>
    </row>
    <row r="59" spans="1:13" ht="3.95" customHeight="1" x14ac:dyDescent="0.5">
      <c r="E59" s="46"/>
      <c r="F59" s="34"/>
      <c r="G59" s="50"/>
      <c r="H59" s="50"/>
      <c r="I59" s="50"/>
      <c r="J59" s="50"/>
      <c r="K59" s="11"/>
      <c r="L59" s="11"/>
      <c r="M59" s="11"/>
    </row>
    <row r="60" spans="1:13" ht="18.95" customHeight="1" x14ac:dyDescent="0.5">
      <c r="A60" s="34" t="s">
        <v>33</v>
      </c>
    </row>
    <row r="61" spans="1:13" ht="3.95" customHeight="1" x14ac:dyDescent="0.5">
      <c r="E61" s="46"/>
      <c r="F61" s="34"/>
      <c r="G61" s="50"/>
      <c r="H61" s="50"/>
      <c r="I61" s="50"/>
      <c r="J61" s="50"/>
      <c r="K61" s="11"/>
      <c r="L61" s="11"/>
      <c r="M61" s="11"/>
    </row>
    <row r="62" spans="1:13" ht="18.95" customHeight="1" x14ac:dyDescent="0.5">
      <c r="A62" s="35" t="s">
        <v>34</v>
      </c>
      <c r="E62" s="36">
        <v>11</v>
      </c>
      <c r="G62" s="57">
        <v>176687</v>
      </c>
      <c r="H62" s="51"/>
      <c r="I62" s="19">
        <v>136769</v>
      </c>
      <c r="J62" s="51"/>
      <c r="K62" s="27">
        <v>161551</v>
      </c>
      <c r="L62" s="19"/>
      <c r="M62" s="19">
        <v>113860</v>
      </c>
    </row>
    <row r="63" spans="1:13" ht="18.95" customHeight="1" x14ac:dyDescent="0.5">
      <c r="A63" s="35" t="s">
        <v>179</v>
      </c>
      <c r="G63" s="57">
        <v>27785</v>
      </c>
      <c r="H63" s="51"/>
      <c r="I63" s="19">
        <v>19254</v>
      </c>
      <c r="J63" s="51"/>
      <c r="K63" s="27">
        <v>27785</v>
      </c>
      <c r="L63" s="19"/>
      <c r="M63" s="19">
        <v>19254</v>
      </c>
    </row>
    <row r="64" spans="1:13" ht="18.95" customHeight="1" x14ac:dyDescent="0.5">
      <c r="A64" s="35" t="s">
        <v>35</v>
      </c>
      <c r="G64" s="57">
        <v>184684</v>
      </c>
      <c r="H64" s="51"/>
      <c r="I64" s="19">
        <v>126458</v>
      </c>
      <c r="J64" s="51"/>
      <c r="K64" s="27">
        <v>156530</v>
      </c>
      <c r="L64" s="19"/>
      <c r="M64" s="19">
        <v>119561</v>
      </c>
    </row>
    <row r="65" spans="1:13" ht="18.95" customHeight="1" x14ac:dyDescent="0.5">
      <c r="A65" s="35" t="s">
        <v>155</v>
      </c>
      <c r="E65" s="36">
        <v>6</v>
      </c>
      <c r="G65" s="51">
        <v>51001</v>
      </c>
      <c r="H65" s="51"/>
      <c r="I65" s="51">
        <v>0</v>
      </c>
      <c r="J65" s="51"/>
      <c r="K65" s="27">
        <v>51001</v>
      </c>
      <c r="L65" s="19"/>
      <c r="M65" s="51">
        <v>0</v>
      </c>
    </row>
    <row r="66" spans="1:13" ht="18.95" customHeight="1" x14ac:dyDescent="0.5">
      <c r="A66" s="35" t="s">
        <v>177</v>
      </c>
      <c r="E66" s="36">
        <v>16</v>
      </c>
      <c r="G66" s="51">
        <v>56091</v>
      </c>
      <c r="H66" s="51"/>
      <c r="I66" s="51">
        <v>0</v>
      </c>
      <c r="J66" s="51"/>
      <c r="K66" s="27">
        <v>0</v>
      </c>
      <c r="L66" s="19"/>
      <c r="M66" s="51">
        <v>0</v>
      </c>
    </row>
    <row r="67" spans="1:13" ht="18.95" customHeight="1" x14ac:dyDescent="0.5">
      <c r="A67" s="35" t="s">
        <v>36</v>
      </c>
      <c r="G67" s="58">
        <v>13911</v>
      </c>
      <c r="H67" s="51"/>
      <c r="I67" s="28">
        <v>20402</v>
      </c>
      <c r="J67" s="51"/>
      <c r="K67" s="28">
        <v>4758</v>
      </c>
      <c r="L67" s="19"/>
      <c r="M67" s="29">
        <v>7732</v>
      </c>
    </row>
    <row r="68" spans="1:13" ht="3.95" customHeight="1" x14ac:dyDescent="0.5">
      <c r="E68" s="46"/>
      <c r="F68" s="34"/>
      <c r="G68" s="23"/>
      <c r="H68" s="23"/>
      <c r="I68" s="23"/>
      <c r="J68" s="23"/>
      <c r="K68" s="23"/>
      <c r="L68" s="23"/>
      <c r="M68" s="23"/>
    </row>
    <row r="69" spans="1:13" ht="18.95" customHeight="1" x14ac:dyDescent="0.5">
      <c r="A69" s="34" t="s">
        <v>37</v>
      </c>
      <c r="G69" s="16">
        <f>SUM(G62:G68)</f>
        <v>510159</v>
      </c>
      <c r="H69" s="17"/>
      <c r="I69" s="16">
        <f>SUM(I62:I68)</f>
        <v>302883</v>
      </c>
      <c r="J69" s="17"/>
      <c r="K69" s="16">
        <f>SUM(K62:K68)</f>
        <v>401625</v>
      </c>
      <c r="L69" s="17"/>
      <c r="M69" s="16">
        <f>SUM(M62:M68)</f>
        <v>260407</v>
      </c>
    </row>
    <row r="70" spans="1:13" ht="9.9499999999999993" customHeight="1" x14ac:dyDescent="0.5">
      <c r="E70" s="46"/>
      <c r="F70" s="34"/>
      <c r="G70" s="23"/>
      <c r="H70" s="23"/>
      <c r="I70" s="23"/>
      <c r="J70" s="23"/>
      <c r="K70" s="23"/>
      <c r="L70" s="23"/>
      <c r="M70" s="23"/>
    </row>
    <row r="71" spans="1:13" ht="18.95" customHeight="1" x14ac:dyDescent="0.5">
      <c r="A71" s="34" t="s">
        <v>38</v>
      </c>
      <c r="G71" s="15"/>
      <c r="H71" s="15"/>
      <c r="I71" s="15"/>
      <c r="J71" s="15"/>
      <c r="K71" s="15"/>
      <c r="L71" s="15"/>
      <c r="M71" s="15"/>
    </row>
    <row r="72" spans="1:13" ht="3.95" customHeight="1" x14ac:dyDescent="0.5">
      <c r="E72" s="46"/>
      <c r="F72" s="34"/>
      <c r="G72" s="23"/>
      <c r="H72" s="23"/>
      <c r="I72" s="23"/>
      <c r="J72" s="23"/>
      <c r="K72" s="23"/>
      <c r="L72" s="24"/>
      <c r="M72" s="23"/>
    </row>
    <row r="73" spans="1:13" ht="18.95" customHeight="1" x14ac:dyDescent="0.5">
      <c r="A73" s="35" t="s">
        <v>39</v>
      </c>
      <c r="G73" s="58">
        <v>282590</v>
      </c>
      <c r="H73" s="51"/>
      <c r="I73" s="58">
        <v>307193</v>
      </c>
      <c r="J73" s="51"/>
      <c r="K73" s="28">
        <v>278204</v>
      </c>
      <c r="L73" s="19"/>
      <c r="M73" s="29">
        <v>303235</v>
      </c>
    </row>
    <row r="74" spans="1:13" ht="3.95" customHeight="1" x14ac:dyDescent="0.5">
      <c r="E74" s="46"/>
      <c r="F74" s="34"/>
      <c r="G74" s="23"/>
      <c r="H74" s="23"/>
      <c r="I74" s="23"/>
      <c r="J74" s="23"/>
      <c r="K74" s="23"/>
      <c r="L74" s="23"/>
      <c r="M74" s="23"/>
    </row>
    <row r="75" spans="1:13" ht="18.95" customHeight="1" x14ac:dyDescent="0.5">
      <c r="A75" s="34" t="s">
        <v>40</v>
      </c>
      <c r="G75" s="16">
        <f>SUM(G73:G74)</f>
        <v>282590</v>
      </c>
      <c r="H75" s="17"/>
      <c r="I75" s="16">
        <f>SUM(I73:I74)</f>
        <v>307193</v>
      </c>
      <c r="J75" s="17"/>
      <c r="K75" s="16">
        <f>SUM(K73:K74)</f>
        <v>278204</v>
      </c>
      <c r="L75" s="17"/>
      <c r="M75" s="16">
        <f>SUM(M73:M74)</f>
        <v>303235</v>
      </c>
    </row>
    <row r="76" spans="1:13" ht="3.95" customHeight="1" x14ac:dyDescent="0.5">
      <c r="E76" s="46"/>
      <c r="F76" s="34"/>
      <c r="G76" s="23"/>
      <c r="H76" s="23"/>
      <c r="I76" s="23"/>
      <c r="J76" s="23"/>
      <c r="K76" s="23"/>
      <c r="L76" s="23"/>
      <c r="M76" s="23"/>
    </row>
    <row r="77" spans="1:13" ht="18.95" customHeight="1" x14ac:dyDescent="0.5">
      <c r="A77" s="34" t="s">
        <v>41</v>
      </c>
      <c r="G77" s="16">
        <f>SUM(G69+G75)</f>
        <v>792749</v>
      </c>
      <c r="H77" s="17"/>
      <c r="I77" s="16">
        <f>SUM(I69+I75)</f>
        <v>610076</v>
      </c>
      <c r="J77" s="17"/>
      <c r="K77" s="16">
        <f>SUM(K75,K69)</f>
        <v>679829</v>
      </c>
      <c r="L77" s="17"/>
      <c r="M77" s="16">
        <f>SUM(M75,M69)</f>
        <v>563642</v>
      </c>
    </row>
    <row r="78" spans="1:13" ht="9.9499999999999993" customHeight="1" x14ac:dyDescent="0.5">
      <c r="A78" s="34"/>
      <c r="G78" s="18"/>
      <c r="H78" s="17"/>
      <c r="I78" s="18"/>
      <c r="J78" s="17"/>
      <c r="K78" s="18"/>
      <c r="L78" s="17"/>
      <c r="M78" s="18"/>
    </row>
    <row r="79" spans="1:13" ht="18.95" customHeight="1" x14ac:dyDescent="0.5">
      <c r="A79" s="34" t="s">
        <v>42</v>
      </c>
      <c r="G79" s="18"/>
      <c r="H79" s="18"/>
      <c r="I79" s="18"/>
      <c r="J79" s="22"/>
      <c r="K79" s="18"/>
      <c r="L79" s="18"/>
      <c r="M79" s="18"/>
    </row>
    <row r="80" spans="1:13" ht="3.95" customHeight="1" x14ac:dyDescent="0.5">
      <c r="E80" s="46"/>
      <c r="F80" s="34"/>
      <c r="G80" s="23"/>
      <c r="H80" s="23"/>
      <c r="I80" s="23"/>
      <c r="J80" s="23"/>
      <c r="K80" s="23"/>
      <c r="L80" s="23"/>
      <c r="M80" s="23"/>
    </row>
    <row r="81" spans="1:13" ht="18.95" customHeight="1" x14ac:dyDescent="0.5">
      <c r="A81" s="35" t="s">
        <v>43</v>
      </c>
      <c r="G81" s="15"/>
      <c r="H81" s="15"/>
      <c r="I81" s="15"/>
      <c r="J81" s="15"/>
      <c r="K81" s="15"/>
      <c r="L81" s="15"/>
      <c r="M81" s="15"/>
    </row>
    <row r="82" spans="1:13" ht="18.95" customHeight="1" x14ac:dyDescent="0.5">
      <c r="B82" s="35" t="s">
        <v>44</v>
      </c>
      <c r="E82" s="35"/>
      <c r="G82" s="15"/>
      <c r="H82" s="15"/>
      <c r="I82" s="15"/>
      <c r="J82" s="15"/>
      <c r="K82" s="15"/>
      <c r="L82" s="15"/>
      <c r="M82" s="15"/>
    </row>
    <row r="83" spans="1:13" ht="18.95" customHeight="1" x14ac:dyDescent="0.5">
      <c r="C83" s="35" t="s">
        <v>45</v>
      </c>
      <c r="E83" s="35"/>
      <c r="G83" s="18"/>
      <c r="H83" s="18"/>
      <c r="I83" s="18"/>
      <c r="J83" s="18"/>
      <c r="K83" s="18"/>
      <c r="L83" s="18"/>
      <c r="M83" s="18"/>
    </row>
    <row r="84" spans="1:13" ht="18.95" customHeight="1" thickBot="1" x14ac:dyDescent="0.55000000000000004">
      <c r="D84" s="35" t="s">
        <v>46</v>
      </c>
      <c r="E84" s="35"/>
      <c r="G84" s="26">
        <v>470000</v>
      </c>
      <c r="H84" s="17"/>
      <c r="I84" s="26">
        <v>470000</v>
      </c>
      <c r="J84" s="18"/>
      <c r="K84" s="26">
        <v>470000</v>
      </c>
      <c r="L84" s="18"/>
      <c r="M84" s="26">
        <v>470000</v>
      </c>
    </row>
    <row r="85" spans="1:13" ht="3.95" customHeight="1" thickTop="1" x14ac:dyDescent="0.5">
      <c r="E85" s="35"/>
      <c r="G85" s="17"/>
      <c r="H85" s="17"/>
      <c r="I85" s="17"/>
      <c r="J85" s="18"/>
      <c r="K85" s="17"/>
      <c r="L85" s="18"/>
      <c r="M85" s="17"/>
    </row>
    <row r="86" spans="1:13" ht="18.95" customHeight="1" x14ac:dyDescent="0.5">
      <c r="B86" s="35" t="s">
        <v>47</v>
      </c>
      <c r="E86" s="35"/>
      <c r="G86" s="15"/>
      <c r="H86" s="15"/>
      <c r="I86" s="15"/>
      <c r="J86" s="15"/>
      <c r="K86" s="15"/>
      <c r="L86" s="15"/>
      <c r="M86" s="15"/>
    </row>
    <row r="87" spans="1:13" ht="18.95" customHeight="1" x14ac:dyDescent="0.5">
      <c r="C87" s="35" t="s">
        <v>45</v>
      </c>
      <c r="E87" s="35"/>
      <c r="G87" s="18"/>
      <c r="H87" s="18"/>
      <c r="I87" s="18"/>
      <c r="J87" s="18"/>
      <c r="K87" s="18"/>
      <c r="L87" s="18"/>
      <c r="M87" s="18"/>
    </row>
    <row r="88" spans="1:13" ht="18.95" customHeight="1" x14ac:dyDescent="0.5">
      <c r="D88" s="35" t="s">
        <v>48</v>
      </c>
      <c r="E88" s="35"/>
      <c r="G88" s="15">
        <v>470000</v>
      </c>
      <c r="H88" s="17"/>
      <c r="I88" s="15">
        <v>470000</v>
      </c>
      <c r="J88" s="18"/>
      <c r="K88" s="15">
        <v>470000</v>
      </c>
      <c r="L88" s="18"/>
      <c r="M88" s="15">
        <v>470000</v>
      </c>
    </row>
    <row r="89" spans="1:13" ht="18.95" customHeight="1" x14ac:dyDescent="0.5">
      <c r="A89" s="35" t="s">
        <v>49</v>
      </c>
      <c r="G89" s="57">
        <v>267503</v>
      </c>
      <c r="H89" s="51"/>
      <c r="I89" s="51">
        <v>267503</v>
      </c>
      <c r="J89" s="51"/>
      <c r="K89" s="27">
        <v>267503</v>
      </c>
      <c r="L89" s="19"/>
      <c r="M89" s="19">
        <v>267503</v>
      </c>
    </row>
    <row r="90" spans="1:13" ht="18.95" customHeight="1" x14ac:dyDescent="0.5">
      <c r="A90" s="35" t="s">
        <v>50</v>
      </c>
      <c r="G90" s="51"/>
      <c r="H90" s="51"/>
      <c r="I90" s="51"/>
      <c r="J90" s="51"/>
      <c r="K90" s="19"/>
      <c r="L90" s="19"/>
      <c r="M90" s="19"/>
    </row>
    <row r="91" spans="1:13" ht="18.95" customHeight="1" x14ac:dyDescent="0.5">
      <c r="B91" s="35" t="s">
        <v>51</v>
      </c>
      <c r="G91" s="57">
        <v>47000</v>
      </c>
      <c r="H91" s="51"/>
      <c r="I91" s="57">
        <v>47000</v>
      </c>
      <c r="J91" s="51"/>
      <c r="K91" s="27">
        <v>47000</v>
      </c>
      <c r="L91" s="19"/>
      <c r="M91" s="19">
        <v>47000</v>
      </c>
    </row>
    <row r="92" spans="1:13" ht="18.95" customHeight="1" x14ac:dyDescent="0.5">
      <c r="B92" s="35" t="s">
        <v>52</v>
      </c>
      <c r="G92" s="57">
        <v>20000</v>
      </c>
      <c r="H92" s="51"/>
      <c r="I92" s="57">
        <v>20000</v>
      </c>
      <c r="J92" s="51"/>
      <c r="K92" s="27">
        <v>20000</v>
      </c>
      <c r="L92" s="19"/>
      <c r="M92" s="19">
        <v>20000</v>
      </c>
    </row>
    <row r="93" spans="1:13" ht="18.95" customHeight="1" x14ac:dyDescent="0.5">
      <c r="B93" s="35" t="s">
        <v>53</v>
      </c>
      <c r="G93" s="57">
        <v>5003081</v>
      </c>
      <c r="H93" s="51"/>
      <c r="I93" s="57">
        <v>4799000</v>
      </c>
      <c r="J93" s="51"/>
      <c r="K93" s="27">
        <v>4618404</v>
      </c>
      <c r="L93" s="19"/>
      <c r="M93" s="19">
        <v>4450657</v>
      </c>
    </row>
    <row r="94" spans="1:13" ht="18.95" customHeight="1" x14ac:dyDescent="0.5">
      <c r="A94" s="35" t="s">
        <v>54</v>
      </c>
      <c r="D94" s="36"/>
      <c r="E94" s="35"/>
      <c r="G94" s="58">
        <v>-30822</v>
      </c>
      <c r="H94" s="51"/>
      <c r="I94" s="58">
        <v>-33725</v>
      </c>
      <c r="J94" s="51"/>
      <c r="K94" s="64">
        <v>0</v>
      </c>
      <c r="L94" s="19"/>
      <c r="M94" s="64">
        <v>0</v>
      </c>
    </row>
    <row r="95" spans="1:13" ht="3.95" customHeight="1" x14ac:dyDescent="0.5">
      <c r="E95" s="46"/>
      <c r="F95" s="34"/>
      <c r="G95" s="17"/>
      <c r="H95" s="23"/>
      <c r="I95" s="17"/>
      <c r="J95" s="23"/>
      <c r="K95" s="17"/>
      <c r="L95" s="23"/>
      <c r="M95" s="17"/>
    </row>
    <row r="96" spans="1:13" ht="18.95" customHeight="1" x14ac:dyDescent="0.5">
      <c r="A96" s="34" t="s">
        <v>55</v>
      </c>
      <c r="E96" s="46"/>
      <c r="F96" s="34"/>
      <c r="G96" s="17">
        <f>SUM(G88:G94)</f>
        <v>5776762</v>
      </c>
      <c r="H96" s="17"/>
      <c r="I96" s="17">
        <f>SUM(I88:I94)</f>
        <v>5569778</v>
      </c>
      <c r="J96" s="17"/>
      <c r="K96" s="17">
        <f>SUM(K88:K94)</f>
        <v>5422907</v>
      </c>
      <c r="L96" s="17"/>
      <c r="M96" s="17">
        <f>SUM(M88:M94)</f>
        <v>5255160</v>
      </c>
    </row>
    <row r="97" spans="1:13" ht="18.95" customHeight="1" x14ac:dyDescent="0.5">
      <c r="A97" s="35" t="s">
        <v>56</v>
      </c>
      <c r="E97" s="46"/>
      <c r="F97" s="34"/>
      <c r="G97" s="58">
        <v>328719</v>
      </c>
      <c r="H97" s="65"/>
      <c r="I97" s="58">
        <v>344070</v>
      </c>
      <c r="J97" s="65"/>
      <c r="K97" s="64">
        <v>0</v>
      </c>
      <c r="L97" s="19"/>
      <c r="M97" s="64">
        <v>0</v>
      </c>
    </row>
    <row r="98" spans="1:13" ht="3.95" customHeight="1" x14ac:dyDescent="0.5">
      <c r="E98" s="46"/>
      <c r="F98" s="34"/>
      <c r="G98" s="17"/>
      <c r="H98" s="23"/>
      <c r="I98" s="17"/>
      <c r="J98" s="23"/>
      <c r="K98" s="17"/>
      <c r="L98" s="23"/>
      <c r="M98" s="17"/>
    </row>
    <row r="99" spans="1:13" ht="18.95" customHeight="1" x14ac:dyDescent="0.5">
      <c r="A99" s="34" t="s">
        <v>57</v>
      </c>
      <c r="G99" s="16">
        <f>SUM(G96:G97)</f>
        <v>6105481</v>
      </c>
      <c r="H99" s="17"/>
      <c r="I99" s="16">
        <f>SUM(I96:I97)</f>
        <v>5913848</v>
      </c>
      <c r="J99" s="17"/>
      <c r="K99" s="16">
        <f>SUM(K96:K97)</f>
        <v>5422907</v>
      </c>
      <c r="L99" s="17"/>
      <c r="M99" s="16">
        <f>SUM(M96:M97)</f>
        <v>5255160</v>
      </c>
    </row>
    <row r="100" spans="1:13" ht="3.95" customHeight="1" x14ac:dyDescent="0.5">
      <c r="E100" s="46"/>
      <c r="F100" s="34"/>
      <c r="G100" s="23"/>
      <c r="H100" s="23"/>
      <c r="I100" s="23"/>
      <c r="J100" s="23"/>
      <c r="K100" s="23"/>
      <c r="L100" s="23"/>
      <c r="M100" s="23"/>
    </row>
    <row r="101" spans="1:13" ht="18.95" customHeight="1" thickBot="1" x14ac:dyDescent="0.55000000000000004">
      <c r="A101" s="34" t="s">
        <v>58</v>
      </c>
      <c r="G101" s="26">
        <f>SUM(G99,G77)</f>
        <v>6898230</v>
      </c>
      <c r="H101" s="17"/>
      <c r="I101" s="26">
        <f>SUM(I99,I77)</f>
        <v>6523924</v>
      </c>
      <c r="J101" s="17"/>
      <c r="K101" s="26">
        <f>SUM(K77+K99)</f>
        <v>6102736</v>
      </c>
      <c r="L101" s="17"/>
      <c r="M101" s="26">
        <f>SUM(M77+M99)</f>
        <v>5818802</v>
      </c>
    </row>
    <row r="102" spans="1:13" ht="15.75" customHeight="1" thickTop="1" x14ac:dyDescent="0.5">
      <c r="A102" s="34"/>
      <c r="G102" s="3"/>
      <c r="H102" s="3"/>
      <c r="I102" s="3"/>
      <c r="J102" s="3"/>
      <c r="K102" s="9"/>
      <c r="L102" s="9"/>
      <c r="M102" s="9"/>
    </row>
    <row r="103" spans="1:13" ht="23.25" customHeight="1" x14ac:dyDescent="0.5">
      <c r="A103" s="34"/>
      <c r="G103" s="3"/>
      <c r="H103" s="3"/>
      <c r="I103" s="3"/>
      <c r="J103" s="3"/>
      <c r="K103" s="9"/>
      <c r="L103" s="9"/>
      <c r="M103" s="9"/>
    </row>
    <row r="104" spans="1:13" ht="15" customHeight="1" x14ac:dyDescent="0.5">
      <c r="A104" s="34"/>
      <c r="G104" s="3"/>
      <c r="H104" s="3"/>
      <c r="I104" s="3"/>
      <c r="J104" s="3"/>
      <c r="K104" s="9"/>
      <c r="L104" s="9"/>
      <c r="M104" s="9"/>
    </row>
    <row r="105" spans="1:13" ht="21.95" customHeight="1" x14ac:dyDescent="0.5">
      <c r="A105" s="40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40"/>
      <c r="C105" s="40"/>
      <c r="D105" s="40"/>
      <c r="E105" s="41"/>
      <c r="F105" s="41"/>
      <c r="G105" s="40"/>
      <c r="H105" s="42"/>
      <c r="I105" s="42"/>
      <c r="J105" s="42"/>
      <c r="K105" s="6"/>
      <c r="L105" s="13"/>
      <c r="M105" s="8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71F9-085B-4221-9AB6-0A06AC9B8B96}">
  <dimension ref="A1:M100"/>
  <sheetViews>
    <sheetView zoomScale="90" zoomScaleNormal="90" zoomScaleSheetLayoutView="70" workbookViewId="0"/>
  </sheetViews>
  <sheetFormatPr defaultColWidth="9.140625" defaultRowHeight="18.75" x14ac:dyDescent="0.5"/>
  <cols>
    <col min="1" max="3" width="1.28515625" style="69" customWidth="1"/>
    <col min="4" max="4" width="35.28515625" style="69" customWidth="1"/>
    <col min="5" max="5" width="9.28515625" style="69" bestFit="1" customWidth="1"/>
    <col min="6" max="6" width="1" style="69" customWidth="1"/>
    <col min="7" max="7" width="15.7109375" style="115" customWidth="1"/>
    <col min="8" max="8" width="1" style="115" customWidth="1"/>
    <col min="9" max="9" width="15.7109375" style="7" customWidth="1"/>
    <col min="10" max="10" width="1" style="7" customWidth="1"/>
    <col min="11" max="11" width="15.7109375" style="7" customWidth="1"/>
    <col min="12" max="12" width="1" style="7" customWidth="1"/>
    <col min="13" max="13" width="15.7109375" style="7" customWidth="1"/>
    <col min="14" max="16384" width="9.140625" style="69"/>
  </cols>
  <sheetData>
    <row r="1" spans="1:13" ht="21.75" customHeight="1" x14ac:dyDescent="0.5">
      <c r="A1" s="38" t="s">
        <v>0</v>
      </c>
      <c r="B1" s="66"/>
      <c r="C1" s="66"/>
      <c r="D1" s="66"/>
      <c r="E1" s="67"/>
      <c r="F1" s="66"/>
      <c r="G1" s="68"/>
      <c r="H1" s="68"/>
      <c r="L1" s="12"/>
    </row>
    <row r="2" spans="1:13" ht="21.75" customHeight="1" x14ac:dyDescent="0.5">
      <c r="A2" s="38" t="s">
        <v>59</v>
      </c>
      <c r="B2" s="66"/>
      <c r="C2" s="66"/>
      <c r="D2" s="66"/>
      <c r="E2" s="67"/>
      <c r="F2" s="66"/>
      <c r="G2" s="68"/>
      <c r="H2" s="68"/>
      <c r="L2" s="12"/>
    </row>
    <row r="3" spans="1:13" ht="21.75" customHeight="1" x14ac:dyDescent="0.5">
      <c r="A3" s="70" t="s">
        <v>171</v>
      </c>
      <c r="B3" s="71"/>
      <c r="C3" s="71"/>
      <c r="D3" s="71"/>
      <c r="E3" s="72"/>
      <c r="F3" s="71"/>
      <c r="G3" s="73"/>
      <c r="H3" s="73"/>
      <c r="I3" s="6"/>
      <c r="J3" s="6"/>
      <c r="K3" s="6"/>
      <c r="L3" s="13"/>
      <c r="M3" s="6"/>
    </row>
    <row r="4" spans="1:13" ht="18.95" customHeight="1" x14ac:dyDescent="0.5">
      <c r="A4" s="66"/>
      <c r="B4" s="66"/>
      <c r="C4" s="66"/>
      <c r="D4" s="66"/>
      <c r="E4" s="67"/>
      <c r="F4" s="66"/>
      <c r="G4" s="68"/>
      <c r="H4" s="68"/>
      <c r="L4" s="12"/>
    </row>
    <row r="5" spans="1:13" ht="20.45" customHeight="1" x14ac:dyDescent="0.5">
      <c r="A5" s="66"/>
      <c r="B5" s="66"/>
      <c r="C5" s="66"/>
      <c r="D5" s="66"/>
      <c r="E5" s="67"/>
      <c r="F5" s="66"/>
      <c r="G5" s="153" t="s">
        <v>2</v>
      </c>
      <c r="H5" s="153"/>
      <c r="I5" s="153"/>
      <c r="J5" s="75"/>
      <c r="K5" s="151" t="s">
        <v>3</v>
      </c>
      <c r="L5" s="151"/>
      <c r="M5" s="151"/>
    </row>
    <row r="6" spans="1:13" s="53" customFormat="1" ht="20.45" customHeight="1" x14ac:dyDescent="0.5">
      <c r="A6" s="38"/>
      <c r="E6" s="76"/>
      <c r="F6" s="76"/>
      <c r="G6" s="77" t="s">
        <v>4</v>
      </c>
      <c r="H6" s="77"/>
      <c r="I6" s="32" t="s">
        <v>4</v>
      </c>
      <c r="J6" s="32"/>
      <c r="K6" s="32" t="s">
        <v>4</v>
      </c>
      <c r="L6" s="32"/>
      <c r="M6" s="32" t="s">
        <v>4</v>
      </c>
    </row>
    <row r="7" spans="1:13" s="53" customFormat="1" ht="20.45" customHeight="1" x14ac:dyDescent="0.5">
      <c r="A7" s="38"/>
      <c r="E7" s="76"/>
      <c r="F7" s="76"/>
      <c r="G7" s="47" t="s">
        <v>172</v>
      </c>
      <c r="H7" s="76"/>
      <c r="I7" s="30" t="s">
        <v>172</v>
      </c>
      <c r="J7" s="30"/>
      <c r="K7" s="30" t="s">
        <v>172</v>
      </c>
      <c r="L7" s="30"/>
      <c r="M7" s="30" t="s">
        <v>172</v>
      </c>
    </row>
    <row r="8" spans="1:13" ht="20.45" customHeight="1" x14ac:dyDescent="0.5">
      <c r="A8" s="66"/>
      <c r="B8" s="66"/>
      <c r="C8" s="66"/>
      <c r="D8" s="66"/>
      <c r="E8" s="78"/>
      <c r="F8" s="79"/>
      <c r="G8" s="76" t="s">
        <v>173</v>
      </c>
      <c r="H8" s="76"/>
      <c r="I8" s="30" t="s">
        <v>153</v>
      </c>
      <c r="J8" s="30"/>
      <c r="K8" s="30" t="s">
        <v>173</v>
      </c>
      <c r="L8" s="30"/>
      <c r="M8" s="30" t="s">
        <v>153</v>
      </c>
    </row>
    <row r="9" spans="1:13" ht="20.45" customHeight="1" x14ac:dyDescent="0.5">
      <c r="A9" s="66"/>
      <c r="B9" s="66"/>
      <c r="C9" s="66"/>
      <c r="D9" s="66"/>
      <c r="E9" s="44" t="s">
        <v>7</v>
      </c>
      <c r="F9" s="79"/>
      <c r="G9" s="80" t="s">
        <v>8</v>
      </c>
      <c r="H9" s="76"/>
      <c r="I9" s="31" t="s">
        <v>8</v>
      </c>
      <c r="J9" s="30"/>
      <c r="K9" s="31" t="s">
        <v>8</v>
      </c>
      <c r="L9" s="30"/>
      <c r="M9" s="31" t="s">
        <v>8</v>
      </c>
    </row>
    <row r="10" spans="1:13" ht="6" customHeight="1" x14ac:dyDescent="0.5">
      <c r="A10" s="81"/>
      <c r="C10" s="82"/>
      <c r="D10" s="66"/>
      <c r="E10" s="67"/>
      <c r="F10" s="66"/>
      <c r="G10" s="3"/>
      <c r="H10" s="83"/>
      <c r="I10" s="9"/>
      <c r="J10" s="10"/>
      <c r="K10" s="10"/>
      <c r="L10" s="9"/>
      <c r="M10" s="10"/>
    </row>
    <row r="11" spans="1:13" ht="20.45" customHeight="1" x14ac:dyDescent="0.5">
      <c r="A11" s="66" t="s">
        <v>60</v>
      </c>
      <c r="B11" s="66"/>
      <c r="C11" s="66"/>
      <c r="D11" s="66"/>
      <c r="E11" s="67"/>
      <c r="F11" s="66"/>
      <c r="G11" s="84">
        <v>4097052</v>
      </c>
      <c r="H11" s="85"/>
      <c r="I11" s="15">
        <v>3112536</v>
      </c>
      <c r="J11" s="18"/>
      <c r="K11" s="18">
        <v>3736497</v>
      </c>
      <c r="L11" s="86"/>
      <c r="M11" s="18">
        <v>2938428</v>
      </c>
    </row>
    <row r="12" spans="1:13" ht="20.45" customHeight="1" x14ac:dyDescent="0.5">
      <c r="A12" s="66" t="s">
        <v>61</v>
      </c>
      <c r="B12" s="66"/>
      <c r="C12" s="66"/>
      <c r="D12" s="66"/>
      <c r="E12" s="67"/>
      <c r="F12" s="66"/>
      <c r="G12" s="87">
        <v>-3718427</v>
      </c>
      <c r="H12" s="85"/>
      <c r="I12" s="16">
        <v>-2946145</v>
      </c>
      <c r="J12" s="18"/>
      <c r="K12" s="21">
        <v>-3477392</v>
      </c>
      <c r="L12" s="86"/>
      <c r="M12" s="21">
        <v>-2813831</v>
      </c>
    </row>
    <row r="13" spans="1:13" ht="6" customHeight="1" x14ac:dyDescent="0.5">
      <c r="A13" s="81"/>
      <c r="C13" s="82"/>
      <c r="D13" s="66"/>
      <c r="E13" s="67"/>
      <c r="F13" s="66"/>
      <c r="G13" s="15"/>
      <c r="H13" s="88"/>
      <c r="I13" s="15"/>
      <c r="J13" s="15"/>
      <c r="K13" s="15"/>
      <c r="L13" s="15"/>
      <c r="M13" s="15"/>
    </row>
    <row r="14" spans="1:13" ht="20.45" customHeight="1" x14ac:dyDescent="0.5">
      <c r="A14" s="81" t="s">
        <v>62</v>
      </c>
      <c r="B14" s="66"/>
      <c r="C14" s="66"/>
      <c r="D14" s="66"/>
      <c r="E14" s="67"/>
      <c r="F14" s="66"/>
      <c r="G14" s="89">
        <v>378625</v>
      </c>
      <c r="H14" s="85"/>
      <c r="I14" s="18">
        <f>SUM(I11:I13)</f>
        <v>166391</v>
      </c>
      <c r="J14" s="18"/>
      <c r="K14" s="18">
        <f>SUM(K11:K13)</f>
        <v>259105</v>
      </c>
      <c r="L14" s="86"/>
      <c r="M14" s="15">
        <f>SUM(M11:M13)</f>
        <v>124597</v>
      </c>
    </row>
    <row r="15" spans="1:13" ht="20.45" customHeight="1" x14ac:dyDescent="0.5">
      <c r="A15" s="90" t="s">
        <v>63</v>
      </c>
      <c r="B15" s="66"/>
      <c r="C15" s="66"/>
      <c r="D15" s="66"/>
      <c r="E15" s="67"/>
      <c r="F15" s="66"/>
      <c r="G15" s="84">
        <v>5578</v>
      </c>
      <c r="H15" s="85"/>
      <c r="I15" s="15">
        <v>35829</v>
      </c>
      <c r="J15" s="18"/>
      <c r="K15" s="15">
        <v>9924</v>
      </c>
      <c r="L15" s="86"/>
      <c r="M15" s="15">
        <v>37891</v>
      </c>
    </row>
    <row r="16" spans="1:13" ht="20.45" customHeight="1" x14ac:dyDescent="0.5">
      <c r="A16" s="66" t="s">
        <v>180</v>
      </c>
      <c r="B16" s="66"/>
      <c r="C16" s="66"/>
      <c r="D16" s="66"/>
      <c r="E16" s="67"/>
      <c r="F16" s="66"/>
      <c r="G16" s="84"/>
      <c r="H16" s="85"/>
      <c r="I16" s="15"/>
      <c r="J16" s="18"/>
      <c r="K16" s="18"/>
      <c r="L16" s="86"/>
      <c r="M16" s="18"/>
    </row>
    <row r="17" spans="1:13" ht="20.45" customHeight="1" x14ac:dyDescent="0.5">
      <c r="A17" s="66" t="s">
        <v>64</v>
      </c>
      <c r="B17" s="66"/>
      <c r="C17" s="66"/>
      <c r="D17" s="66"/>
      <c r="E17" s="91"/>
      <c r="F17" s="66"/>
      <c r="G17" s="84">
        <v>46122</v>
      </c>
      <c r="H17" s="85"/>
      <c r="I17" s="15">
        <v>2746</v>
      </c>
      <c r="J17" s="18"/>
      <c r="K17" s="18">
        <v>46122</v>
      </c>
      <c r="L17" s="86"/>
      <c r="M17" s="18">
        <v>2746</v>
      </c>
    </row>
    <row r="18" spans="1:13" ht="20.45" customHeight="1" x14ac:dyDescent="0.5">
      <c r="A18" s="90" t="s">
        <v>158</v>
      </c>
      <c r="B18" s="66"/>
      <c r="C18" s="66"/>
      <c r="D18" s="66"/>
      <c r="E18" s="67"/>
      <c r="F18" s="66"/>
      <c r="G18" s="84">
        <v>-63394</v>
      </c>
      <c r="H18" s="85"/>
      <c r="I18" s="15">
        <v>-52419</v>
      </c>
      <c r="J18" s="18"/>
      <c r="K18" s="15">
        <v>-54079</v>
      </c>
      <c r="L18" s="86"/>
      <c r="M18" s="15">
        <v>-48116</v>
      </c>
    </row>
    <row r="19" spans="1:13" ht="20.45" customHeight="1" x14ac:dyDescent="0.5">
      <c r="A19" s="90" t="s">
        <v>65</v>
      </c>
      <c r="B19" s="66"/>
      <c r="C19" s="66"/>
      <c r="D19" s="66"/>
      <c r="E19" s="67"/>
      <c r="F19" s="66"/>
      <c r="G19" s="84">
        <v>-49704</v>
      </c>
      <c r="H19" s="85"/>
      <c r="I19" s="15">
        <v>-44570</v>
      </c>
      <c r="J19" s="18"/>
      <c r="K19" s="15">
        <v>-40149</v>
      </c>
      <c r="L19" s="86"/>
      <c r="M19" s="15">
        <v>-37679</v>
      </c>
    </row>
    <row r="20" spans="1:13" ht="20.45" customHeight="1" x14ac:dyDescent="0.5">
      <c r="A20" s="90" t="s">
        <v>157</v>
      </c>
      <c r="B20" s="66"/>
      <c r="C20" s="66"/>
      <c r="D20" s="66"/>
      <c r="E20" s="67"/>
      <c r="F20" s="66"/>
      <c r="G20" s="84">
        <v>2657</v>
      </c>
      <c r="H20" s="85"/>
      <c r="I20" s="15">
        <v>342</v>
      </c>
      <c r="J20" s="18"/>
      <c r="K20" s="15">
        <v>4947</v>
      </c>
      <c r="L20" s="86"/>
      <c r="M20" s="15">
        <v>-979</v>
      </c>
    </row>
    <row r="21" spans="1:13" ht="20.45" customHeight="1" x14ac:dyDescent="0.5">
      <c r="A21" s="90" t="s">
        <v>161</v>
      </c>
      <c r="B21" s="66"/>
      <c r="C21" s="66"/>
      <c r="D21" s="66"/>
      <c r="E21" s="67"/>
      <c r="F21" s="66"/>
      <c r="G21" s="84">
        <v>3532</v>
      </c>
      <c r="H21" s="85"/>
      <c r="I21" s="15">
        <v>6843</v>
      </c>
      <c r="J21" s="18"/>
      <c r="K21" s="15">
        <v>3024</v>
      </c>
      <c r="L21" s="86"/>
      <c r="M21" s="15">
        <v>6753</v>
      </c>
    </row>
    <row r="22" spans="1:13" ht="20.45" customHeight="1" x14ac:dyDescent="0.5">
      <c r="A22" s="90" t="s">
        <v>162</v>
      </c>
      <c r="B22" s="66"/>
      <c r="C22" s="66"/>
      <c r="D22" s="66"/>
      <c r="E22" s="67"/>
      <c r="F22" s="66"/>
      <c r="G22" s="84">
        <v>-51393</v>
      </c>
      <c r="H22" s="85"/>
      <c r="I22" s="15">
        <v>11754</v>
      </c>
      <c r="J22" s="18"/>
      <c r="K22" s="15">
        <v>-51393</v>
      </c>
      <c r="L22" s="86"/>
      <c r="M22" s="15">
        <v>11754</v>
      </c>
    </row>
    <row r="23" spans="1:13" ht="20.45" customHeight="1" x14ac:dyDescent="0.5">
      <c r="A23" s="66" t="s">
        <v>66</v>
      </c>
      <c r="B23" s="66"/>
      <c r="C23" s="66"/>
      <c r="D23" s="66"/>
      <c r="E23" s="67"/>
      <c r="F23" s="66"/>
      <c r="G23" s="87">
        <v>-36</v>
      </c>
      <c r="H23" s="85"/>
      <c r="I23" s="16">
        <v>-929</v>
      </c>
      <c r="J23" s="18"/>
      <c r="K23" s="16">
        <v>0</v>
      </c>
      <c r="L23" s="86"/>
      <c r="M23" s="16">
        <v>0</v>
      </c>
    </row>
    <row r="24" spans="1:13" ht="6" customHeight="1" x14ac:dyDescent="0.5">
      <c r="A24" s="81"/>
      <c r="C24" s="82"/>
      <c r="D24" s="66"/>
      <c r="E24" s="67"/>
      <c r="F24" s="66"/>
      <c r="G24" s="15"/>
      <c r="H24" s="88"/>
      <c r="I24" s="15"/>
      <c r="J24" s="15"/>
      <c r="K24" s="15"/>
      <c r="L24" s="15"/>
      <c r="M24" s="15"/>
    </row>
    <row r="25" spans="1:13" ht="20.45" customHeight="1" x14ac:dyDescent="0.5">
      <c r="A25" s="79" t="s">
        <v>67</v>
      </c>
      <c r="B25" s="66"/>
      <c r="C25" s="66"/>
      <c r="D25" s="66"/>
      <c r="E25" s="67"/>
      <c r="F25" s="66"/>
      <c r="G25" s="92">
        <f>SUM(G14:G23)</f>
        <v>271987</v>
      </c>
      <c r="H25" s="85"/>
      <c r="I25" s="15">
        <f>SUM(I14:I23)</f>
        <v>125987</v>
      </c>
      <c r="J25" s="18"/>
      <c r="K25" s="15">
        <f>SUM(K14:K23)</f>
        <v>177501</v>
      </c>
      <c r="L25" s="86"/>
      <c r="M25" s="15">
        <f>SUM(M14:M23)</f>
        <v>96967</v>
      </c>
    </row>
    <row r="26" spans="1:13" ht="20.45" customHeight="1" x14ac:dyDescent="0.5">
      <c r="A26" s="66" t="s">
        <v>68</v>
      </c>
      <c r="B26" s="66"/>
      <c r="C26" s="66"/>
      <c r="D26" s="66"/>
      <c r="E26" s="93">
        <v>12</v>
      </c>
      <c r="F26" s="66"/>
      <c r="G26" s="87">
        <v>-55978</v>
      </c>
      <c r="H26" s="85"/>
      <c r="I26" s="16">
        <v>-17644</v>
      </c>
      <c r="J26" s="18"/>
      <c r="K26" s="16">
        <v>-35615</v>
      </c>
      <c r="L26" s="86"/>
      <c r="M26" s="16">
        <v>-16987</v>
      </c>
    </row>
    <row r="27" spans="1:13" ht="6" customHeight="1" x14ac:dyDescent="0.5">
      <c r="A27" s="81"/>
      <c r="C27" s="82"/>
      <c r="D27" s="66"/>
      <c r="E27" s="67"/>
      <c r="F27" s="66"/>
      <c r="G27" s="15"/>
      <c r="H27" s="88"/>
      <c r="I27" s="15"/>
      <c r="J27" s="15"/>
      <c r="K27" s="15"/>
      <c r="L27" s="15"/>
      <c r="M27" s="15"/>
    </row>
    <row r="28" spans="1:13" ht="20.45" customHeight="1" x14ac:dyDescent="0.5">
      <c r="A28" s="79" t="s">
        <v>69</v>
      </c>
      <c r="B28" s="66"/>
      <c r="C28" s="66"/>
      <c r="D28" s="66"/>
      <c r="E28" s="67"/>
      <c r="F28" s="66"/>
      <c r="G28" s="88">
        <f>SUM(G25:G26)</f>
        <v>216009</v>
      </c>
      <c r="H28" s="85"/>
      <c r="I28" s="15">
        <f>SUM(I25:I26)</f>
        <v>108343</v>
      </c>
      <c r="J28" s="18"/>
      <c r="K28" s="15">
        <f>SUM(K25:K26)</f>
        <v>141886</v>
      </c>
      <c r="L28" s="86"/>
      <c r="M28" s="15">
        <f>SUM(M25:M26)</f>
        <v>79980</v>
      </c>
    </row>
    <row r="29" spans="1:13" ht="20.45" customHeight="1" x14ac:dyDescent="0.5">
      <c r="A29" s="90" t="s">
        <v>70</v>
      </c>
      <c r="B29" s="66"/>
      <c r="C29" s="66"/>
      <c r="D29" s="66"/>
      <c r="E29" s="67"/>
      <c r="F29" s="66"/>
      <c r="G29" s="15"/>
      <c r="H29" s="88"/>
      <c r="I29" s="15"/>
      <c r="J29" s="15"/>
      <c r="K29" s="33"/>
      <c r="L29" s="15"/>
      <c r="M29" s="33"/>
    </row>
    <row r="30" spans="1:13" ht="20.45" customHeight="1" x14ac:dyDescent="0.5">
      <c r="A30" s="90"/>
      <c r="B30" s="94" t="s">
        <v>85</v>
      </c>
      <c r="C30" s="82"/>
      <c r="D30" s="66"/>
      <c r="E30" s="67"/>
      <c r="F30" s="66"/>
      <c r="G30" s="92"/>
      <c r="H30" s="88"/>
      <c r="I30" s="15"/>
      <c r="J30" s="15"/>
      <c r="K30" s="15"/>
      <c r="L30" s="15"/>
      <c r="M30" s="15"/>
    </row>
    <row r="31" spans="1:13" ht="20.45" customHeight="1" x14ac:dyDescent="0.5">
      <c r="A31" s="90"/>
      <c r="B31" s="95"/>
      <c r="C31" s="96" t="s">
        <v>72</v>
      </c>
      <c r="D31" s="66"/>
      <c r="E31" s="67"/>
      <c r="F31" s="66"/>
      <c r="G31" s="92"/>
      <c r="H31" s="88"/>
      <c r="I31" s="15"/>
      <c r="J31" s="15"/>
      <c r="K31" s="15"/>
      <c r="L31" s="15"/>
      <c r="M31" s="15"/>
    </row>
    <row r="32" spans="1:13" ht="20.45" customHeight="1" x14ac:dyDescent="0.5">
      <c r="A32" s="90"/>
      <c r="B32" s="95"/>
      <c r="C32" s="82" t="s">
        <v>86</v>
      </c>
      <c r="D32" s="66"/>
      <c r="E32" s="67"/>
      <c r="F32" s="66"/>
      <c r="G32" s="92"/>
      <c r="H32" s="88"/>
      <c r="I32" s="15"/>
      <c r="J32" s="15"/>
      <c r="K32" s="15"/>
      <c r="L32" s="15"/>
      <c r="M32" s="15"/>
    </row>
    <row r="33" spans="1:13" ht="20.45" customHeight="1" x14ac:dyDescent="0.5">
      <c r="A33" s="90"/>
      <c r="B33" s="95"/>
      <c r="C33" s="82"/>
      <c r="D33" s="66" t="s">
        <v>87</v>
      </c>
      <c r="E33" s="67"/>
      <c r="F33" s="66"/>
      <c r="G33" s="88">
        <v>32326</v>
      </c>
      <c r="H33" s="88"/>
      <c r="I33" s="17">
        <v>0</v>
      </c>
      <c r="J33" s="15"/>
      <c r="K33" s="15">
        <v>32326</v>
      </c>
      <c r="L33" s="15"/>
      <c r="M33" s="17">
        <v>0</v>
      </c>
    </row>
    <row r="34" spans="1:13" ht="20.45" customHeight="1" x14ac:dyDescent="0.5">
      <c r="A34" s="90"/>
      <c r="C34" s="82" t="s">
        <v>88</v>
      </c>
      <c r="D34" s="66"/>
      <c r="E34" s="67"/>
      <c r="F34" s="66"/>
      <c r="G34" s="88"/>
      <c r="H34" s="88"/>
      <c r="I34" s="15"/>
      <c r="J34" s="15"/>
      <c r="K34" s="15"/>
      <c r="L34" s="15"/>
      <c r="M34" s="15"/>
    </row>
    <row r="35" spans="1:13" ht="20.45" customHeight="1" x14ac:dyDescent="0.5">
      <c r="A35" s="90"/>
      <c r="C35" s="82"/>
      <c r="D35" s="66" t="s">
        <v>89</v>
      </c>
      <c r="E35" s="67"/>
      <c r="F35" s="66"/>
      <c r="G35" s="97">
        <v>-6465</v>
      </c>
      <c r="H35" s="88"/>
      <c r="I35" s="16">
        <v>0</v>
      </c>
      <c r="J35" s="15"/>
      <c r="K35" s="16">
        <v>-6465</v>
      </c>
      <c r="L35" s="15"/>
      <c r="M35" s="16">
        <v>0</v>
      </c>
    </row>
    <row r="36" spans="1:13" ht="6" customHeight="1" x14ac:dyDescent="0.5">
      <c r="A36" s="81"/>
      <c r="C36" s="82"/>
      <c r="D36" s="66"/>
      <c r="E36" s="67"/>
      <c r="F36" s="66"/>
      <c r="G36" s="88"/>
      <c r="H36" s="88"/>
      <c r="I36" s="15"/>
      <c r="J36" s="15"/>
      <c r="K36" s="15"/>
      <c r="L36" s="15"/>
      <c r="M36" s="15"/>
    </row>
    <row r="37" spans="1:13" ht="20.45" customHeight="1" x14ac:dyDescent="0.5">
      <c r="A37" s="81"/>
      <c r="C37" s="82" t="s">
        <v>90</v>
      </c>
      <c r="D37" s="66"/>
      <c r="E37" s="67"/>
      <c r="F37" s="66"/>
      <c r="G37" s="88"/>
      <c r="H37" s="88"/>
      <c r="I37" s="15"/>
      <c r="J37" s="15"/>
      <c r="K37" s="15"/>
      <c r="L37" s="15"/>
      <c r="M37" s="15"/>
    </row>
    <row r="38" spans="1:13" ht="20.45" customHeight="1" x14ac:dyDescent="0.5">
      <c r="A38" s="81"/>
      <c r="C38" s="82"/>
      <c r="D38" s="66" t="s">
        <v>72</v>
      </c>
      <c r="E38" s="67"/>
      <c r="F38" s="66"/>
      <c r="G38" s="97">
        <f>SUM(G32:G35)</f>
        <v>25861</v>
      </c>
      <c r="H38" s="88"/>
      <c r="I38" s="16">
        <f>SUM(I32:I35)</f>
        <v>0</v>
      </c>
      <c r="J38" s="15"/>
      <c r="K38" s="16">
        <f>SUM(K32:K35)</f>
        <v>25861</v>
      </c>
      <c r="L38" s="15"/>
      <c r="M38" s="16">
        <f>SUM(M32:M35)</f>
        <v>0</v>
      </c>
    </row>
    <row r="39" spans="1:13" ht="6" customHeight="1" x14ac:dyDescent="0.5">
      <c r="A39" s="81"/>
      <c r="C39" s="82"/>
      <c r="D39" s="66"/>
      <c r="E39" s="67"/>
      <c r="F39" s="66"/>
      <c r="G39" s="15"/>
      <c r="H39" s="88"/>
      <c r="I39" s="15"/>
      <c r="J39" s="15"/>
      <c r="K39" s="15"/>
      <c r="L39" s="15"/>
      <c r="M39" s="15"/>
    </row>
    <row r="40" spans="1:13" ht="20.45" customHeight="1" x14ac:dyDescent="0.5">
      <c r="A40" s="90"/>
      <c r="B40" s="98" t="s">
        <v>71</v>
      </c>
      <c r="C40" s="98"/>
      <c r="D40" s="98"/>
      <c r="E40" s="67"/>
      <c r="F40" s="66"/>
      <c r="G40" s="15"/>
      <c r="H40" s="88"/>
      <c r="I40" s="15"/>
      <c r="J40" s="15"/>
      <c r="K40" s="33"/>
      <c r="L40" s="15"/>
      <c r="M40" s="33"/>
    </row>
    <row r="41" spans="1:13" ht="20.45" customHeight="1" x14ac:dyDescent="0.5">
      <c r="A41" s="90"/>
      <c r="B41" s="98"/>
      <c r="C41" s="98" t="s">
        <v>72</v>
      </c>
      <c r="D41" s="98"/>
      <c r="E41" s="67"/>
      <c r="F41" s="66"/>
      <c r="G41" s="15"/>
      <c r="H41" s="88"/>
      <c r="I41" s="15"/>
      <c r="J41" s="15"/>
      <c r="K41" s="33"/>
      <c r="L41" s="15"/>
      <c r="M41" s="18"/>
    </row>
    <row r="42" spans="1:13" ht="20.45" customHeight="1" x14ac:dyDescent="0.5">
      <c r="A42" s="90"/>
      <c r="C42" s="99" t="s">
        <v>73</v>
      </c>
      <c r="D42" s="66"/>
      <c r="E42" s="67"/>
      <c r="F42" s="66"/>
      <c r="G42" s="15"/>
      <c r="H42" s="88"/>
      <c r="I42" s="15"/>
      <c r="J42" s="15"/>
      <c r="K42" s="33"/>
      <c r="L42" s="15"/>
      <c r="M42" s="33"/>
    </row>
    <row r="43" spans="1:13" ht="20.45" customHeight="1" x14ac:dyDescent="0.5">
      <c r="A43" s="90"/>
      <c r="C43" s="82"/>
      <c r="D43" s="66" t="s">
        <v>74</v>
      </c>
      <c r="E43" s="67"/>
      <c r="F43" s="66"/>
      <c r="G43" s="100">
        <v>5854</v>
      </c>
      <c r="H43" s="88"/>
      <c r="I43" s="16">
        <v>4573</v>
      </c>
      <c r="J43" s="15"/>
      <c r="K43" s="16">
        <v>0</v>
      </c>
      <c r="L43" s="15"/>
      <c r="M43" s="16">
        <v>0</v>
      </c>
    </row>
    <row r="44" spans="1:13" ht="6" customHeight="1" x14ac:dyDescent="0.5">
      <c r="A44" s="90"/>
      <c r="C44" s="101"/>
      <c r="D44" s="66"/>
      <c r="E44" s="67"/>
      <c r="F44" s="66"/>
      <c r="G44" s="92"/>
      <c r="H44" s="88"/>
      <c r="I44" s="15"/>
      <c r="J44" s="15"/>
      <c r="K44" s="15"/>
      <c r="L44" s="15"/>
      <c r="M44" s="15"/>
    </row>
    <row r="45" spans="1:13" ht="20.45" customHeight="1" x14ac:dyDescent="0.5">
      <c r="A45" s="90"/>
      <c r="C45" s="66" t="s">
        <v>75</v>
      </c>
      <c r="D45" s="66"/>
      <c r="E45" s="67"/>
      <c r="F45" s="66"/>
      <c r="G45" s="92"/>
      <c r="H45" s="88"/>
      <c r="I45" s="15"/>
      <c r="J45" s="15"/>
      <c r="K45" s="15"/>
      <c r="L45" s="15"/>
      <c r="M45" s="15"/>
    </row>
    <row r="46" spans="1:13" ht="20.45" customHeight="1" x14ac:dyDescent="0.5">
      <c r="A46" s="90"/>
      <c r="D46" s="66" t="s">
        <v>72</v>
      </c>
      <c r="E46" s="67"/>
      <c r="F46" s="66"/>
      <c r="G46" s="100">
        <f>G43</f>
        <v>5854</v>
      </c>
      <c r="H46" s="88"/>
      <c r="I46" s="16">
        <f>I43</f>
        <v>4573</v>
      </c>
      <c r="J46" s="15"/>
      <c r="K46" s="16">
        <f>K43</f>
        <v>0</v>
      </c>
      <c r="L46" s="15"/>
      <c r="M46" s="16">
        <f>M43</f>
        <v>0</v>
      </c>
    </row>
    <row r="47" spans="1:13" ht="6" customHeight="1" x14ac:dyDescent="0.5">
      <c r="A47" s="90"/>
      <c r="C47" s="66"/>
      <c r="D47" s="66"/>
      <c r="E47" s="67"/>
      <c r="F47" s="66"/>
      <c r="G47" s="92"/>
      <c r="H47" s="88"/>
      <c r="I47" s="15"/>
      <c r="J47" s="15"/>
      <c r="K47" s="15"/>
      <c r="L47" s="15"/>
      <c r="M47" s="15"/>
    </row>
    <row r="48" spans="1:13" ht="20.45" customHeight="1" x14ac:dyDescent="0.5">
      <c r="A48" s="81"/>
      <c r="B48" s="95" t="s">
        <v>76</v>
      </c>
      <c r="C48" s="82"/>
      <c r="D48" s="66"/>
      <c r="E48" s="67"/>
      <c r="F48" s="66"/>
      <c r="G48" s="15"/>
      <c r="H48" s="88"/>
      <c r="I48" s="15"/>
      <c r="J48" s="15"/>
      <c r="K48" s="15"/>
      <c r="L48" s="15"/>
      <c r="M48" s="15"/>
    </row>
    <row r="49" spans="1:13" ht="20.45" customHeight="1" x14ac:dyDescent="0.5">
      <c r="A49" s="81"/>
      <c r="C49" s="81" t="s">
        <v>77</v>
      </c>
      <c r="D49" s="66"/>
      <c r="E49" s="67"/>
      <c r="F49" s="66"/>
      <c r="G49" s="16">
        <f>G46+G38</f>
        <v>31715</v>
      </c>
      <c r="H49" s="88"/>
      <c r="I49" s="16">
        <f>I46+I38</f>
        <v>4573</v>
      </c>
      <c r="J49" s="15"/>
      <c r="K49" s="16">
        <f>K46+K38</f>
        <v>25861</v>
      </c>
      <c r="L49" s="15"/>
      <c r="M49" s="16">
        <f>M46+M38</f>
        <v>0</v>
      </c>
    </row>
    <row r="50" spans="1:13" ht="6" customHeight="1" x14ac:dyDescent="0.5">
      <c r="A50" s="81"/>
      <c r="C50" s="82"/>
      <c r="D50" s="66"/>
      <c r="E50" s="67"/>
      <c r="F50" s="66"/>
      <c r="G50" s="15"/>
      <c r="H50" s="88"/>
      <c r="I50" s="15"/>
      <c r="J50" s="15"/>
      <c r="K50" s="15"/>
      <c r="L50" s="15"/>
      <c r="M50" s="15"/>
    </row>
    <row r="51" spans="1:13" ht="20.45" customHeight="1" thickBot="1" x14ac:dyDescent="0.55000000000000004">
      <c r="A51" s="81" t="s">
        <v>78</v>
      </c>
      <c r="B51" s="66"/>
      <c r="C51" s="66"/>
      <c r="D51" s="66"/>
      <c r="E51" s="67"/>
      <c r="F51" s="66"/>
      <c r="G51" s="102">
        <f>G28+G49</f>
        <v>247724</v>
      </c>
      <c r="H51" s="85"/>
      <c r="I51" s="103">
        <f>I28+I49</f>
        <v>112916</v>
      </c>
      <c r="J51" s="18"/>
      <c r="K51" s="103">
        <f>K28+K49</f>
        <v>167747</v>
      </c>
      <c r="L51" s="86"/>
      <c r="M51" s="103">
        <f>M28+M49</f>
        <v>79980</v>
      </c>
    </row>
    <row r="52" spans="1:13" ht="20.45" customHeight="1" thickTop="1" x14ac:dyDescent="0.5">
      <c r="A52" s="81"/>
      <c r="B52" s="66"/>
      <c r="C52" s="66"/>
      <c r="D52" s="66"/>
      <c r="E52" s="67"/>
      <c r="F52" s="66"/>
      <c r="G52" s="85"/>
      <c r="H52" s="85"/>
      <c r="I52" s="22"/>
      <c r="J52" s="18"/>
      <c r="K52" s="22"/>
      <c r="L52" s="86"/>
      <c r="M52" s="22"/>
    </row>
    <row r="53" spans="1:13" ht="2.25" customHeight="1" x14ac:dyDescent="0.5">
      <c r="A53" s="81"/>
      <c r="B53" s="66"/>
      <c r="C53" s="66"/>
      <c r="D53" s="66"/>
      <c r="E53" s="67"/>
      <c r="F53" s="66"/>
      <c r="G53" s="68"/>
      <c r="H53" s="68"/>
      <c r="L53" s="12"/>
    </row>
    <row r="54" spans="1:13" ht="21.95" customHeight="1" x14ac:dyDescent="0.5">
      <c r="A54" s="63" t="s">
        <v>159</v>
      </c>
      <c r="B54" s="63"/>
      <c r="C54" s="63"/>
      <c r="D54" s="63"/>
      <c r="E54" s="63"/>
      <c r="F54" s="63"/>
      <c r="G54" s="63"/>
      <c r="H54" s="63"/>
      <c r="I54" s="6"/>
      <c r="J54" s="6"/>
      <c r="K54" s="6"/>
      <c r="L54" s="8"/>
      <c r="M54" s="8"/>
    </row>
    <row r="55" spans="1:13" ht="21.75" customHeight="1" x14ac:dyDescent="0.5">
      <c r="A55" s="79" t="str">
        <f>A1</f>
        <v>บริษัท ยูนิวานิชน้ำมันปาล์ม จำกัด (มหาชน)</v>
      </c>
      <c r="B55" s="95"/>
      <c r="C55" s="104"/>
      <c r="D55" s="79"/>
      <c r="E55" s="78"/>
      <c r="F55" s="66"/>
      <c r="G55" s="3"/>
      <c r="H55" s="83"/>
      <c r="I55" s="9"/>
      <c r="J55" s="10"/>
      <c r="K55" s="9"/>
      <c r="L55" s="9"/>
      <c r="M55" s="9"/>
    </row>
    <row r="56" spans="1:13" ht="21.75" customHeight="1" x14ac:dyDescent="0.5">
      <c r="A56" s="79" t="s">
        <v>167</v>
      </c>
      <c r="B56" s="95"/>
      <c r="C56" s="104"/>
      <c r="D56" s="79"/>
      <c r="E56" s="78"/>
      <c r="F56" s="66"/>
      <c r="G56" s="3"/>
      <c r="H56" s="83"/>
      <c r="I56" s="9"/>
      <c r="J56" s="10"/>
      <c r="K56" s="9"/>
      <c r="L56" s="9"/>
      <c r="M56" s="9"/>
    </row>
    <row r="57" spans="1:13" ht="21.75" customHeight="1" x14ac:dyDescent="0.5">
      <c r="A57" s="105" t="str">
        <f>A3</f>
        <v>สำหรับรอบระยะเวลาสามเดือนสิ้นสุดวันที่ 31 มีนาคม พ.ศ. 2569</v>
      </c>
      <c r="B57" s="106"/>
      <c r="C57" s="107"/>
      <c r="D57" s="105"/>
      <c r="E57" s="74"/>
      <c r="F57" s="71"/>
      <c r="G57" s="2"/>
      <c r="H57" s="108"/>
      <c r="I57" s="8"/>
      <c r="J57" s="8"/>
      <c r="K57" s="8"/>
      <c r="L57" s="8"/>
      <c r="M57" s="8"/>
    </row>
    <row r="58" spans="1:13" ht="21.75" customHeight="1" x14ac:dyDescent="0.5">
      <c r="A58" s="90"/>
      <c r="C58" s="82"/>
      <c r="D58" s="66"/>
      <c r="E58" s="67"/>
      <c r="F58" s="66"/>
      <c r="G58" s="3"/>
      <c r="H58" s="83"/>
      <c r="I58" s="9"/>
      <c r="J58" s="10"/>
      <c r="K58" s="9"/>
      <c r="L58" s="9"/>
      <c r="M58" s="9"/>
    </row>
    <row r="59" spans="1:13" ht="21.75" customHeight="1" x14ac:dyDescent="0.5">
      <c r="A59" s="66"/>
      <c r="B59" s="66"/>
      <c r="C59" s="66"/>
      <c r="D59" s="66"/>
      <c r="E59" s="67"/>
      <c r="F59" s="66"/>
      <c r="G59" s="153" t="s">
        <v>2</v>
      </c>
      <c r="H59" s="153"/>
      <c r="I59" s="153"/>
      <c r="J59" s="32"/>
      <c r="K59" s="151" t="s">
        <v>3</v>
      </c>
      <c r="L59" s="151"/>
      <c r="M59" s="151"/>
    </row>
    <row r="60" spans="1:13" ht="21.75" customHeight="1" x14ac:dyDescent="0.5">
      <c r="A60" s="66"/>
      <c r="B60" s="66"/>
      <c r="C60" s="66"/>
      <c r="D60" s="66"/>
      <c r="E60" s="67"/>
      <c r="F60" s="66"/>
      <c r="G60" s="77" t="s">
        <v>4</v>
      </c>
      <c r="H60" s="77"/>
      <c r="I60" s="32" t="s">
        <v>4</v>
      </c>
      <c r="J60" s="32"/>
      <c r="K60" s="32" t="s">
        <v>4</v>
      </c>
      <c r="L60" s="32"/>
      <c r="M60" s="32" t="s">
        <v>4</v>
      </c>
    </row>
    <row r="61" spans="1:13" ht="21.75" customHeight="1" x14ac:dyDescent="0.5">
      <c r="A61" s="66"/>
      <c r="B61" s="66"/>
      <c r="C61" s="66"/>
      <c r="D61" s="66"/>
      <c r="E61" s="67"/>
      <c r="F61" s="66"/>
      <c r="G61" s="47" t="s">
        <v>172</v>
      </c>
      <c r="H61" s="76"/>
      <c r="I61" s="30" t="s">
        <v>172</v>
      </c>
      <c r="J61" s="30"/>
      <c r="K61" s="30" t="s">
        <v>172</v>
      </c>
      <c r="L61" s="30"/>
      <c r="M61" s="30" t="s">
        <v>172</v>
      </c>
    </row>
    <row r="62" spans="1:13" ht="21.75" customHeight="1" x14ac:dyDescent="0.5">
      <c r="A62" s="66"/>
      <c r="B62" s="66"/>
      <c r="C62" s="66"/>
      <c r="D62" s="66"/>
      <c r="E62" s="78"/>
      <c r="F62" s="79"/>
      <c r="G62" s="76" t="s">
        <v>173</v>
      </c>
      <c r="H62" s="76"/>
      <c r="I62" s="30" t="s">
        <v>153</v>
      </c>
      <c r="J62" s="30"/>
      <c r="K62" s="30" t="s">
        <v>173</v>
      </c>
      <c r="L62" s="30"/>
      <c r="M62" s="30" t="s">
        <v>153</v>
      </c>
    </row>
    <row r="63" spans="1:13" ht="21.75" customHeight="1" x14ac:dyDescent="0.5">
      <c r="A63" s="66"/>
      <c r="B63" s="66"/>
      <c r="C63" s="66"/>
      <c r="D63" s="66"/>
      <c r="E63" s="78"/>
      <c r="F63" s="79"/>
      <c r="G63" s="80" t="s">
        <v>8</v>
      </c>
      <c r="H63" s="76"/>
      <c r="I63" s="31" t="s">
        <v>8</v>
      </c>
      <c r="J63" s="30"/>
      <c r="K63" s="31" t="s">
        <v>8</v>
      </c>
      <c r="L63" s="30"/>
      <c r="M63" s="31" t="s">
        <v>8</v>
      </c>
    </row>
    <row r="64" spans="1:13" ht="21.75" customHeight="1" x14ac:dyDescent="0.5">
      <c r="A64" s="90"/>
      <c r="C64" s="82"/>
      <c r="D64" s="66"/>
      <c r="E64" s="67"/>
      <c r="F64" s="66"/>
      <c r="G64" s="3"/>
      <c r="H64" s="83"/>
      <c r="I64" s="9"/>
      <c r="J64" s="10"/>
      <c r="K64" s="9"/>
      <c r="L64" s="9"/>
      <c r="M64" s="9"/>
    </row>
    <row r="65" spans="1:13" ht="21.75" customHeight="1" x14ac:dyDescent="0.5">
      <c r="A65" s="95" t="s">
        <v>79</v>
      </c>
      <c r="B65" s="66"/>
      <c r="C65" s="66"/>
      <c r="D65" s="66"/>
      <c r="E65" s="67"/>
      <c r="F65" s="66"/>
      <c r="G65" s="68"/>
      <c r="H65" s="68"/>
      <c r="L65" s="12"/>
    </row>
    <row r="66" spans="1:13" ht="21.75" customHeight="1" x14ac:dyDescent="0.5">
      <c r="A66" s="66"/>
      <c r="B66" s="66" t="s">
        <v>80</v>
      </c>
      <c r="C66" s="66"/>
      <c r="D66" s="66"/>
      <c r="E66" s="67"/>
      <c r="F66" s="66"/>
      <c r="G66" s="84">
        <v>178220</v>
      </c>
      <c r="H66" s="85"/>
      <c r="I66" s="15">
        <v>96523</v>
      </c>
      <c r="J66" s="18"/>
      <c r="K66" s="15">
        <v>141886</v>
      </c>
      <c r="L66" s="15"/>
      <c r="M66" s="15">
        <v>79980</v>
      </c>
    </row>
    <row r="67" spans="1:13" ht="21.75" customHeight="1" x14ac:dyDescent="0.5">
      <c r="A67" s="66"/>
      <c r="B67" s="69" t="s">
        <v>81</v>
      </c>
      <c r="C67" s="66"/>
      <c r="D67" s="66"/>
      <c r="E67" s="67"/>
      <c r="F67" s="66"/>
      <c r="G67" s="97">
        <v>37789</v>
      </c>
      <c r="H67" s="88"/>
      <c r="I67" s="16">
        <v>11820</v>
      </c>
      <c r="J67" s="18"/>
      <c r="K67" s="16">
        <v>0</v>
      </c>
      <c r="L67" s="15"/>
      <c r="M67" s="16">
        <v>0</v>
      </c>
    </row>
    <row r="68" spans="1:13" ht="6" customHeight="1" x14ac:dyDescent="0.5">
      <c r="A68" s="66"/>
      <c r="B68" s="66"/>
      <c r="C68" s="66"/>
      <c r="D68" s="66"/>
      <c r="E68" s="67"/>
      <c r="F68" s="66"/>
      <c r="G68" s="85"/>
      <c r="H68" s="85"/>
      <c r="I68" s="18"/>
      <c r="J68" s="18"/>
      <c r="K68" s="18"/>
      <c r="L68" s="86"/>
      <c r="M68" s="18"/>
    </row>
    <row r="69" spans="1:13" ht="21.75" customHeight="1" thickBot="1" x14ac:dyDescent="0.55000000000000004">
      <c r="A69" s="66"/>
      <c r="B69" s="66"/>
      <c r="C69" s="66"/>
      <c r="D69" s="66"/>
      <c r="E69" s="67"/>
      <c r="F69" s="66"/>
      <c r="G69" s="102">
        <f>G28</f>
        <v>216009</v>
      </c>
      <c r="H69" s="85"/>
      <c r="I69" s="103">
        <f>SUM(I66:I68)</f>
        <v>108343</v>
      </c>
      <c r="J69" s="18"/>
      <c r="K69" s="103">
        <f>SUM(K66:K68)</f>
        <v>141886</v>
      </c>
      <c r="L69" s="86"/>
      <c r="M69" s="103">
        <f>SUM(M66:M68)</f>
        <v>79980</v>
      </c>
    </row>
    <row r="70" spans="1:13" ht="21.75" customHeight="1" thickTop="1" x14ac:dyDescent="0.5">
      <c r="A70" s="66"/>
      <c r="B70" s="66"/>
      <c r="C70" s="66"/>
      <c r="D70" s="66"/>
      <c r="E70" s="67"/>
      <c r="F70" s="66"/>
      <c r="G70" s="85"/>
      <c r="H70" s="85"/>
      <c r="I70" s="18"/>
      <c r="J70" s="18"/>
      <c r="K70" s="18"/>
      <c r="L70" s="86"/>
      <c r="M70" s="18"/>
    </row>
    <row r="71" spans="1:13" ht="21.75" customHeight="1" x14ac:dyDescent="0.5">
      <c r="A71" s="95" t="s">
        <v>82</v>
      </c>
      <c r="B71" s="66"/>
      <c r="C71" s="66"/>
      <c r="D71" s="66"/>
      <c r="E71" s="67"/>
      <c r="F71" s="66"/>
      <c r="G71" s="85"/>
      <c r="H71" s="85"/>
      <c r="I71" s="18"/>
      <c r="J71" s="18"/>
      <c r="K71" s="18"/>
      <c r="L71" s="86"/>
      <c r="M71" s="18"/>
    </row>
    <row r="72" spans="1:13" ht="21.75" customHeight="1" x14ac:dyDescent="0.5">
      <c r="A72" s="66"/>
      <c r="B72" s="66" t="s">
        <v>80</v>
      </c>
      <c r="C72" s="66"/>
      <c r="D72" s="66"/>
      <c r="E72" s="67"/>
      <c r="F72" s="66"/>
      <c r="G72" s="84">
        <v>206984</v>
      </c>
      <c r="H72" s="85"/>
      <c r="I72" s="15">
        <v>98711</v>
      </c>
      <c r="J72" s="18"/>
      <c r="K72" s="15">
        <v>167747</v>
      </c>
      <c r="L72" s="15"/>
      <c r="M72" s="15">
        <v>79980</v>
      </c>
    </row>
    <row r="73" spans="1:13" ht="21.75" customHeight="1" x14ac:dyDescent="0.5">
      <c r="A73" s="66"/>
      <c r="B73" s="69" t="s">
        <v>81</v>
      </c>
      <c r="C73" s="66"/>
      <c r="D73" s="66"/>
      <c r="E73" s="67"/>
      <c r="F73" s="66"/>
      <c r="G73" s="97">
        <v>40740</v>
      </c>
      <c r="H73" s="88"/>
      <c r="I73" s="16">
        <v>14205</v>
      </c>
      <c r="J73" s="18"/>
      <c r="K73" s="16">
        <v>0</v>
      </c>
      <c r="L73" s="15"/>
      <c r="M73" s="16">
        <v>0</v>
      </c>
    </row>
    <row r="74" spans="1:13" ht="6" customHeight="1" x14ac:dyDescent="0.5">
      <c r="A74" s="66"/>
      <c r="B74" s="66"/>
      <c r="C74" s="66"/>
      <c r="D74" s="66"/>
      <c r="E74" s="67"/>
      <c r="F74" s="66"/>
      <c r="G74" s="85"/>
      <c r="H74" s="85"/>
      <c r="I74" s="18"/>
      <c r="J74" s="18"/>
      <c r="K74" s="18"/>
      <c r="L74" s="86"/>
      <c r="M74" s="18"/>
    </row>
    <row r="75" spans="1:13" ht="21.75" customHeight="1" thickBot="1" x14ac:dyDescent="0.55000000000000004">
      <c r="A75" s="66"/>
      <c r="B75" s="66"/>
      <c r="C75" s="66"/>
      <c r="D75" s="66"/>
      <c r="E75" s="67"/>
      <c r="F75" s="66"/>
      <c r="G75" s="102">
        <f>G51</f>
        <v>247724</v>
      </c>
      <c r="H75" s="85"/>
      <c r="I75" s="103">
        <f>SUM(I72:I74)</f>
        <v>112916</v>
      </c>
      <c r="J75" s="18"/>
      <c r="K75" s="103">
        <f>SUM(K72:K74)</f>
        <v>167747</v>
      </c>
      <c r="L75" s="86"/>
      <c r="M75" s="103">
        <f>SUM(M72:M74)</f>
        <v>79980</v>
      </c>
    </row>
    <row r="76" spans="1:13" ht="21.75" customHeight="1" thickTop="1" x14ac:dyDescent="0.5">
      <c r="A76" s="66"/>
      <c r="B76" s="66"/>
      <c r="C76" s="66"/>
      <c r="D76" s="66"/>
      <c r="E76" s="67"/>
      <c r="F76" s="66"/>
      <c r="G76" s="68"/>
      <c r="H76" s="68"/>
      <c r="L76" s="12"/>
    </row>
    <row r="77" spans="1:13" ht="21.75" customHeight="1" x14ac:dyDescent="0.5">
      <c r="A77" s="79" t="s">
        <v>83</v>
      </c>
      <c r="B77" s="79"/>
      <c r="C77" s="66"/>
      <c r="D77" s="66"/>
      <c r="E77" s="67"/>
      <c r="F77" s="66"/>
      <c r="G77" s="68"/>
      <c r="H77" s="68"/>
      <c r="L77" s="12"/>
    </row>
    <row r="78" spans="1:13" ht="6" customHeight="1" x14ac:dyDescent="0.5">
      <c r="A78" s="66"/>
      <c r="B78" s="66"/>
      <c r="C78" s="66"/>
      <c r="D78" s="66"/>
      <c r="E78" s="67"/>
      <c r="F78" s="66"/>
      <c r="G78" s="68"/>
      <c r="H78" s="68"/>
      <c r="L78" s="12"/>
    </row>
    <row r="79" spans="1:13" ht="21.75" customHeight="1" thickBot="1" x14ac:dyDescent="0.55000000000000004">
      <c r="A79" s="66" t="s">
        <v>84</v>
      </c>
      <c r="B79" s="66"/>
      <c r="C79" s="66"/>
      <c r="D79" s="66"/>
      <c r="E79" s="67"/>
      <c r="F79" s="66"/>
      <c r="G79" s="109">
        <f>G66/940000</f>
        <v>0.18959574468085105</v>
      </c>
      <c r="H79" s="110"/>
      <c r="I79" s="111">
        <f>I66/940000</f>
        <v>0.1026840425531915</v>
      </c>
      <c r="J79" s="112"/>
      <c r="K79" s="111">
        <f>K66/940000</f>
        <v>0.15094255319148936</v>
      </c>
      <c r="L79" s="113"/>
      <c r="M79" s="111">
        <f>M66/940000</f>
        <v>8.5085106382978726E-2</v>
      </c>
    </row>
    <row r="80" spans="1:13" ht="21.75" customHeight="1" thickTop="1" x14ac:dyDescent="0.5">
      <c r="A80" s="66"/>
      <c r="B80" s="66"/>
      <c r="C80" s="66"/>
      <c r="D80" s="66"/>
      <c r="E80" s="67"/>
      <c r="F80" s="66"/>
      <c r="G80" s="68"/>
      <c r="H80" s="68"/>
      <c r="K80" s="10"/>
      <c r="L80" s="10"/>
      <c r="M80" s="10"/>
    </row>
    <row r="81" spans="1:13" ht="21.75" customHeight="1" x14ac:dyDescent="0.5">
      <c r="A81" s="66"/>
      <c r="B81" s="66"/>
      <c r="C81" s="66"/>
      <c r="D81" s="66"/>
      <c r="E81" s="67"/>
      <c r="F81" s="66"/>
      <c r="G81" s="68"/>
      <c r="H81" s="68"/>
      <c r="K81" s="10"/>
      <c r="L81" s="10"/>
      <c r="M81" s="10"/>
    </row>
    <row r="82" spans="1:13" ht="23.25" customHeight="1" x14ac:dyDescent="0.5">
      <c r="A82" s="66"/>
      <c r="B82" s="66"/>
      <c r="C82" s="66"/>
      <c r="D82" s="66"/>
      <c r="E82" s="67"/>
      <c r="F82" s="66"/>
      <c r="G82" s="68"/>
      <c r="H82" s="68"/>
      <c r="K82" s="10"/>
      <c r="L82" s="10"/>
      <c r="M82" s="10"/>
    </row>
    <row r="83" spans="1:13" ht="21.75" customHeight="1" x14ac:dyDescent="0.5">
      <c r="A83" s="66"/>
      <c r="B83" s="66"/>
      <c r="C83" s="66"/>
      <c r="D83" s="66"/>
      <c r="E83" s="67"/>
      <c r="F83" s="66"/>
      <c r="G83" s="68"/>
      <c r="H83" s="68"/>
      <c r="K83" s="10"/>
      <c r="L83" s="10"/>
      <c r="M83" s="10"/>
    </row>
    <row r="84" spans="1:13" ht="21.75" customHeight="1" x14ac:dyDescent="0.5">
      <c r="A84" s="66"/>
      <c r="B84" s="66"/>
      <c r="C84" s="66"/>
      <c r="D84" s="66"/>
      <c r="E84" s="67"/>
      <c r="F84" s="66"/>
      <c r="G84" s="68"/>
      <c r="H84" s="68"/>
      <c r="K84" s="10"/>
      <c r="L84" s="10"/>
      <c r="M84" s="10"/>
    </row>
    <row r="85" spans="1:13" ht="21.75" customHeight="1" x14ac:dyDescent="0.5">
      <c r="A85" s="66"/>
      <c r="B85" s="66"/>
      <c r="C85" s="66"/>
      <c r="D85" s="66"/>
      <c r="E85" s="67"/>
      <c r="F85" s="66"/>
      <c r="G85" s="68"/>
      <c r="H85" s="68"/>
      <c r="K85" s="10"/>
      <c r="L85" s="10"/>
      <c r="M85" s="10"/>
    </row>
    <row r="86" spans="1:13" ht="21.75" customHeight="1" x14ac:dyDescent="0.5">
      <c r="A86" s="66"/>
      <c r="B86" s="66"/>
      <c r="C86" s="66"/>
      <c r="D86" s="66"/>
      <c r="E86" s="67"/>
      <c r="F86" s="66"/>
      <c r="G86" s="68"/>
      <c r="H86" s="68"/>
      <c r="K86" s="10"/>
      <c r="L86" s="10"/>
      <c r="M86" s="10"/>
    </row>
    <row r="87" spans="1:13" ht="21.75" customHeight="1" x14ac:dyDescent="0.5">
      <c r="A87" s="66"/>
      <c r="B87" s="66"/>
      <c r="C87" s="66"/>
      <c r="D87" s="66"/>
      <c r="E87" s="67"/>
      <c r="F87" s="66"/>
      <c r="G87" s="68"/>
      <c r="H87" s="68"/>
      <c r="K87" s="10"/>
      <c r="L87" s="10"/>
      <c r="M87" s="10"/>
    </row>
    <row r="88" spans="1:13" ht="21.75" customHeight="1" x14ac:dyDescent="0.5">
      <c r="A88" s="66"/>
      <c r="B88" s="66"/>
      <c r="C88" s="66"/>
      <c r="D88" s="66"/>
      <c r="E88" s="67"/>
      <c r="F88" s="66"/>
      <c r="G88" s="68"/>
      <c r="H88" s="68"/>
      <c r="K88" s="10"/>
      <c r="L88" s="10"/>
      <c r="M88" s="10"/>
    </row>
    <row r="89" spans="1:13" ht="21.75" customHeight="1" x14ac:dyDescent="0.5">
      <c r="A89" s="66"/>
      <c r="B89" s="66"/>
      <c r="C89" s="66"/>
      <c r="D89" s="66"/>
      <c r="E89" s="67"/>
      <c r="F89" s="66"/>
      <c r="G89" s="68"/>
      <c r="H89" s="68"/>
      <c r="K89" s="10"/>
      <c r="L89" s="10"/>
      <c r="M89" s="10"/>
    </row>
    <row r="90" spans="1:13" ht="21.75" customHeight="1" x14ac:dyDescent="0.5">
      <c r="A90" s="66"/>
      <c r="B90" s="66"/>
      <c r="C90" s="66"/>
      <c r="D90" s="66"/>
      <c r="E90" s="67"/>
      <c r="F90" s="66"/>
      <c r="G90" s="68"/>
      <c r="H90" s="68"/>
      <c r="K90" s="10"/>
      <c r="L90" s="10"/>
      <c r="M90" s="10"/>
    </row>
    <row r="91" spans="1:13" ht="21.75" customHeight="1" x14ac:dyDescent="0.5">
      <c r="A91" s="66"/>
      <c r="B91" s="66"/>
      <c r="C91" s="66"/>
      <c r="D91" s="66"/>
      <c r="E91" s="67"/>
      <c r="F91" s="66"/>
      <c r="G91" s="68"/>
      <c r="H91" s="68"/>
      <c r="K91" s="10"/>
      <c r="L91" s="10"/>
      <c r="M91" s="10"/>
    </row>
    <row r="92" spans="1:13" ht="21.75" customHeight="1" x14ac:dyDescent="0.5">
      <c r="A92" s="66"/>
      <c r="B92" s="66"/>
      <c r="C92" s="66"/>
      <c r="D92" s="66"/>
      <c r="E92" s="67"/>
      <c r="F92" s="66"/>
      <c r="G92" s="68"/>
      <c r="H92" s="68"/>
      <c r="K92" s="10"/>
      <c r="L92" s="10"/>
      <c r="M92" s="10"/>
    </row>
    <row r="93" spans="1:13" ht="21.75" customHeight="1" x14ac:dyDescent="0.5">
      <c r="A93" s="66"/>
      <c r="B93" s="66"/>
      <c r="C93" s="66"/>
      <c r="D93" s="66"/>
      <c r="E93" s="67"/>
      <c r="F93" s="66"/>
      <c r="G93" s="68"/>
      <c r="H93" s="68"/>
      <c r="K93" s="10"/>
      <c r="L93" s="10"/>
      <c r="M93" s="10"/>
    </row>
    <row r="94" spans="1:13" ht="21.75" customHeight="1" x14ac:dyDescent="0.5">
      <c r="A94" s="66"/>
      <c r="B94" s="66"/>
      <c r="C94" s="66"/>
      <c r="D94" s="66"/>
      <c r="E94" s="67"/>
      <c r="F94" s="66"/>
      <c r="G94" s="68"/>
      <c r="H94" s="68"/>
      <c r="K94" s="10"/>
      <c r="L94" s="10"/>
      <c r="M94" s="10"/>
    </row>
    <row r="95" spans="1:13" ht="21.75" customHeight="1" x14ac:dyDescent="0.5">
      <c r="A95" s="66"/>
      <c r="B95" s="66"/>
      <c r="C95" s="66"/>
      <c r="D95" s="66"/>
      <c r="E95" s="67"/>
      <c r="F95" s="66"/>
      <c r="G95" s="68"/>
      <c r="H95" s="68"/>
      <c r="K95" s="10"/>
      <c r="L95" s="10"/>
      <c r="M95" s="10"/>
    </row>
    <row r="96" spans="1:13" ht="21.75" customHeight="1" x14ac:dyDescent="0.5">
      <c r="A96" s="66"/>
      <c r="B96" s="66"/>
      <c r="C96" s="66"/>
      <c r="D96" s="66"/>
      <c r="E96" s="67"/>
      <c r="F96" s="66"/>
      <c r="G96" s="68"/>
      <c r="H96" s="68"/>
      <c r="K96" s="10"/>
      <c r="L96" s="10"/>
      <c r="M96" s="10"/>
    </row>
    <row r="97" spans="1:13" ht="20.25" customHeight="1" x14ac:dyDescent="0.5">
      <c r="A97" s="66"/>
      <c r="B97" s="66"/>
      <c r="C97" s="66"/>
      <c r="D97" s="66"/>
      <c r="E97" s="67"/>
      <c r="F97" s="66"/>
      <c r="G97" s="68"/>
      <c r="H97" s="68"/>
      <c r="K97" s="10"/>
      <c r="L97" s="10"/>
      <c r="M97" s="10"/>
    </row>
    <row r="98" spans="1:13" ht="25.5" customHeight="1" x14ac:dyDescent="0.5">
      <c r="A98" s="66"/>
      <c r="B98" s="66"/>
      <c r="C98" s="66"/>
      <c r="D98" s="66"/>
      <c r="E98" s="67"/>
      <c r="F98" s="66"/>
      <c r="G98" s="68"/>
      <c r="H98" s="68"/>
      <c r="K98" s="10"/>
      <c r="L98" s="10"/>
      <c r="M98" s="10"/>
    </row>
    <row r="99" spans="1:13" ht="21" customHeight="1" x14ac:dyDescent="0.5">
      <c r="A99" s="66"/>
      <c r="B99" s="66"/>
      <c r="C99" s="66"/>
      <c r="D99" s="66"/>
      <c r="E99" s="67"/>
      <c r="F99" s="66"/>
      <c r="G99" s="68"/>
      <c r="H99" s="68"/>
      <c r="K99" s="10"/>
      <c r="L99" s="10"/>
      <c r="M99" s="10"/>
    </row>
    <row r="100" spans="1:13" ht="21.95" customHeight="1" x14ac:dyDescent="0.5">
      <c r="A100" s="114" t="str">
        <f>A54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0" s="114"/>
      <c r="C100" s="114"/>
      <c r="D100" s="114"/>
      <c r="E100" s="114"/>
      <c r="F100" s="114"/>
      <c r="G100" s="114"/>
      <c r="H100" s="114"/>
      <c r="I100" s="6"/>
      <c r="J100" s="6"/>
      <c r="K100" s="6"/>
      <c r="L100" s="6"/>
      <c r="M100" s="6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3CBF-73F7-4E35-B3D3-05D569731812}">
  <dimension ref="A1:W29"/>
  <sheetViews>
    <sheetView zoomScale="90" zoomScaleNormal="90" workbookViewId="0"/>
  </sheetViews>
  <sheetFormatPr defaultColWidth="9.140625" defaultRowHeight="18.75" x14ac:dyDescent="0.5"/>
  <cols>
    <col min="1" max="3" width="1.42578125" style="66" customWidth="1"/>
    <col min="4" max="4" width="29.42578125" style="66" customWidth="1"/>
    <col min="5" max="5" width="8.7109375" style="66" customWidth="1"/>
    <col min="6" max="6" width="0.7109375" style="116" customWidth="1"/>
    <col min="7" max="7" width="11" style="83" customWidth="1"/>
    <col min="8" max="8" width="0.7109375" style="83" customWidth="1"/>
    <col min="9" max="9" width="9.5703125" style="83" customWidth="1"/>
    <col min="10" max="10" width="0.7109375" style="117" customWidth="1"/>
    <col min="11" max="11" width="11.140625" style="83" customWidth="1"/>
    <col min="12" max="12" width="0.7109375" style="83" customWidth="1"/>
    <col min="13" max="13" width="10.42578125" style="83" customWidth="1"/>
    <col min="14" max="14" width="0.7109375" style="83" customWidth="1"/>
    <col min="15" max="15" width="10.140625" style="68" customWidth="1"/>
    <col min="16" max="16" width="0.7109375" style="68" customWidth="1"/>
    <col min="17" max="17" width="26.7109375" style="68" customWidth="1"/>
    <col min="18" max="18" width="0.7109375" style="68" customWidth="1"/>
    <col min="19" max="19" width="11" style="68" customWidth="1"/>
    <col min="20" max="20" width="0.7109375" style="68" customWidth="1"/>
    <col min="21" max="21" width="10.28515625" style="68" customWidth="1"/>
    <col min="22" max="22" width="0.7109375" style="68" customWidth="1"/>
    <col min="23" max="23" width="12.42578125" style="68" bestFit="1" customWidth="1"/>
    <col min="24" max="16384" width="9.140625" style="66"/>
  </cols>
  <sheetData>
    <row r="1" spans="1:23" ht="21.75" customHeight="1" x14ac:dyDescent="0.5">
      <c r="A1" s="79" t="s">
        <v>0</v>
      </c>
      <c r="B1" s="79"/>
      <c r="W1" s="118"/>
    </row>
    <row r="2" spans="1:23" ht="21.75" customHeight="1" x14ac:dyDescent="0.5">
      <c r="A2" s="79" t="s">
        <v>91</v>
      </c>
      <c r="B2" s="79"/>
      <c r="W2" s="118"/>
    </row>
    <row r="3" spans="1:23" ht="21.75" customHeight="1" x14ac:dyDescent="0.5">
      <c r="A3" s="70" t="s">
        <v>171</v>
      </c>
      <c r="B3" s="105"/>
      <c r="C3" s="71"/>
      <c r="D3" s="71"/>
      <c r="E3" s="71"/>
      <c r="F3" s="119"/>
      <c r="G3" s="108"/>
      <c r="H3" s="108"/>
      <c r="I3" s="108"/>
      <c r="J3" s="120"/>
      <c r="K3" s="108"/>
      <c r="L3" s="108"/>
      <c r="M3" s="108"/>
      <c r="N3" s="108"/>
      <c r="O3" s="73"/>
      <c r="P3" s="73"/>
      <c r="Q3" s="73"/>
      <c r="R3" s="73"/>
      <c r="S3" s="73"/>
      <c r="T3" s="73"/>
      <c r="U3" s="73"/>
      <c r="V3" s="73"/>
      <c r="W3" s="73"/>
    </row>
    <row r="4" spans="1:23" ht="21.75" customHeight="1" x14ac:dyDescent="0.5">
      <c r="A4" s="79"/>
      <c r="B4" s="79"/>
    </row>
    <row r="5" spans="1:23" ht="21.75" customHeight="1" x14ac:dyDescent="0.5">
      <c r="A5" s="79"/>
      <c r="B5" s="79"/>
      <c r="F5" s="66"/>
      <c r="G5" s="154" t="s">
        <v>92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</row>
    <row r="6" spans="1:23" ht="21.75" customHeight="1" x14ac:dyDescent="0.5">
      <c r="F6" s="66"/>
      <c r="G6" s="155" t="s">
        <v>80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4"/>
      <c r="U6" s="4"/>
      <c r="V6" s="4"/>
      <c r="W6" s="4"/>
    </row>
    <row r="7" spans="1:23" ht="21.75" customHeight="1" x14ac:dyDescent="0.5">
      <c r="F7" s="5"/>
      <c r="G7" s="4"/>
      <c r="H7" s="4"/>
      <c r="I7" s="4"/>
      <c r="J7" s="4"/>
      <c r="K7" s="4"/>
      <c r="L7" s="4"/>
      <c r="M7" s="4"/>
      <c r="N7" s="4"/>
      <c r="O7" s="4"/>
      <c r="P7" s="4"/>
      <c r="Q7" s="118" t="s">
        <v>93</v>
      </c>
      <c r="R7" s="118"/>
    </row>
    <row r="8" spans="1:23" ht="21.75" customHeight="1" x14ac:dyDescent="0.5">
      <c r="F8" s="66"/>
      <c r="G8" s="68"/>
      <c r="H8" s="68"/>
      <c r="I8" s="68"/>
      <c r="J8" s="118"/>
      <c r="K8" s="154" t="s">
        <v>50</v>
      </c>
      <c r="L8" s="154"/>
      <c r="M8" s="154"/>
      <c r="N8" s="154"/>
      <c r="O8" s="154"/>
      <c r="P8" s="118"/>
      <c r="Q8" s="121" t="s">
        <v>94</v>
      </c>
      <c r="R8" s="118"/>
    </row>
    <row r="9" spans="1:23" ht="21.75" customHeight="1" x14ac:dyDescent="0.5">
      <c r="F9" s="122"/>
      <c r="G9" s="68"/>
      <c r="H9" s="68"/>
      <c r="I9" s="68"/>
      <c r="J9" s="118"/>
      <c r="K9" s="156" t="s">
        <v>95</v>
      </c>
      <c r="L9" s="156"/>
      <c r="M9" s="156"/>
      <c r="N9" s="123"/>
      <c r="P9" s="118"/>
      <c r="Q9" s="124" t="s">
        <v>96</v>
      </c>
      <c r="R9" s="118"/>
      <c r="S9" s="118" t="s">
        <v>97</v>
      </c>
      <c r="T9" s="123"/>
      <c r="U9" s="125" t="s">
        <v>98</v>
      </c>
      <c r="V9" s="117"/>
    </row>
    <row r="10" spans="1:23" ht="21.75" customHeight="1" x14ac:dyDescent="0.5">
      <c r="F10" s="122"/>
      <c r="G10" s="118" t="s">
        <v>99</v>
      </c>
      <c r="H10" s="118"/>
      <c r="I10" s="118" t="s">
        <v>100</v>
      </c>
      <c r="J10" s="118"/>
      <c r="K10" s="118" t="s">
        <v>101</v>
      </c>
      <c r="L10" s="118"/>
      <c r="M10" s="68"/>
      <c r="N10" s="118"/>
      <c r="O10" s="118" t="s">
        <v>102</v>
      </c>
      <c r="P10" s="118"/>
      <c r="Q10" s="118" t="s">
        <v>103</v>
      </c>
      <c r="R10" s="118"/>
      <c r="S10" s="118" t="s">
        <v>104</v>
      </c>
      <c r="T10" s="123"/>
      <c r="U10" s="125" t="s">
        <v>105</v>
      </c>
      <c r="V10" s="117"/>
      <c r="W10" s="125" t="s">
        <v>97</v>
      </c>
    </row>
    <row r="11" spans="1:23" ht="21.75" customHeight="1" x14ac:dyDescent="0.5">
      <c r="F11" s="122"/>
      <c r="G11" s="118" t="s">
        <v>106</v>
      </c>
      <c r="H11" s="118"/>
      <c r="I11" s="118" t="s">
        <v>107</v>
      </c>
      <c r="J11" s="118"/>
      <c r="K11" s="118" t="s">
        <v>108</v>
      </c>
      <c r="L11" s="118"/>
      <c r="M11" s="118" t="s">
        <v>109</v>
      </c>
      <c r="N11" s="118"/>
      <c r="O11" s="118" t="s">
        <v>110</v>
      </c>
      <c r="P11" s="118"/>
      <c r="Q11" s="118" t="s">
        <v>111</v>
      </c>
      <c r="R11" s="118"/>
      <c r="S11" s="118" t="s">
        <v>112</v>
      </c>
      <c r="T11" s="118"/>
      <c r="U11" s="118" t="s">
        <v>113</v>
      </c>
      <c r="V11" s="117"/>
      <c r="W11" s="118" t="s">
        <v>114</v>
      </c>
    </row>
    <row r="12" spans="1:23" ht="21.75" customHeight="1" x14ac:dyDescent="0.5">
      <c r="E12" s="44" t="s">
        <v>7</v>
      </c>
      <c r="F12" s="122"/>
      <c r="G12" s="121" t="s">
        <v>8</v>
      </c>
      <c r="H12" s="118"/>
      <c r="I12" s="121" t="s">
        <v>8</v>
      </c>
      <c r="J12" s="118"/>
      <c r="K12" s="121" t="s">
        <v>8</v>
      </c>
      <c r="L12" s="118"/>
      <c r="M12" s="121" t="s">
        <v>8</v>
      </c>
      <c r="N12" s="118"/>
      <c r="O12" s="121" t="s">
        <v>8</v>
      </c>
      <c r="P12" s="118"/>
      <c r="Q12" s="121" t="s">
        <v>8</v>
      </c>
      <c r="R12" s="118"/>
      <c r="S12" s="121" t="s">
        <v>8</v>
      </c>
      <c r="T12" s="118"/>
      <c r="U12" s="121" t="s">
        <v>8</v>
      </c>
      <c r="V12" s="117"/>
      <c r="W12" s="121" t="s">
        <v>8</v>
      </c>
    </row>
    <row r="13" spans="1:23" ht="8.1" customHeight="1" x14ac:dyDescent="0.5">
      <c r="F13" s="126"/>
      <c r="J13" s="83"/>
      <c r="O13" s="83"/>
      <c r="P13" s="83"/>
      <c r="Q13" s="83"/>
      <c r="R13" s="83"/>
      <c r="S13" s="83"/>
      <c r="T13" s="83"/>
      <c r="U13" s="83"/>
      <c r="V13" s="117"/>
      <c r="W13" s="83"/>
    </row>
    <row r="14" spans="1:23" ht="21.75" customHeight="1" x14ac:dyDescent="0.5">
      <c r="A14" s="79" t="s">
        <v>154</v>
      </c>
      <c r="D14" s="79"/>
      <c r="E14" s="79"/>
      <c r="G14" s="88">
        <v>470000</v>
      </c>
      <c r="H14" s="88"/>
      <c r="I14" s="88">
        <v>267503</v>
      </c>
      <c r="J14" s="88"/>
      <c r="K14" s="88">
        <v>47000</v>
      </c>
      <c r="L14" s="88"/>
      <c r="M14" s="88">
        <v>20000</v>
      </c>
      <c r="N14" s="88"/>
      <c r="O14" s="88">
        <v>4006383</v>
      </c>
      <c r="P14" s="88"/>
      <c r="Q14" s="88">
        <v>-7457</v>
      </c>
      <c r="R14" s="88"/>
      <c r="S14" s="88">
        <f>SUM(G14:Q14)</f>
        <v>4803429</v>
      </c>
      <c r="T14" s="88"/>
      <c r="U14" s="88">
        <v>248697</v>
      </c>
      <c r="V14" s="88"/>
      <c r="W14" s="88">
        <f>SUM(S14:U14)</f>
        <v>5052126</v>
      </c>
    </row>
    <row r="15" spans="1:23" ht="21.75" customHeight="1" x14ac:dyDescent="0.5">
      <c r="A15" s="66" t="s">
        <v>115</v>
      </c>
      <c r="D15" s="79"/>
      <c r="E15" s="67"/>
      <c r="G15" s="88">
        <v>0</v>
      </c>
      <c r="H15" s="88"/>
      <c r="I15" s="88">
        <v>0</v>
      </c>
      <c r="J15" s="88"/>
      <c r="K15" s="88">
        <v>0</v>
      </c>
      <c r="L15" s="88"/>
      <c r="M15" s="88">
        <v>0</v>
      </c>
      <c r="N15" s="88"/>
      <c r="O15" s="88">
        <v>0</v>
      </c>
      <c r="P15" s="88"/>
      <c r="Q15" s="88">
        <v>0</v>
      </c>
      <c r="R15" s="88"/>
      <c r="S15" s="88">
        <f>SUM(G15:Q15)</f>
        <v>0</v>
      </c>
      <c r="T15" s="88"/>
      <c r="U15" s="88">
        <v>-26742</v>
      </c>
      <c r="V15" s="88"/>
      <c r="W15" s="88">
        <f>SUM(S15:U15)</f>
        <v>-26742</v>
      </c>
    </row>
    <row r="16" spans="1:23" ht="21.75" customHeight="1" x14ac:dyDescent="0.5">
      <c r="A16" s="66" t="s">
        <v>78</v>
      </c>
      <c r="D16" s="79"/>
      <c r="E16" s="79"/>
      <c r="G16" s="97">
        <v>0</v>
      </c>
      <c r="H16" s="88"/>
      <c r="I16" s="97">
        <v>0</v>
      </c>
      <c r="J16" s="88"/>
      <c r="K16" s="97">
        <v>0</v>
      </c>
      <c r="L16" s="88"/>
      <c r="M16" s="97">
        <v>0</v>
      </c>
      <c r="N16" s="88"/>
      <c r="O16" s="97">
        <v>96523</v>
      </c>
      <c r="P16" s="88"/>
      <c r="Q16" s="97">
        <v>2188</v>
      </c>
      <c r="R16" s="88"/>
      <c r="S16" s="97">
        <f>SUM(G16:Q16)</f>
        <v>98711</v>
      </c>
      <c r="T16" s="88"/>
      <c r="U16" s="100">
        <v>14205</v>
      </c>
      <c r="V16" s="88"/>
      <c r="W16" s="97">
        <f>SUM(S16:U16)</f>
        <v>112916</v>
      </c>
    </row>
    <row r="17" spans="1:23" ht="6" customHeight="1" x14ac:dyDescent="0.5">
      <c r="F17" s="126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127"/>
      <c r="W17" s="88"/>
    </row>
    <row r="18" spans="1:23" ht="21.75" customHeight="1" thickBot="1" x14ac:dyDescent="0.55000000000000004">
      <c r="A18" s="81" t="s">
        <v>176</v>
      </c>
      <c r="D18" s="79"/>
      <c r="E18" s="79"/>
      <c r="G18" s="128">
        <f>SUM(G14:G16)</f>
        <v>470000</v>
      </c>
      <c r="H18" s="88"/>
      <c r="I18" s="128">
        <f>SUM(I14:I16)</f>
        <v>267503</v>
      </c>
      <c r="J18" s="88"/>
      <c r="K18" s="128">
        <f>SUM(K14:K16)</f>
        <v>47000</v>
      </c>
      <c r="L18" s="88"/>
      <c r="M18" s="128">
        <f>SUM(M14:M16)</f>
        <v>20000</v>
      </c>
      <c r="N18" s="88"/>
      <c r="O18" s="128">
        <f>SUM(O14:O16)</f>
        <v>4102906</v>
      </c>
      <c r="P18" s="88"/>
      <c r="Q18" s="128">
        <f>SUM(Q14:Q16)</f>
        <v>-5269</v>
      </c>
      <c r="R18" s="88"/>
      <c r="S18" s="128">
        <f>SUM(S14:S16)</f>
        <v>4902140</v>
      </c>
      <c r="T18" s="88"/>
      <c r="U18" s="128">
        <f>SUM(U14:U16)</f>
        <v>236160</v>
      </c>
      <c r="V18" s="88"/>
      <c r="W18" s="128">
        <f>SUM(W14:W16)</f>
        <v>5138300</v>
      </c>
    </row>
    <row r="19" spans="1:23" ht="21.75" customHeight="1" thickTop="1" x14ac:dyDescent="0.5">
      <c r="A19" s="81"/>
      <c r="D19" s="79"/>
      <c r="E19" s="79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1:23" ht="21.75" customHeight="1" x14ac:dyDescent="0.5">
      <c r="A20" s="79" t="s">
        <v>174</v>
      </c>
      <c r="D20" s="79"/>
      <c r="E20" s="79"/>
      <c r="G20" s="88">
        <v>470000</v>
      </c>
      <c r="H20" s="88"/>
      <c r="I20" s="88">
        <v>267503</v>
      </c>
      <c r="J20" s="88"/>
      <c r="K20" s="88">
        <v>47000</v>
      </c>
      <c r="L20" s="88"/>
      <c r="M20" s="88">
        <v>20000</v>
      </c>
      <c r="N20" s="88"/>
      <c r="O20" s="88">
        <v>4799000</v>
      </c>
      <c r="P20" s="88"/>
      <c r="Q20" s="88">
        <v>-33725</v>
      </c>
      <c r="R20" s="88"/>
      <c r="S20" s="88">
        <f>SUM(G20:Q20)</f>
        <v>5569778</v>
      </c>
      <c r="T20" s="88"/>
      <c r="U20" s="88">
        <v>344070</v>
      </c>
      <c r="V20" s="88"/>
      <c r="W20" s="88">
        <f>SUM(S20:U20)</f>
        <v>5913848</v>
      </c>
    </row>
    <row r="21" spans="1:23" ht="21.75" customHeight="1" x14ac:dyDescent="0.5">
      <c r="A21" s="66" t="s">
        <v>115</v>
      </c>
      <c r="D21" s="79"/>
      <c r="E21" s="67">
        <v>16</v>
      </c>
      <c r="G21" s="88">
        <v>0</v>
      </c>
      <c r="H21" s="88"/>
      <c r="I21" s="88">
        <v>0</v>
      </c>
      <c r="J21" s="88"/>
      <c r="K21" s="88">
        <v>0</v>
      </c>
      <c r="L21" s="88"/>
      <c r="M21" s="88">
        <v>0</v>
      </c>
      <c r="N21" s="88"/>
      <c r="O21" s="88">
        <v>0</v>
      </c>
      <c r="P21" s="88"/>
      <c r="Q21" s="88">
        <v>0</v>
      </c>
      <c r="R21" s="88"/>
      <c r="S21" s="88">
        <f>SUM(G21:Q21)</f>
        <v>0</v>
      </c>
      <c r="T21" s="88"/>
      <c r="U21" s="88">
        <v>-56091</v>
      </c>
      <c r="V21" s="88"/>
      <c r="W21" s="88">
        <f>SUM(S21:U21)</f>
        <v>-56091</v>
      </c>
    </row>
    <row r="22" spans="1:23" ht="21.75" customHeight="1" x14ac:dyDescent="0.5">
      <c r="A22" s="66" t="s">
        <v>78</v>
      </c>
      <c r="D22" s="79"/>
      <c r="E22" s="79"/>
      <c r="G22" s="97">
        <v>0</v>
      </c>
      <c r="H22" s="88"/>
      <c r="I22" s="97">
        <v>0</v>
      </c>
      <c r="J22" s="88"/>
      <c r="K22" s="97">
        <v>0</v>
      </c>
      <c r="L22" s="88"/>
      <c r="M22" s="97">
        <v>0</v>
      </c>
      <c r="N22" s="88"/>
      <c r="O22" s="97">
        <v>204081</v>
      </c>
      <c r="P22" s="88"/>
      <c r="Q22" s="97">
        <v>2903</v>
      </c>
      <c r="R22" s="88"/>
      <c r="S22" s="97">
        <f>SUM(G22:Q22)</f>
        <v>206984</v>
      </c>
      <c r="T22" s="88"/>
      <c r="U22" s="100">
        <v>40740</v>
      </c>
      <c r="V22" s="88"/>
      <c r="W22" s="97">
        <f>SUM(S22:U22)</f>
        <v>247724</v>
      </c>
    </row>
    <row r="23" spans="1:23" ht="8.1" customHeight="1" x14ac:dyDescent="0.5">
      <c r="F23" s="126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127"/>
      <c r="W23" s="88"/>
    </row>
    <row r="24" spans="1:23" ht="21.75" customHeight="1" thickBot="1" x14ac:dyDescent="0.55000000000000004">
      <c r="A24" s="81" t="s">
        <v>175</v>
      </c>
      <c r="D24" s="79"/>
      <c r="E24" s="79"/>
      <c r="G24" s="128">
        <f>SUM(G20:G22)</f>
        <v>470000</v>
      </c>
      <c r="H24" s="88"/>
      <c r="I24" s="128">
        <f>SUM(I20:I22)</f>
        <v>267503</v>
      </c>
      <c r="J24" s="88"/>
      <c r="K24" s="128">
        <f>SUM(K20:K22)</f>
        <v>47000</v>
      </c>
      <c r="L24" s="88"/>
      <c r="M24" s="128">
        <f>SUM(M20:M22)</f>
        <v>20000</v>
      </c>
      <c r="N24" s="88"/>
      <c r="O24" s="128">
        <f>SUM(O20:O22)</f>
        <v>5003081</v>
      </c>
      <c r="P24" s="88"/>
      <c r="Q24" s="128">
        <f>SUM(Q20:Q22)</f>
        <v>-30822</v>
      </c>
      <c r="R24" s="88"/>
      <c r="S24" s="128">
        <f>SUM(S20:S22)</f>
        <v>5776762</v>
      </c>
      <c r="T24" s="88"/>
      <c r="U24" s="128">
        <f>SUM(U20:U22)</f>
        <v>328719</v>
      </c>
      <c r="V24" s="88"/>
      <c r="W24" s="128">
        <f>SUM(W20:W22)</f>
        <v>6105481</v>
      </c>
    </row>
    <row r="25" spans="1:23" ht="21.75" customHeight="1" thickTop="1" x14ac:dyDescent="0.5">
      <c r="A25" s="81"/>
      <c r="D25" s="79"/>
      <c r="E25" s="79"/>
      <c r="J25" s="83"/>
      <c r="O25" s="83"/>
      <c r="P25" s="83"/>
      <c r="Q25" s="83"/>
      <c r="R25" s="83"/>
      <c r="S25" s="83"/>
      <c r="T25" s="83"/>
      <c r="U25" s="83"/>
      <c r="V25" s="83"/>
      <c r="W25" s="83"/>
    </row>
    <row r="26" spans="1:23" ht="21.75" customHeight="1" x14ac:dyDescent="0.5">
      <c r="A26" s="81"/>
      <c r="D26" s="79"/>
      <c r="E26" s="79"/>
      <c r="J26" s="83"/>
      <c r="O26" s="83"/>
      <c r="P26" s="83"/>
      <c r="Q26" s="83"/>
      <c r="R26" s="83"/>
      <c r="S26" s="83"/>
      <c r="T26" s="83"/>
      <c r="U26" s="83"/>
      <c r="V26" s="83"/>
      <c r="W26" s="83"/>
    </row>
    <row r="27" spans="1:23" ht="21.75" customHeight="1" x14ac:dyDescent="0.5">
      <c r="A27" s="81"/>
      <c r="D27" s="79"/>
      <c r="E27" s="79"/>
      <c r="J27" s="83"/>
      <c r="O27" s="83"/>
      <c r="P27" s="83"/>
      <c r="Q27" s="83"/>
      <c r="R27" s="83"/>
      <c r="S27" s="83"/>
      <c r="T27" s="83"/>
      <c r="U27" s="83"/>
      <c r="V27" s="83"/>
      <c r="W27" s="83"/>
    </row>
    <row r="28" spans="1:23" ht="12" customHeight="1" x14ac:dyDescent="0.5">
      <c r="A28" s="81"/>
      <c r="D28" s="79"/>
      <c r="E28" s="79"/>
      <c r="J28" s="83"/>
      <c r="O28" s="83"/>
      <c r="P28" s="83"/>
      <c r="Q28" s="83"/>
      <c r="R28" s="83"/>
      <c r="S28" s="83"/>
      <c r="T28" s="83"/>
      <c r="U28" s="83"/>
      <c r="V28" s="83"/>
      <c r="W28" s="83"/>
    </row>
    <row r="29" spans="1:23" ht="21.95" customHeight="1" x14ac:dyDescent="0.5">
      <c r="A29" s="63" t="s">
        <v>159</v>
      </c>
      <c r="B29" s="71"/>
      <c r="C29" s="71"/>
      <c r="D29" s="105"/>
      <c r="E29" s="105"/>
      <c r="F29" s="119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</row>
  </sheetData>
  <mergeCells count="4">
    <mergeCell ref="G5:W5"/>
    <mergeCell ref="G6:S6"/>
    <mergeCell ref="K8:O8"/>
    <mergeCell ref="K9:M9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FBE7-9847-4061-9AE7-D38FDB622AE8}">
  <dimension ref="A1:Q27"/>
  <sheetViews>
    <sheetView zoomScaleNormal="100" zoomScaleSheetLayoutView="70" workbookViewId="0"/>
  </sheetViews>
  <sheetFormatPr defaultColWidth="9.140625" defaultRowHeight="21.75" customHeight="1" x14ac:dyDescent="0.5"/>
  <cols>
    <col min="1" max="3" width="1.85546875" style="53" customWidth="1"/>
    <col min="4" max="4" width="31.140625" style="53" customWidth="1"/>
    <col min="5" max="5" width="4.5703125" style="93" customWidth="1"/>
    <col min="6" max="6" width="4.85546875" style="129" customWidth="1"/>
    <col min="7" max="7" width="13.140625" style="130" customWidth="1"/>
    <col min="8" max="8" width="1.42578125" style="130" customWidth="1"/>
    <col min="9" max="9" width="12.5703125" style="130" customWidth="1"/>
    <col min="10" max="10" width="1.42578125" style="131" customWidth="1"/>
    <col min="11" max="11" width="16.7109375" style="130" customWidth="1"/>
    <col min="12" max="12" width="1.42578125" style="115" customWidth="1"/>
    <col min="13" max="13" width="13.28515625" style="115" customWidth="1"/>
    <col min="14" max="14" width="1.42578125" style="115" customWidth="1"/>
    <col min="15" max="15" width="14.140625" style="115" customWidth="1"/>
    <col min="16" max="16" width="1.42578125" style="115" customWidth="1"/>
    <col min="17" max="17" width="13.42578125" style="115" customWidth="1"/>
    <col min="18" max="16384" width="9.140625" style="53"/>
  </cols>
  <sheetData>
    <row r="1" spans="1:17" ht="21.75" customHeight="1" x14ac:dyDescent="0.5">
      <c r="A1" s="38" t="s">
        <v>0</v>
      </c>
      <c r="B1" s="38"/>
      <c r="Q1" s="125"/>
    </row>
    <row r="2" spans="1:17" ht="21.75" customHeight="1" x14ac:dyDescent="0.5">
      <c r="A2" s="79" t="s">
        <v>168</v>
      </c>
      <c r="B2" s="38"/>
      <c r="Q2" s="125"/>
    </row>
    <row r="3" spans="1:17" ht="21.75" customHeight="1" x14ac:dyDescent="0.5">
      <c r="A3" s="70" t="s">
        <v>171</v>
      </c>
      <c r="B3" s="70"/>
      <c r="C3" s="114"/>
      <c r="D3" s="114"/>
      <c r="E3" s="132"/>
      <c r="F3" s="133"/>
      <c r="G3" s="134"/>
      <c r="H3" s="134"/>
      <c r="I3" s="134"/>
      <c r="J3" s="135"/>
      <c r="K3" s="134"/>
      <c r="L3" s="136"/>
      <c r="M3" s="136"/>
      <c r="N3" s="136"/>
      <c r="O3" s="136"/>
      <c r="P3" s="136"/>
      <c r="Q3" s="136"/>
    </row>
    <row r="5" spans="1:17" ht="21.75" customHeight="1" x14ac:dyDescent="0.5">
      <c r="A5" s="38"/>
      <c r="B5" s="38"/>
      <c r="F5" s="53"/>
      <c r="G5" s="157" t="s">
        <v>116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</row>
    <row r="6" spans="1:17" ht="21.75" customHeight="1" x14ac:dyDescent="0.5">
      <c r="F6" s="53"/>
      <c r="G6" s="53"/>
      <c r="H6" s="53"/>
      <c r="I6" s="53"/>
      <c r="J6" s="76"/>
      <c r="K6" s="158" t="s">
        <v>50</v>
      </c>
      <c r="L6" s="158"/>
      <c r="M6" s="158"/>
      <c r="N6" s="158"/>
      <c r="O6" s="158"/>
      <c r="P6" s="77"/>
      <c r="Q6" s="53"/>
    </row>
    <row r="7" spans="1:17" ht="21.75" customHeight="1" x14ac:dyDescent="0.5">
      <c r="F7" s="76"/>
      <c r="G7" s="76" t="s">
        <v>99</v>
      </c>
      <c r="H7" s="76"/>
      <c r="I7" s="76" t="s">
        <v>100</v>
      </c>
      <c r="J7" s="76"/>
      <c r="K7" s="158" t="s">
        <v>95</v>
      </c>
      <c r="L7" s="158"/>
      <c r="M7" s="158"/>
      <c r="N7" s="77"/>
      <c r="O7" s="138"/>
      <c r="P7" s="77"/>
      <c r="Q7" s="76" t="s">
        <v>97</v>
      </c>
    </row>
    <row r="8" spans="1:17" ht="21.75" customHeight="1" x14ac:dyDescent="0.5">
      <c r="F8" s="76"/>
      <c r="G8" s="76" t="s">
        <v>106</v>
      </c>
      <c r="H8" s="76"/>
      <c r="I8" s="76" t="s">
        <v>107</v>
      </c>
      <c r="J8" s="76"/>
      <c r="K8" s="122" t="s">
        <v>117</v>
      </c>
      <c r="L8" s="122"/>
      <c r="M8" s="122" t="s">
        <v>109</v>
      </c>
      <c r="N8" s="76"/>
      <c r="O8" s="76" t="s">
        <v>53</v>
      </c>
      <c r="P8" s="76"/>
      <c r="Q8" s="122" t="s">
        <v>114</v>
      </c>
    </row>
    <row r="9" spans="1:17" ht="21.75" customHeight="1" x14ac:dyDescent="0.5">
      <c r="F9" s="76"/>
      <c r="G9" s="80" t="s">
        <v>8</v>
      </c>
      <c r="H9" s="76"/>
      <c r="I9" s="80" t="s">
        <v>8</v>
      </c>
      <c r="J9" s="76"/>
      <c r="K9" s="80" t="s">
        <v>8</v>
      </c>
      <c r="L9" s="76"/>
      <c r="M9" s="80" t="s">
        <v>8</v>
      </c>
      <c r="N9" s="76"/>
      <c r="O9" s="80" t="s">
        <v>8</v>
      </c>
      <c r="P9" s="76"/>
      <c r="Q9" s="80" t="s">
        <v>8</v>
      </c>
    </row>
    <row r="10" spans="1:17" ht="8.1" customHeight="1" x14ac:dyDescent="0.5">
      <c r="A10" s="81"/>
      <c r="D10" s="38"/>
      <c r="J10" s="130"/>
      <c r="L10" s="130"/>
      <c r="M10" s="130"/>
      <c r="N10" s="130"/>
      <c r="O10" s="130"/>
      <c r="P10" s="130"/>
      <c r="Q10" s="130"/>
    </row>
    <row r="11" spans="1:17" ht="21.75" customHeight="1" x14ac:dyDescent="0.5">
      <c r="A11" s="79" t="s">
        <v>154</v>
      </c>
      <c r="B11" s="66"/>
      <c r="C11" s="66"/>
      <c r="D11" s="79"/>
      <c r="F11" s="139"/>
      <c r="G11" s="17">
        <v>470000</v>
      </c>
      <c r="H11" s="17"/>
      <c r="I11" s="17">
        <v>267503</v>
      </c>
      <c r="J11" s="17"/>
      <c r="K11" s="17">
        <v>47000</v>
      </c>
      <c r="L11" s="17"/>
      <c r="M11" s="17">
        <v>20000</v>
      </c>
      <c r="N11" s="17"/>
      <c r="O11" s="17">
        <v>3812910</v>
      </c>
      <c r="P11" s="17"/>
      <c r="Q11" s="17">
        <f>SUM(G11:O11)</f>
        <v>4617413</v>
      </c>
    </row>
    <row r="12" spans="1:17" ht="21.75" customHeight="1" x14ac:dyDescent="0.5">
      <c r="A12" s="66" t="s">
        <v>78</v>
      </c>
      <c r="B12" s="66"/>
      <c r="C12" s="66"/>
      <c r="D12" s="79"/>
      <c r="F12" s="140"/>
      <c r="G12" s="16">
        <v>0</v>
      </c>
      <c r="H12" s="17"/>
      <c r="I12" s="16">
        <v>0</v>
      </c>
      <c r="J12" s="17"/>
      <c r="K12" s="16">
        <v>0</v>
      </c>
      <c r="L12" s="17"/>
      <c r="M12" s="16">
        <v>0</v>
      </c>
      <c r="N12" s="17"/>
      <c r="O12" s="16">
        <v>79980</v>
      </c>
      <c r="P12" s="17"/>
      <c r="Q12" s="16">
        <f>SUM(G12:O12)</f>
        <v>79980</v>
      </c>
    </row>
    <row r="13" spans="1:17" s="66" customFormat="1" ht="8.1" customHeight="1" x14ac:dyDescent="0.5">
      <c r="E13" s="67"/>
      <c r="F13" s="126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ht="21.75" customHeight="1" thickBot="1" x14ac:dyDescent="0.55000000000000004">
      <c r="A14" s="81" t="s">
        <v>176</v>
      </c>
      <c r="B14" s="66"/>
      <c r="C14" s="66"/>
      <c r="D14" s="79"/>
      <c r="E14" s="77"/>
      <c r="G14" s="26">
        <f>SUM(G11:G12)</f>
        <v>470000</v>
      </c>
      <c r="H14" s="17"/>
      <c r="I14" s="26">
        <f>SUM(I11:I12)</f>
        <v>267503</v>
      </c>
      <c r="J14" s="17"/>
      <c r="K14" s="26">
        <f>SUM(K11:K12)</f>
        <v>47000</v>
      </c>
      <c r="L14" s="17"/>
      <c r="M14" s="26">
        <f>SUM(M11:M12)</f>
        <v>20000</v>
      </c>
      <c r="N14" s="17"/>
      <c r="O14" s="26">
        <f>SUM(O11:O12)</f>
        <v>3892890</v>
      </c>
      <c r="P14" s="17"/>
      <c r="Q14" s="26">
        <f>SUM(Q11:Q12)</f>
        <v>4697393</v>
      </c>
    </row>
    <row r="15" spans="1:17" ht="21.75" customHeight="1" thickTop="1" x14ac:dyDescent="0.5">
      <c r="G15" s="92"/>
      <c r="H15" s="92"/>
      <c r="I15" s="92"/>
      <c r="J15" s="141"/>
      <c r="K15" s="92"/>
      <c r="L15" s="89"/>
      <c r="M15" s="89"/>
      <c r="N15" s="89"/>
      <c r="O15" s="89"/>
      <c r="P15" s="89"/>
      <c r="Q15" s="89"/>
    </row>
    <row r="16" spans="1:17" ht="21.75" customHeight="1" x14ac:dyDescent="0.5">
      <c r="A16" s="79" t="s">
        <v>174</v>
      </c>
      <c r="B16" s="66"/>
      <c r="C16" s="66"/>
      <c r="D16" s="79"/>
      <c r="F16" s="139"/>
      <c r="G16" s="17">
        <v>470000</v>
      </c>
      <c r="H16" s="17"/>
      <c r="I16" s="17">
        <v>267503</v>
      </c>
      <c r="J16" s="17"/>
      <c r="K16" s="17">
        <v>47000</v>
      </c>
      <c r="L16" s="17"/>
      <c r="M16" s="17">
        <v>20000</v>
      </c>
      <c r="N16" s="17"/>
      <c r="O16" s="17">
        <v>4450657</v>
      </c>
      <c r="P16" s="17"/>
      <c r="Q16" s="17">
        <f>SUM(G16:O16)</f>
        <v>5255160</v>
      </c>
    </row>
    <row r="17" spans="1:17" ht="21.75" customHeight="1" x14ac:dyDescent="0.5">
      <c r="A17" s="66" t="s">
        <v>78</v>
      </c>
      <c r="B17" s="66"/>
      <c r="C17" s="66"/>
      <c r="D17" s="79"/>
      <c r="F17" s="140"/>
      <c r="G17" s="16">
        <v>0</v>
      </c>
      <c r="H17" s="17"/>
      <c r="I17" s="16">
        <v>0</v>
      </c>
      <c r="J17" s="17"/>
      <c r="K17" s="16">
        <v>0</v>
      </c>
      <c r="L17" s="17"/>
      <c r="M17" s="16">
        <v>0</v>
      </c>
      <c r="N17" s="17"/>
      <c r="O17" s="16">
        <v>167747</v>
      </c>
      <c r="P17" s="17"/>
      <c r="Q17" s="16">
        <f>SUM(G17:O17)</f>
        <v>167747</v>
      </c>
    </row>
    <row r="18" spans="1:17" s="66" customFormat="1" ht="8.1" customHeight="1" x14ac:dyDescent="0.5">
      <c r="E18" s="67"/>
      <c r="F18" s="12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ht="21.75" customHeight="1" thickBot="1" x14ac:dyDescent="0.55000000000000004">
      <c r="A19" s="81" t="s">
        <v>175</v>
      </c>
      <c r="B19" s="66"/>
      <c r="C19" s="66"/>
      <c r="D19" s="79"/>
      <c r="E19" s="77"/>
      <c r="G19" s="26">
        <f>SUM(G16:G17)</f>
        <v>470000</v>
      </c>
      <c r="H19" s="17"/>
      <c r="I19" s="26">
        <f>SUM(I16:I17)</f>
        <v>267503</v>
      </c>
      <c r="J19" s="17"/>
      <c r="K19" s="26">
        <f>SUM(K16:K17)</f>
        <v>47000</v>
      </c>
      <c r="L19" s="17"/>
      <c r="M19" s="26">
        <f>SUM(M16:M17)</f>
        <v>20000</v>
      </c>
      <c r="N19" s="17"/>
      <c r="O19" s="26">
        <f>SUM(O16:O17)</f>
        <v>4618404</v>
      </c>
      <c r="P19" s="17"/>
      <c r="Q19" s="26">
        <f>SUM(Q16:Q17)</f>
        <v>5422907</v>
      </c>
    </row>
    <row r="20" spans="1:17" ht="23.25" customHeight="1" thickTop="1" x14ac:dyDescent="0.5"/>
    <row r="26" spans="1:17" ht="18.75" customHeight="1" x14ac:dyDescent="0.5"/>
    <row r="27" spans="1:17" ht="21.95" customHeight="1" x14ac:dyDescent="0.5">
      <c r="A27" s="114" t="s">
        <v>159</v>
      </c>
      <c r="B27" s="114"/>
      <c r="C27" s="114"/>
      <c r="D27" s="114"/>
      <c r="E27" s="132"/>
      <c r="F27" s="133"/>
      <c r="G27" s="134"/>
      <c r="H27" s="134"/>
      <c r="I27" s="134"/>
      <c r="J27" s="135"/>
      <c r="K27" s="134"/>
      <c r="L27" s="136"/>
      <c r="M27" s="136"/>
      <c r="N27" s="136"/>
      <c r="O27" s="136"/>
      <c r="P27" s="136"/>
      <c r="Q27" s="136"/>
    </row>
  </sheetData>
  <mergeCells count="3">
    <mergeCell ref="G5:Q5"/>
    <mergeCell ref="K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F84C-AAEA-48A7-BFEC-D213DBA437EC}">
  <dimension ref="A1:N91"/>
  <sheetViews>
    <sheetView zoomScaleNormal="100" zoomScaleSheetLayoutView="50" workbookViewId="0">
      <selection activeCell="B1" sqref="B1"/>
    </sheetView>
  </sheetViews>
  <sheetFormatPr defaultColWidth="9.140625" defaultRowHeight="21.75" customHeight="1" x14ac:dyDescent="0.5"/>
  <cols>
    <col min="1" max="3" width="1.28515625" style="53" customWidth="1"/>
    <col min="4" max="4" width="35.140625" style="53" customWidth="1"/>
    <col min="5" max="5" width="4.42578125" style="93" customWidth="1"/>
    <col min="6" max="6" width="2.42578125" style="53" customWidth="1"/>
    <col min="7" max="7" width="2.85546875" style="53" customWidth="1"/>
    <col min="8" max="8" width="15.28515625" style="7" customWidth="1"/>
    <col min="9" max="9" width="0.85546875" style="7" customWidth="1"/>
    <col min="10" max="10" width="15.28515625" style="7" customWidth="1"/>
    <col min="11" max="11" width="0.85546875" style="7" customWidth="1"/>
    <col min="12" max="12" width="15.28515625" style="7" customWidth="1"/>
    <col min="13" max="13" width="0.85546875" style="12" customWidth="1"/>
    <col min="14" max="14" width="15.28515625" style="7" customWidth="1"/>
    <col min="15" max="16384" width="9.140625" style="53"/>
  </cols>
  <sheetData>
    <row r="1" spans="1:14" ht="21.75" customHeight="1" x14ac:dyDescent="0.5">
      <c r="A1" s="38" t="s">
        <v>0</v>
      </c>
    </row>
    <row r="2" spans="1:14" ht="21.75" customHeight="1" x14ac:dyDescent="0.5">
      <c r="A2" s="38" t="s">
        <v>118</v>
      </c>
    </row>
    <row r="3" spans="1:14" ht="21.75" customHeight="1" x14ac:dyDescent="0.5">
      <c r="A3" s="70" t="s">
        <v>171</v>
      </c>
      <c r="B3" s="114"/>
      <c r="C3" s="114"/>
      <c r="D3" s="114"/>
      <c r="E3" s="132"/>
      <c r="F3" s="114"/>
      <c r="G3" s="114"/>
      <c r="H3" s="6"/>
      <c r="I3" s="6"/>
      <c r="J3" s="6"/>
      <c r="K3" s="6"/>
      <c r="L3" s="6"/>
      <c r="M3" s="13"/>
      <c r="N3" s="6"/>
    </row>
    <row r="5" spans="1:14" ht="21.75" customHeight="1" x14ac:dyDescent="0.5">
      <c r="H5" s="151" t="s">
        <v>2</v>
      </c>
      <c r="I5" s="151"/>
      <c r="J5" s="151"/>
      <c r="K5" s="142"/>
      <c r="L5" s="151" t="s">
        <v>3</v>
      </c>
      <c r="M5" s="151"/>
      <c r="N5" s="151"/>
    </row>
    <row r="6" spans="1:14" ht="21.75" customHeight="1" x14ac:dyDescent="0.5">
      <c r="A6" s="38"/>
      <c r="E6" s="76"/>
      <c r="F6" s="76"/>
      <c r="G6" s="76"/>
      <c r="H6" s="30" t="s">
        <v>4</v>
      </c>
      <c r="I6" s="30"/>
      <c r="J6" s="30" t="s">
        <v>4</v>
      </c>
      <c r="K6" s="30"/>
      <c r="L6" s="30" t="s">
        <v>4</v>
      </c>
      <c r="M6" s="30"/>
      <c r="N6" s="30" t="s">
        <v>4</v>
      </c>
    </row>
    <row r="7" spans="1:14" ht="21.75" customHeight="1" x14ac:dyDescent="0.5">
      <c r="A7" s="38"/>
      <c r="E7" s="76"/>
      <c r="F7" s="76"/>
      <c r="G7" s="76"/>
      <c r="H7" s="30" t="s">
        <v>172</v>
      </c>
      <c r="I7" s="30"/>
      <c r="J7" s="30" t="s">
        <v>172</v>
      </c>
      <c r="K7" s="30"/>
      <c r="L7" s="30" t="s">
        <v>172</v>
      </c>
      <c r="M7" s="30"/>
      <c r="N7" s="30" t="s">
        <v>172</v>
      </c>
    </row>
    <row r="8" spans="1:14" ht="21.75" customHeight="1" x14ac:dyDescent="0.5">
      <c r="H8" s="30" t="s">
        <v>173</v>
      </c>
      <c r="I8" s="30"/>
      <c r="J8" s="30" t="s">
        <v>153</v>
      </c>
      <c r="K8" s="30"/>
      <c r="L8" s="30" t="s">
        <v>173</v>
      </c>
      <c r="M8" s="30"/>
      <c r="N8" s="30" t="s">
        <v>153</v>
      </c>
    </row>
    <row r="9" spans="1:14" ht="21.75" customHeight="1" x14ac:dyDescent="0.5">
      <c r="E9" s="77"/>
      <c r="H9" s="31" t="s">
        <v>119</v>
      </c>
      <c r="I9" s="142"/>
      <c r="J9" s="31" t="s">
        <v>119</v>
      </c>
      <c r="K9" s="30"/>
      <c r="L9" s="31" t="s">
        <v>119</v>
      </c>
      <c r="M9" s="30"/>
      <c r="N9" s="31" t="s">
        <v>119</v>
      </c>
    </row>
    <row r="10" spans="1:14" ht="21.75" customHeight="1" x14ac:dyDescent="0.5">
      <c r="E10" s="77"/>
      <c r="H10" s="11"/>
      <c r="J10" s="11"/>
      <c r="K10" s="11"/>
      <c r="L10" s="11"/>
      <c r="M10" s="11"/>
      <c r="N10" s="11"/>
    </row>
    <row r="11" spans="1:14" ht="21.75" customHeight="1" x14ac:dyDescent="0.5">
      <c r="A11" s="38" t="s">
        <v>120</v>
      </c>
    </row>
    <row r="12" spans="1:14" ht="21.75" customHeight="1" x14ac:dyDescent="0.5">
      <c r="A12" s="53" t="s">
        <v>67</v>
      </c>
      <c r="H12" s="89">
        <v>271987</v>
      </c>
      <c r="I12" s="18"/>
      <c r="J12" s="18">
        <v>125987</v>
      </c>
      <c r="K12" s="18"/>
      <c r="L12" s="18">
        <v>177501</v>
      </c>
      <c r="M12" s="86"/>
      <c r="N12" s="18">
        <v>96967</v>
      </c>
    </row>
    <row r="13" spans="1:14" ht="21.75" customHeight="1" x14ac:dyDescent="0.5">
      <c r="A13" s="53" t="s">
        <v>121</v>
      </c>
      <c r="H13" s="18"/>
      <c r="I13" s="18"/>
      <c r="J13" s="18"/>
      <c r="K13" s="18"/>
      <c r="L13" s="15"/>
      <c r="M13" s="15"/>
      <c r="N13" s="15"/>
    </row>
    <row r="14" spans="1:14" ht="21.75" customHeight="1" x14ac:dyDescent="0.5">
      <c r="B14" s="53" t="s">
        <v>182</v>
      </c>
      <c r="H14" s="18"/>
      <c r="I14" s="18"/>
      <c r="J14" s="18"/>
      <c r="K14" s="18"/>
      <c r="L14" s="18"/>
      <c r="M14" s="86"/>
      <c r="N14" s="18"/>
    </row>
    <row r="15" spans="1:14" ht="21.75" customHeight="1" x14ac:dyDescent="0.5">
      <c r="C15" s="53" t="s">
        <v>122</v>
      </c>
      <c r="H15" s="89">
        <v>-46122</v>
      </c>
      <c r="I15" s="18"/>
      <c r="J15" s="18">
        <v>-2746</v>
      </c>
      <c r="K15" s="18"/>
      <c r="L15" s="18">
        <v>-46122</v>
      </c>
      <c r="M15" s="15"/>
      <c r="N15" s="15">
        <v>-2746</v>
      </c>
    </row>
    <row r="16" spans="1:14" ht="21.75" customHeight="1" x14ac:dyDescent="0.5">
      <c r="B16" s="53" t="s">
        <v>123</v>
      </c>
      <c r="H16" s="89">
        <v>51393</v>
      </c>
      <c r="I16" s="18"/>
      <c r="J16" s="18">
        <v>-11754</v>
      </c>
      <c r="K16" s="18"/>
      <c r="L16" s="15">
        <v>51393</v>
      </c>
      <c r="M16" s="15"/>
      <c r="N16" s="15">
        <v>-11754</v>
      </c>
    </row>
    <row r="17" spans="1:14" ht="21.75" customHeight="1" x14ac:dyDescent="0.5">
      <c r="B17" s="53" t="s">
        <v>157</v>
      </c>
      <c r="H17" s="89">
        <v>-2657</v>
      </c>
      <c r="I17" s="18"/>
      <c r="J17" s="18">
        <v>-342</v>
      </c>
      <c r="K17" s="18"/>
      <c r="L17" s="15">
        <v>-4947</v>
      </c>
      <c r="M17" s="15"/>
      <c r="N17" s="15">
        <v>979</v>
      </c>
    </row>
    <row r="18" spans="1:14" ht="21.75" customHeight="1" x14ac:dyDescent="0.5">
      <c r="B18" s="143" t="s">
        <v>124</v>
      </c>
      <c r="C18" s="143"/>
      <c r="H18" s="89">
        <v>58972</v>
      </c>
      <c r="I18" s="18"/>
      <c r="J18" s="15">
        <v>54012</v>
      </c>
      <c r="K18" s="18"/>
      <c r="L18" s="15">
        <v>49453</v>
      </c>
      <c r="M18" s="15"/>
      <c r="N18" s="15">
        <v>44094</v>
      </c>
    </row>
    <row r="19" spans="1:14" ht="21.75" customHeight="1" x14ac:dyDescent="0.5">
      <c r="B19" s="143" t="s">
        <v>160</v>
      </c>
      <c r="H19" s="18">
        <v>0</v>
      </c>
      <c r="I19" s="18"/>
      <c r="J19" s="18">
        <v>-7651</v>
      </c>
      <c r="K19" s="18"/>
      <c r="L19" s="18">
        <v>0</v>
      </c>
      <c r="M19" s="15"/>
      <c r="N19" s="15">
        <v>-7651</v>
      </c>
    </row>
    <row r="20" spans="1:14" ht="21.75" customHeight="1" x14ac:dyDescent="0.5">
      <c r="B20" s="143" t="s">
        <v>125</v>
      </c>
      <c r="C20" s="143"/>
      <c r="H20" s="89">
        <v>3289</v>
      </c>
      <c r="I20" s="18"/>
      <c r="J20" s="15">
        <v>5482</v>
      </c>
      <c r="K20" s="18"/>
      <c r="L20" s="15">
        <v>-3780</v>
      </c>
      <c r="M20" s="15"/>
      <c r="N20" s="15">
        <v>188</v>
      </c>
    </row>
    <row r="21" spans="1:14" ht="21.75" customHeight="1" x14ac:dyDescent="0.5">
      <c r="B21" s="143" t="s">
        <v>39</v>
      </c>
      <c r="C21" s="143"/>
      <c r="H21" s="89">
        <v>9069</v>
      </c>
      <c r="I21" s="18"/>
      <c r="J21" s="18">
        <v>9971</v>
      </c>
      <c r="K21" s="18"/>
      <c r="L21" s="15">
        <v>7497</v>
      </c>
      <c r="M21" s="15"/>
      <c r="N21" s="15">
        <v>7575</v>
      </c>
    </row>
    <row r="22" spans="1:14" ht="21.75" customHeight="1" x14ac:dyDescent="0.5">
      <c r="B22" s="53" t="s">
        <v>126</v>
      </c>
      <c r="H22" s="89">
        <v>-3456</v>
      </c>
      <c r="I22" s="18"/>
      <c r="J22" s="18">
        <v>-923</v>
      </c>
      <c r="K22" s="18"/>
      <c r="L22" s="15">
        <v>-3425</v>
      </c>
      <c r="M22" s="15"/>
      <c r="N22" s="15">
        <v>-911</v>
      </c>
    </row>
    <row r="23" spans="1:14" ht="21.75" customHeight="1" x14ac:dyDescent="0.5">
      <c r="B23" s="53" t="s">
        <v>152</v>
      </c>
      <c r="H23" s="21">
        <v>36</v>
      </c>
      <c r="I23" s="18"/>
      <c r="J23" s="21">
        <v>929</v>
      </c>
      <c r="K23" s="18"/>
      <c r="L23" s="16">
        <v>0</v>
      </c>
      <c r="M23" s="15"/>
      <c r="N23" s="16">
        <v>0</v>
      </c>
    </row>
    <row r="24" spans="1:14" ht="6" customHeight="1" x14ac:dyDescent="0.5">
      <c r="H24" s="18"/>
      <c r="I24" s="18"/>
      <c r="J24" s="18"/>
      <c r="K24" s="18"/>
      <c r="L24" s="18"/>
      <c r="M24" s="86"/>
      <c r="N24" s="18"/>
    </row>
    <row r="25" spans="1:14" ht="21.75" customHeight="1" x14ac:dyDescent="0.5">
      <c r="A25" s="53" t="s">
        <v>127</v>
      </c>
      <c r="H25" s="15">
        <f>SUM(H12:H23)</f>
        <v>342511</v>
      </c>
      <c r="I25" s="18"/>
      <c r="J25" s="15">
        <f>SUM(J12:J23)</f>
        <v>172965</v>
      </c>
      <c r="K25" s="15"/>
      <c r="L25" s="15">
        <f>SUM(L12:L23)</f>
        <v>227570</v>
      </c>
      <c r="M25" s="86"/>
      <c r="N25" s="15">
        <f>SUM(N12:N23)</f>
        <v>126741</v>
      </c>
    </row>
    <row r="26" spans="1:14" ht="21.75" customHeight="1" x14ac:dyDescent="0.5">
      <c r="C26" s="53" t="s">
        <v>128</v>
      </c>
      <c r="H26" s="15"/>
      <c r="I26" s="18"/>
      <c r="J26" s="15"/>
      <c r="K26" s="15"/>
      <c r="L26" s="15"/>
      <c r="M26" s="86"/>
      <c r="N26" s="15"/>
    </row>
    <row r="27" spans="1:14" ht="21.75" customHeight="1" x14ac:dyDescent="0.5">
      <c r="C27" s="144" t="s">
        <v>129</v>
      </c>
      <c r="H27" s="18">
        <v>-167913</v>
      </c>
      <c r="I27" s="18"/>
      <c r="J27" s="18">
        <v>-37475</v>
      </c>
      <c r="K27" s="18"/>
      <c r="L27" s="15">
        <v>-46352</v>
      </c>
      <c r="M27" s="86"/>
      <c r="N27" s="18">
        <v>-36802</v>
      </c>
    </row>
    <row r="28" spans="1:14" ht="21.75" customHeight="1" x14ac:dyDescent="0.5">
      <c r="C28" s="144" t="s">
        <v>130</v>
      </c>
      <c r="H28" s="18">
        <v>507097</v>
      </c>
      <c r="I28" s="18"/>
      <c r="J28" s="18">
        <v>42463</v>
      </c>
      <c r="K28" s="18"/>
      <c r="L28" s="15">
        <v>451337</v>
      </c>
      <c r="M28" s="86"/>
      <c r="N28" s="18">
        <v>133011</v>
      </c>
    </row>
    <row r="29" spans="1:14" ht="21.75" customHeight="1" x14ac:dyDescent="0.5">
      <c r="C29" s="144" t="s">
        <v>131</v>
      </c>
      <c r="H29" s="18">
        <v>-3975</v>
      </c>
      <c r="I29" s="18"/>
      <c r="J29" s="18">
        <v>-4620</v>
      </c>
      <c r="K29" s="18"/>
      <c r="L29" s="15">
        <v>-3975</v>
      </c>
      <c r="M29" s="86"/>
      <c r="N29" s="18">
        <v>-4620</v>
      </c>
    </row>
    <row r="30" spans="1:14" ht="21.75" customHeight="1" x14ac:dyDescent="0.5">
      <c r="C30" s="144" t="s">
        <v>132</v>
      </c>
      <c r="H30" s="18">
        <v>-7400</v>
      </c>
      <c r="I30" s="18"/>
      <c r="J30" s="18">
        <v>-10765</v>
      </c>
      <c r="K30" s="18"/>
      <c r="L30" s="15">
        <v>-4581</v>
      </c>
      <c r="M30" s="86"/>
      <c r="N30" s="18">
        <v>-8619</v>
      </c>
    </row>
    <row r="31" spans="1:14" ht="21.75" customHeight="1" x14ac:dyDescent="0.5">
      <c r="C31" s="144" t="s">
        <v>133</v>
      </c>
      <c r="H31" s="18">
        <v>-4380</v>
      </c>
      <c r="I31" s="18"/>
      <c r="J31" s="18">
        <v>3124</v>
      </c>
      <c r="K31" s="18"/>
      <c r="L31" s="15">
        <v>-19</v>
      </c>
      <c r="M31" s="86"/>
      <c r="N31" s="18">
        <v>3294</v>
      </c>
    </row>
    <row r="32" spans="1:14" ht="21.75" customHeight="1" x14ac:dyDescent="0.5">
      <c r="C32" s="144" t="s">
        <v>134</v>
      </c>
      <c r="H32" s="18">
        <v>39691</v>
      </c>
      <c r="I32" s="18"/>
      <c r="J32" s="18">
        <v>62817</v>
      </c>
      <c r="K32" s="18"/>
      <c r="L32" s="15">
        <v>47464</v>
      </c>
      <c r="M32" s="86"/>
      <c r="N32" s="18">
        <v>62155</v>
      </c>
    </row>
    <row r="33" spans="1:14" ht="21.75" customHeight="1" x14ac:dyDescent="0.5">
      <c r="C33" s="144" t="s">
        <v>135</v>
      </c>
      <c r="H33" s="18">
        <v>8531</v>
      </c>
      <c r="I33" s="18"/>
      <c r="J33" s="18">
        <v>8843</v>
      </c>
      <c r="K33" s="18"/>
      <c r="L33" s="15">
        <v>8531</v>
      </c>
      <c r="M33" s="86"/>
      <c r="N33" s="18">
        <v>8843</v>
      </c>
    </row>
    <row r="34" spans="1:14" ht="21.75" customHeight="1" x14ac:dyDescent="0.5">
      <c r="C34" s="144" t="s">
        <v>136</v>
      </c>
      <c r="H34" s="18">
        <v>-6491</v>
      </c>
      <c r="I34" s="18"/>
      <c r="J34" s="18">
        <v>7956</v>
      </c>
      <c r="K34" s="18"/>
      <c r="L34" s="15">
        <v>-2974</v>
      </c>
      <c r="M34" s="86"/>
      <c r="N34" s="18">
        <v>3083</v>
      </c>
    </row>
    <row r="35" spans="1:14" ht="21.75" customHeight="1" x14ac:dyDescent="0.5">
      <c r="C35" s="144" t="s">
        <v>156</v>
      </c>
      <c r="H35" s="21">
        <v>-202</v>
      </c>
      <c r="I35" s="18"/>
      <c r="J35" s="21">
        <v>-153</v>
      </c>
      <c r="K35" s="18"/>
      <c r="L35" s="21">
        <v>-202</v>
      </c>
      <c r="M35" s="145"/>
      <c r="N35" s="21">
        <v>-153</v>
      </c>
    </row>
    <row r="36" spans="1:14" ht="6" customHeight="1" x14ac:dyDescent="0.5">
      <c r="H36" s="18"/>
      <c r="I36" s="18"/>
      <c r="J36" s="18"/>
      <c r="K36" s="18"/>
      <c r="L36" s="18"/>
      <c r="M36" s="86"/>
      <c r="N36" s="18"/>
    </row>
    <row r="37" spans="1:14" ht="21.75" customHeight="1" x14ac:dyDescent="0.5">
      <c r="A37" s="53" t="s">
        <v>163</v>
      </c>
      <c r="B37" s="146"/>
      <c r="D37" s="143"/>
      <c r="H37" s="18">
        <f>SUM(H25:H35)</f>
        <v>707469</v>
      </c>
      <c r="I37" s="18"/>
      <c r="J37" s="18">
        <f>SUM(J25:J35)</f>
        <v>245155</v>
      </c>
      <c r="K37" s="18"/>
      <c r="L37" s="18">
        <f>SUM(L25:L35)</f>
        <v>676799</v>
      </c>
      <c r="M37" s="86"/>
      <c r="N37" s="18">
        <f>SUM(N25:N35)</f>
        <v>286933</v>
      </c>
    </row>
    <row r="38" spans="1:14" ht="21.75" customHeight="1" x14ac:dyDescent="0.5">
      <c r="A38" s="147"/>
      <c r="B38" s="147" t="s">
        <v>181</v>
      </c>
      <c r="H38" s="16">
        <v>-1256</v>
      </c>
      <c r="I38" s="18"/>
      <c r="J38" s="16">
        <v>-779</v>
      </c>
      <c r="K38" s="15"/>
      <c r="L38" s="16">
        <v>-1256</v>
      </c>
      <c r="M38" s="86"/>
      <c r="N38" s="16">
        <v>0</v>
      </c>
    </row>
    <row r="39" spans="1:14" ht="6" customHeight="1" x14ac:dyDescent="0.5">
      <c r="H39" s="18"/>
      <c r="I39" s="18"/>
      <c r="J39" s="18"/>
      <c r="K39" s="18"/>
      <c r="L39" s="18"/>
      <c r="M39" s="86"/>
      <c r="N39" s="18"/>
    </row>
    <row r="40" spans="1:14" s="38" customFormat="1" ht="21.75" customHeight="1" x14ac:dyDescent="0.5">
      <c r="A40" s="38" t="s">
        <v>164</v>
      </c>
      <c r="E40" s="77"/>
      <c r="H40" s="16">
        <f>SUM(H37:H38)</f>
        <v>706213</v>
      </c>
      <c r="I40" s="148"/>
      <c r="J40" s="16">
        <f>SUM(J37:J38)</f>
        <v>244376</v>
      </c>
      <c r="K40" s="15"/>
      <c r="L40" s="16">
        <f>SUM(L37:L38)</f>
        <v>675543</v>
      </c>
      <c r="M40" s="86"/>
      <c r="N40" s="16">
        <f>SUM(N37:N38)</f>
        <v>286933</v>
      </c>
    </row>
    <row r="41" spans="1:14" s="38" customFormat="1" ht="22.5" customHeight="1" x14ac:dyDescent="0.5">
      <c r="E41" s="77"/>
      <c r="H41" s="10"/>
      <c r="I41" s="14"/>
      <c r="J41" s="10"/>
      <c r="K41" s="10"/>
      <c r="L41" s="10"/>
      <c r="M41" s="12"/>
      <c r="N41" s="10"/>
    </row>
    <row r="42" spans="1:14" s="38" customFormat="1" ht="23.25" customHeight="1" x14ac:dyDescent="0.5">
      <c r="E42" s="77"/>
      <c r="H42" s="10"/>
      <c r="I42" s="14"/>
      <c r="J42" s="10"/>
      <c r="K42" s="10"/>
      <c r="L42" s="10"/>
      <c r="M42" s="12"/>
      <c r="N42" s="10"/>
    </row>
    <row r="43" spans="1:14" s="38" customFormat="1" ht="21.75" customHeight="1" x14ac:dyDescent="0.5">
      <c r="E43" s="77"/>
      <c r="H43" s="10"/>
      <c r="I43" s="14"/>
      <c r="J43" s="10"/>
      <c r="K43" s="10"/>
      <c r="L43" s="10"/>
      <c r="M43" s="12"/>
      <c r="N43" s="10"/>
    </row>
    <row r="44" spans="1:14" s="38" customFormat="1" ht="21" customHeight="1" x14ac:dyDescent="0.5">
      <c r="E44" s="77"/>
      <c r="H44" s="10"/>
      <c r="I44" s="14"/>
      <c r="J44" s="10"/>
      <c r="K44" s="10"/>
      <c r="L44" s="10"/>
      <c r="M44" s="12"/>
      <c r="N44" s="10"/>
    </row>
    <row r="45" spans="1:14" s="38" customFormat="1" ht="21.95" customHeight="1" x14ac:dyDescent="0.5">
      <c r="A45" s="114" t="s">
        <v>159</v>
      </c>
      <c r="B45" s="70"/>
      <c r="C45" s="70"/>
      <c r="D45" s="70"/>
      <c r="E45" s="137"/>
      <c r="F45" s="70"/>
      <c r="G45" s="70"/>
      <c r="H45" s="8"/>
      <c r="I45" s="149"/>
      <c r="J45" s="8"/>
      <c r="K45" s="8"/>
      <c r="L45" s="8"/>
      <c r="M45" s="13"/>
      <c r="N45" s="8"/>
    </row>
    <row r="46" spans="1:14" ht="21.75" customHeight="1" x14ac:dyDescent="0.5">
      <c r="A46" s="38" t="s">
        <v>0</v>
      </c>
    </row>
    <row r="47" spans="1:14" ht="21.75" customHeight="1" x14ac:dyDescent="0.5">
      <c r="A47" s="38" t="s">
        <v>169</v>
      </c>
    </row>
    <row r="48" spans="1:14" ht="21.75" customHeight="1" x14ac:dyDescent="0.5">
      <c r="A48" s="70" t="str">
        <f>A3</f>
        <v>สำหรับรอบระยะเวลาสามเดือนสิ้นสุดวันที่ 31 มีนาคม พ.ศ. 2569</v>
      </c>
      <c r="B48" s="114"/>
      <c r="C48" s="114"/>
      <c r="D48" s="114"/>
      <c r="E48" s="132"/>
      <c r="F48" s="114"/>
      <c r="G48" s="114"/>
      <c r="H48" s="6"/>
      <c r="I48" s="6"/>
      <c r="J48" s="6"/>
      <c r="K48" s="6"/>
      <c r="L48" s="6"/>
      <c r="M48" s="13"/>
      <c r="N48" s="6"/>
    </row>
    <row r="50" spans="1:14" ht="21.75" customHeight="1" x14ac:dyDescent="0.5">
      <c r="H50" s="151" t="s">
        <v>2</v>
      </c>
      <c r="I50" s="151"/>
      <c r="J50" s="151"/>
      <c r="K50" s="142"/>
      <c r="L50" s="151" t="s">
        <v>3</v>
      </c>
      <c r="M50" s="151"/>
      <c r="N50" s="151"/>
    </row>
    <row r="51" spans="1:14" ht="21.75" customHeight="1" x14ac:dyDescent="0.5">
      <c r="A51" s="38"/>
      <c r="E51" s="76"/>
      <c r="F51" s="76"/>
      <c r="G51" s="76"/>
      <c r="H51" s="30" t="s">
        <v>4</v>
      </c>
      <c r="I51" s="32"/>
      <c r="J51" s="30" t="s">
        <v>4</v>
      </c>
      <c r="K51" s="32"/>
      <c r="L51" s="30" t="s">
        <v>4</v>
      </c>
      <c r="M51" s="30"/>
      <c r="N51" s="30" t="s">
        <v>4</v>
      </c>
    </row>
    <row r="52" spans="1:14" ht="21.75" customHeight="1" x14ac:dyDescent="0.5">
      <c r="A52" s="38"/>
      <c r="E52" s="76"/>
      <c r="F52" s="76"/>
      <c r="G52" s="76"/>
      <c r="H52" s="30" t="s">
        <v>172</v>
      </c>
      <c r="I52" s="30"/>
      <c r="J52" s="30" t="s">
        <v>172</v>
      </c>
      <c r="K52" s="30"/>
      <c r="L52" s="30" t="s">
        <v>172</v>
      </c>
      <c r="M52" s="30"/>
      <c r="N52" s="30" t="s">
        <v>172</v>
      </c>
    </row>
    <row r="53" spans="1:14" ht="21.75" customHeight="1" x14ac:dyDescent="0.5">
      <c r="H53" s="30" t="s">
        <v>173</v>
      </c>
      <c r="I53" s="30"/>
      <c r="J53" s="30" t="s">
        <v>153</v>
      </c>
      <c r="K53" s="30"/>
      <c r="L53" s="30" t="s">
        <v>173</v>
      </c>
      <c r="M53" s="30"/>
      <c r="N53" s="30" t="s">
        <v>153</v>
      </c>
    </row>
    <row r="54" spans="1:14" ht="21.75" customHeight="1" x14ac:dyDescent="0.5">
      <c r="E54" s="77"/>
      <c r="H54" s="31" t="s">
        <v>119</v>
      </c>
      <c r="I54" s="142"/>
      <c r="J54" s="31" t="s">
        <v>119</v>
      </c>
      <c r="K54" s="30"/>
      <c r="L54" s="31" t="s">
        <v>119</v>
      </c>
      <c r="M54" s="30"/>
      <c r="N54" s="31" t="s">
        <v>119</v>
      </c>
    </row>
    <row r="55" spans="1:14" ht="21.75" customHeight="1" x14ac:dyDescent="0.5">
      <c r="E55" s="77"/>
      <c r="H55" s="11"/>
      <c r="J55" s="11"/>
      <c r="K55" s="11"/>
      <c r="L55" s="11"/>
      <c r="M55" s="11"/>
      <c r="N55" s="11"/>
    </row>
    <row r="56" spans="1:14" ht="21.75" customHeight="1" x14ac:dyDescent="0.5">
      <c r="A56" s="38" t="s">
        <v>137</v>
      </c>
    </row>
    <row r="57" spans="1:14" ht="21.75" customHeight="1" x14ac:dyDescent="0.5">
      <c r="A57" s="53" t="s">
        <v>139</v>
      </c>
      <c r="H57" s="18"/>
      <c r="I57" s="18"/>
      <c r="J57" s="18"/>
      <c r="K57" s="15"/>
      <c r="L57" s="15"/>
      <c r="M57" s="15"/>
      <c r="N57" s="15"/>
    </row>
    <row r="58" spans="1:14" ht="21.75" customHeight="1" x14ac:dyDescent="0.5">
      <c r="B58" s="53" t="s">
        <v>138</v>
      </c>
      <c r="H58" s="18">
        <v>0</v>
      </c>
      <c r="I58" s="18"/>
      <c r="J58" s="18">
        <v>330000</v>
      </c>
      <c r="K58" s="15"/>
      <c r="L58" s="18">
        <v>0</v>
      </c>
      <c r="M58" s="15"/>
      <c r="N58" s="15">
        <v>330000</v>
      </c>
    </row>
    <row r="59" spans="1:14" ht="21.75" customHeight="1" x14ac:dyDescent="0.5">
      <c r="A59" s="143" t="s">
        <v>140</v>
      </c>
      <c r="C59" s="143"/>
      <c r="H59" s="18">
        <v>-87997</v>
      </c>
      <c r="I59" s="18"/>
      <c r="J59" s="18">
        <v>-88272</v>
      </c>
      <c r="K59" s="18"/>
      <c r="L59" s="15">
        <v>-80653</v>
      </c>
      <c r="M59" s="15"/>
      <c r="N59" s="15">
        <v>-71309</v>
      </c>
    </row>
    <row r="60" spans="1:14" ht="21.75" customHeight="1" x14ac:dyDescent="0.5">
      <c r="A60" s="143" t="s">
        <v>141</v>
      </c>
      <c r="C60" s="143"/>
      <c r="E60" s="53"/>
      <c r="H60" s="18">
        <v>0</v>
      </c>
      <c r="I60" s="18"/>
      <c r="J60" s="18">
        <v>8911</v>
      </c>
      <c r="K60" s="18"/>
      <c r="L60" s="15">
        <v>0</v>
      </c>
      <c r="M60" s="15"/>
      <c r="N60" s="15">
        <v>8911</v>
      </c>
    </row>
    <row r="61" spans="1:14" ht="21.75" customHeight="1" x14ac:dyDescent="0.5">
      <c r="A61" s="53" t="s">
        <v>142</v>
      </c>
      <c r="H61" s="21">
        <v>2811</v>
      </c>
      <c r="I61" s="18"/>
      <c r="J61" s="21">
        <v>865</v>
      </c>
      <c r="K61" s="18"/>
      <c r="L61" s="21">
        <v>2779</v>
      </c>
      <c r="M61" s="15"/>
      <c r="N61" s="16">
        <v>855</v>
      </c>
    </row>
    <row r="62" spans="1:14" ht="6" customHeight="1" x14ac:dyDescent="0.5">
      <c r="E62" s="77"/>
      <c r="F62" s="38"/>
      <c r="G62" s="38"/>
      <c r="H62" s="24"/>
      <c r="I62" s="148"/>
      <c r="J62" s="24"/>
      <c r="K62" s="24"/>
      <c r="L62" s="24"/>
      <c r="M62" s="24"/>
      <c r="N62" s="24"/>
    </row>
    <row r="63" spans="1:14" ht="21.75" customHeight="1" x14ac:dyDescent="0.5">
      <c r="A63" s="38" t="s">
        <v>183</v>
      </c>
      <c r="H63" s="21">
        <f>SUM(H56:H61)</f>
        <v>-85186</v>
      </c>
      <c r="I63" s="18"/>
      <c r="J63" s="21">
        <f>SUM(J56:J61)</f>
        <v>251504</v>
      </c>
      <c r="K63" s="18"/>
      <c r="L63" s="21">
        <f>SUM(L56:L61)</f>
        <v>-77874</v>
      </c>
      <c r="M63" s="86"/>
      <c r="N63" s="21">
        <f>SUM(N56:N61)</f>
        <v>268457</v>
      </c>
    </row>
    <row r="64" spans="1:14" ht="21.75" customHeight="1" x14ac:dyDescent="0.5">
      <c r="H64" s="18"/>
      <c r="I64" s="18"/>
      <c r="J64" s="18"/>
      <c r="K64" s="18"/>
      <c r="L64" s="18"/>
      <c r="M64" s="86"/>
      <c r="N64" s="18"/>
    </row>
    <row r="65" spans="1:14" ht="21.75" customHeight="1" x14ac:dyDescent="0.5">
      <c r="A65" s="38" t="s">
        <v>143</v>
      </c>
      <c r="H65" s="18"/>
      <c r="I65" s="18"/>
      <c r="J65" s="18"/>
      <c r="K65" s="18"/>
      <c r="L65" s="18"/>
      <c r="M65" s="86"/>
      <c r="N65" s="18"/>
    </row>
    <row r="66" spans="1:14" ht="21.75" customHeight="1" x14ac:dyDescent="0.5">
      <c r="A66" s="53" t="s">
        <v>144</v>
      </c>
      <c r="E66" s="150"/>
      <c r="H66" s="15">
        <v>0</v>
      </c>
      <c r="I66" s="18"/>
      <c r="J66" s="15">
        <v>-2756</v>
      </c>
      <c r="K66" s="18"/>
      <c r="L66" s="15">
        <v>0</v>
      </c>
      <c r="M66" s="15"/>
      <c r="N66" s="15">
        <v>0</v>
      </c>
    </row>
    <row r="67" spans="1:14" ht="21.75" customHeight="1" x14ac:dyDescent="0.5">
      <c r="A67" s="53" t="s">
        <v>145</v>
      </c>
      <c r="H67" s="16">
        <v>-36</v>
      </c>
      <c r="I67" s="18"/>
      <c r="J67" s="16">
        <v>-889</v>
      </c>
      <c r="K67" s="18"/>
      <c r="L67" s="16">
        <v>0</v>
      </c>
      <c r="M67" s="15"/>
      <c r="N67" s="16">
        <v>0</v>
      </c>
    </row>
    <row r="68" spans="1:14" ht="6" customHeight="1" x14ac:dyDescent="0.5">
      <c r="E68" s="77"/>
      <c r="F68" s="38"/>
      <c r="G68" s="38"/>
      <c r="H68" s="24"/>
      <c r="I68" s="148"/>
      <c r="J68" s="24"/>
      <c r="K68" s="24"/>
      <c r="L68" s="24"/>
      <c r="M68" s="24"/>
      <c r="N68" s="24"/>
    </row>
    <row r="69" spans="1:14" ht="21.75" customHeight="1" x14ac:dyDescent="0.5">
      <c r="A69" s="38" t="s">
        <v>146</v>
      </c>
      <c r="H69" s="21">
        <f>SUM(H66:H68)</f>
        <v>-36</v>
      </c>
      <c r="I69" s="18"/>
      <c r="J69" s="21">
        <f>SUM(J66:J68)</f>
        <v>-3645</v>
      </c>
      <c r="K69" s="18"/>
      <c r="L69" s="21">
        <f>SUM(L66:L68)</f>
        <v>0</v>
      </c>
      <c r="M69" s="86"/>
      <c r="N69" s="21">
        <f>SUM(N66:N68)</f>
        <v>0</v>
      </c>
    </row>
    <row r="70" spans="1:14" ht="21.75" customHeight="1" x14ac:dyDescent="0.5">
      <c r="H70" s="18"/>
      <c r="I70" s="18"/>
      <c r="J70" s="18"/>
      <c r="K70" s="18"/>
      <c r="L70" s="18"/>
      <c r="M70" s="86"/>
      <c r="N70" s="18"/>
    </row>
    <row r="71" spans="1:14" ht="21.75" customHeight="1" x14ac:dyDescent="0.5">
      <c r="A71" s="38" t="s">
        <v>165</v>
      </c>
      <c r="B71" s="38"/>
      <c r="H71" s="18">
        <f>SUM(H40,H63,H69)</f>
        <v>620991</v>
      </c>
      <c r="I71" s="18"/>
      <c r="J71" s="18">
        <f>SUM(J40,J63,J69)</f>
        <v>492235</v>
      </c>
      <c r="K71" s="18"/>
      <c r="L71" s="18">
        <f>SUM(L40,L63,L69)</f>
        <v>597669</v>
      </c>
      <c r="M71" s="86"/>
      <c r="N71" s="18">
        <f>SUM(N40,N63,N69)</f>
        <v>555390</v>
      </c>
    </row>
    <row r="72" spans="1:14" ht="21.75" customHeight="1" x14ac:dyDescent="0.5">
      <c r="A72" s="53" t="s">
        <v>147</v>
      </c>
      <c r="H72" s="18">
        <v>1341023</v>
      </c>
      <c r="I72" s="18"/>
      <c r="J72" s="18">
        <v>694217</v>
      </c>
      <c r="K72" s="18"/>
      <c r="L72" s="15">
        <v>967458</v>
      </c>
      <c r="M72" s="15"/>
      <c r="N72" s="15">
        <v>469498</v>
      </c>
    </row>
    <row r="73" spans="1:14" ht="21.75" customHeight="1" x14ac:dyDescent="0.5">
      <c r="A73" s="53" t="s">
        <v>184</v>
      </c>
      <c r="H73" s="18"/>
      <c r="I73" s="18"/>
      <c r="J73" s="18"/>
      <c r="K73" s="18"/>
      <c r="L73" s="15"/>
      <c r="M73" s="15"/>
      <c r="N73" s="15"/>
    </row>
    <row r="74" spans="1:14" ht="21.75" customHeight="1" x14ac:dyDescent="0.5">
      <c r="B74" s="53" t="s">
        <v>148</v>
      </c>
      <c r="H74" s="21">
        <v>-252</v>
      </c>
      <c r="I74" s="18"/>
      <c r="J74" s="21">
        <v>-5398</v>
      </c>
      <c r="K74" s="18"/>
      <c r="L74" s="16">
        <v>0</v>
      </c>
      <c r="M74" s="15"/>
      <c r="N74" s="16">
        <v>0</v>
      </c>
    </row>
    <row r="75" spans="1:14" ht="6" customHeight="1" x14ac:dyDescent="0.5">
      <c r="E75" s="77"/>
      <c r="F75" s="38"/>
      <c r="G75" s="38"/>
      <c r="H75" s="24"/>
      <c r="I75" s="148"/>
      <c r="J75" s="24"/>
      <c r="K75" s="24"/>
      <c r="L75" s="24"/>
      <c r="M75" s="24"/>
      <c r="N75" s="24"/>
    </row>
    <row r="76" spans="1:14" ht="21.75" customHeight="1" thickBot="1" x14ac:dyDescent="0.55000000000000004">
      <c r="A76" s="53" t="s">
        <v>149</v>
      </c>
      <c r="H76" s="103">
        <f>SUM(H71:H75)</f>
        <v>1961762</v>
      </c>
      <c r="I76" s="18"/>
      <c r="J76" s="103">
        <f>SUM(J71:J75)</f>
        <v>1181054</v>
      </c>
      <c r="K76" s="18"/>
      <c r="L76" s="103">
        <f>SUM(L71:L75)</f>
        <v>1565127</v>
      </c>
      <c r="M76" s="86"/>
      <c r="N76" s="103">
        <f>SUM(N71:N75)</f>
        <v>1024888</v>
      </c>
    </row>
    <row r="77" spans="1:14" ht="21.75" customHeight="1" thickTop="1" x14ac:dyDescent="0.5">
      <c r="H77" s="18"/>
      <c r="I77" s="18"/>
      <c r="J77" s="18"/>
      <c r="K77" s="18"/>
      <c r="L77" s="18"/>
      <c r="M77" s="86"/>
      <c r="N77" s="18"/>
    </row>
    <row r="78" spans="1:14" ht="21.75" customHeight="1" x14ac:dyDescent="0.5">
      <c r="A78" s="38" t="s">
        <v>150</v>
      </c>
      <c r="H78" s="18"/>
      <c r="I78" s="18"/>
      <c r="J78" s="18"/>
      <c r="K78" s="18"/>
      <c r="L78" s="18"/>
      <c r="M78" s="86"/>
      <c r="N78" s="18"/>
    </row>
    <row r="79" spans="1:14" ht="6" customHeight="1" x14ac:dyDescent="0.5">
      <c r="A79" s="38"/>
      <c r="H79" s="18"/>
      <c r="I79" s="18"/>
      <c r="J79" s="18"/>
      <c r="K79" s="18"/>
      <c r="L79" s="18"/>
      <c r="M79" s="86"/>
      <c r="N79" s="18"/>
    </row>
    <row r="80" spans="1:14" ht="21.75" customHeight="1" x14ac:dyDescent="0.5">
      <c r="A80" s="53" t="s">
        <v>151</v>
      </c>
      <c r="H80" s="18">
        <v>3412</v>
      </c>
      <c r="I80" s="18"/>
      <c r="J80" s="18">
        <v>9595</v>
      </c>
      <c r="K80" s="33"/>
      <c r="L80" s="18">
        <v>3411</v>
      </c>
      <c r="M80" s="33"/>
      <c r="N80" s="18">
        <v>9594</v>
      </c>
    </row>
    <row r="81" spans="1:14" ht="23.25" customHeight="1" x14ac:dyDescent="0.5">
      <c r="A81" s="53" t="s">
        <v>177</v>
      </c>
      <c r="E81" s="43"/>
      <c r="H81" s="15">
        <v>56091</v>
      </c>
      <c r="I81" s="15"/>
      <c r="J81" s="15">
        <v>26742</v>
      </c>
      <c r="K81" s="18"/>
      <c r="L81" s="18">
        <v>0</v>
      </c>
      <c r="M81" s="18"/>
      <c r="N81" s="18">
        <v>0</v>
      </c>
    </row>
    <row r="82" spans="1:14" ht="23.25" customHeight="1" x14ac:dyDescent="0.5">
      <c r="E82" s="43"/>
      <c r="H82" s="15"/>
      <c r="I82" s="15"/>
      <c r="J82" s="15"/>
      <c r="K82" s="18"/>
      <c r="L82" s="18"/>
      <c r="M82" s="18"/>
      <c r="N82" s="18"/>
    </row>
    <row r="83" spans="1:14" ht="23.25" customHeight="1" x14ac:dyDescent="0.5">
      <c r="E83" s="43"/>
      <c r="H83" s="15"/>
      <c r="I83" s="15"/>
      <c r="J83" s="15"/>
      <c r="K83" s="18"/>
      <c r="L83" s="18"/>
      <c r="M83" s="18"/>
      <c r="N83" s="18"/>
    </row>
    <row r="84" spans="1:14" ht="23.25" customHeight="1" x14ac:dyDescent="0.5">
      <c r="E84" s="43"/>
      <c r="H84" s="15"/>
      <c r="I84" s="15"/>
      <c r="J84" s="15"/>
      <c r="K84" s="18"/>
      <c r="L84" s="18"/>
      <c r="M84" s="18"/>
      <c r="N84" s="18"/>
    </row>
    <row r="85" spans="1:14" ht="21" customHeight="1" x14ac:dyDescent="0.5">
      <c r="E85" s="43"/>
      <c r="H85" s="15"/>
      <c r="I85" s="15"/>
      <c r="J85" s="15"/>
      <c r="K85" s="18"/>
      <c r="L85" s="18"/>
      <c r="M85" s="18"/>
      <c r="N85" s="18"/>
    </row>
    <row r="86" spans="1:14" ht="23.25" customHeight="1" x14ac:dyDescent="0.5">
      <c r="E86" s="43"/>
      <c r="H86" s="15"/>
      <c r="I86" s="15"/>
      <c r="J86" s="15"/>
      <c r="K86" s="18"/>
      <c r="L86" s="18"/>
      <c r="M86" s="18"/>
      <c r="N86" s="18"/>
    </row>
    <row r="87" spans="1:14" ht="23.25" customHeight="1" x14ac:dyDescent="0.5">
      <c r="E87" s="43"/>
      <c r="H87" s="15"/>
      <c r="I87" s="15"/>
      <c r="J87" s="15"/>
      <c r="K87" s="18"/>
      <c r="L87" s="18"/>
      <c r="M87" s="18"/>
      <c r="N87" s="18"/>
    </row>
    <row r="88" spans="1:14" ht="23.25" customHeight="1" x14ac:dyDescent="0.5">
      <c r="E88" s="43"/>
      <c r="H88" s="15"/>
      <c r="I88" s="15"/>
      <c r="J88" s="15"/>
      <c r="K88" s="18"/>
      <c r="L88" s="18"/>
      <c r="M88" s="18"/>
      <c r="N88" s="18"/>
    </row>
    <row r="89" spans="1:14" ht="21.75" customHeight="1" x14ac:dyDescent="0.5">
      <c r="E89" s="43"/>
      <c r="H89" s="10"/>
      <c r="I89" s="10"/>
      <c r="J89" s="10"/>
      <c r="M89" s="7"/>
    </row>
    <row r="90" spans="1:14" ht="8.25" customHeight="1" x14ac:dyDescent="0.5">
      <c r="E90" s="43"/>
      <c r="H90" s="10"/>
      <c r="I90" s="10"/>
      <c r="J90" s="10"/>
      <c r="M90" s="7"/>
    </row>
    <row r="91" spans="1:14" ht="21.95" customHeight="1" x14ac:dyDescent="0.5">
      <c r="A91" s="114" t="str">
        <f>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1" s="114"/>
      <c r="C91" s="114"/>
      <c r="D91" s="114"/>
      <c r="E91" s="132"/>
      <c r="F91" s="114"/>
      <c r="G91" s="114"/>
      <c r="H91" s="6"/>
      <c r="I91" s="6"/>
      <c r="J91" s="6"/>
      <c r="K91" s="6"/>
      <c r="L91" s="6"/>
      <c r="M91" s="13"/>
      <c r="N91" s="6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87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0CB64D84ABE458E81546507090765" ma:contentTypeVersion="4" ma:contentTypeDescription="Create a new document." ma:contentTypeScope="" ma:versionID="8a37c00241fc8b9b5d4ccf060cf7b489">
  <xsd:schema xmlns:xsd="http://www.w3.org/2001/XMLSchema" xmlns:xs="http://www.w3.org/2001/XMLSchema" xmlns:p="http://schemas.microsoft.com/office/2006/metadata/properties" xmlns:ns2="efedfbc1-b831-47f9-b385-997dbf5e3e30" targetNamespace="http://schemas.microsoft.com/office/2006/metadata/properties" ma:root="true" ma:fieldsID="ff3c8cdbab4e8bec4aaa20973f38fb6f" ns2:_="">
    <xsd:import namespace="efedfbc1-b831-47f9-b385-997dbf5e3e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dfbc1-b831-47f9-b385-997dbf5e3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3B0DFB-BF60-4D29-A829-BA7343CCF9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47A275-8689-4720-8ACF-BA1CC0BD8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dfbc1-b831-47f9-b385-997dbf5e3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83D584-B65F-40AB-8538-A294EA5559B5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efedfbc1-b831-47f9-b385-997dbf5e3e30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4-5 (3 month)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Naita.K</cp:lastModifiedBy>
  <cp:revision/>
  <cp:lastPrinted>2026-05-15T02:42:13Z</cp:lastPrinted>
  <dcterms:created xsi:type="dcterms:W3CDTF">2022-09-05T07:56:29Z</dcterms:created>
  <dcterms:modified xsi:type="dcterms:W3CDTF">2026-05-15T03:37:05Z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0x010100BBC0CB64D84ABE458E81546507090765</vt:lpwstr>
  </property>
</Properties>
</file>