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RPCG\RPCG\2026\Q1'26\SET\"/>
    </mc:Choice>
  </mc:AlternateContent>
  <xr:revisionPtr revIDLastSave="0" documentId="13_ncr:1_{2509A2F0-9743-467E-A06C-09B5F981F5B2}" xr6:coauthVersionLast="47" xr6:coauthVersionMax="47" xr10:uidLastSave="{00000000-0000-0000-0000-000000000000}"/>
  <bookViews>
    <workbookView xWindow="-108" yWindow="-108" windowWidth="23256" windowHeight="12456" tabRatio="589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F" sheetId="7" r:id="rId5"/>
  </sheets>
  <definedNames>
    <definedName name="H24\">company!$H$22</definedName>
    <definedName name="_xlnm.Print_Area" localSheetId="0">BS!$A$1:$L$116</definedName>
    <definedName name="_xlnm.Print_Area" localSheetId="4">CF!$A$1:$L$116</definedName>
    <definedName name="_xlnm.Print_Area" localSheetId="3">company!$A$1:$N$27</definedName>
    <definedName name="_xlnm.Print_Area" localSheetId="2">conso!$A$1:$S$32</definedName>
    <definedName name="_xlnm.Print_Area" localSheetId="1">PL!$A$1:$L$143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6" l="1"/>
  <c r="F70" i="6"/>
  <c r="H35" i="6"/>
  <c r="F35" i="6"/>
  <c r="F85" i="7"/>
  <c r="H85" i="7"/>
  <c r="J85" i="7"/>
  <c r="L85" i="7"/>
  <c r="G26" i="4"/>
  <c r="O26" i="4" s="1"/>
  <c r="S26" i="4"/>
  <c r="F21" i="1" l="1"/>
  <c r="F20" i="1"/>
  <c r="F61" i="6" l="1"/>
  <c r="I28" i="4"/>
  <c r="F15" i="6" l="1"/>
  <c r="J104" i="7" l="1"/>
  <c r="J102" i="7"/>
  <c r="L132" i="6" l="1"/>
  <c r="L134" i="6" s="1"/>
  <c r="J132" i="6"/>
  <c r="J134" i="6" s="1"/>
  <c r="H132" i="6"/>
  <c r="H134" i="6" s="1"/>
  <c r="F132" i="6"/>
  <c r="F134" i="6" s="1"/>
  <c r="L94" i="6"/>
  <c r="J94" i="6"/>
  <c r="H94" i="6"/>
  <c r="F93" i="6"/>
  <c r="F94" i="6" s="1"/>
  <c r="L85" i="6"/>
  <c r="J85" i="6"/>
  <c r="H85" i="6"/>
  <c r="F85" i="6"/>
  <c r="J95" i="6" l="1"/>
  <c r="J99" i="6" s="1"/>
  <c r="J101" i="6" s="1"/>
  <c r="J124" i="6" s="1"/>
  <c r="J136" i="6" s="1"/>
  <c r="J139" i="6" s="1"/>
  <c r="F95" i="6"/>
  <c r="F99" i="6" s="1"/>
  <c r="F101" i="6" s="1"/>
  <c r="F106" i="6" s="1"/>
  <c r="F104" i="6" s="1"/>
  <c r="F110" i="6" s="1"/>
  <c r="H95" i="6"/>
  <c r="H99" i="6" s="1"/>
  <c r="H101" i="6" s="1"/>
  <c r="H106" i="6" s="1"/>
  <c r="H104" i="6" s="1"/>
  <c r="H110" i="6" s="1"/>
  <c r="L95" i="6"/>
  <c r="L99" i="6" s="1"/>
  <c r="L101" i="6" s="1"/>
  <c r="L104" i="6" s="1"/>
  <c r="L110" i="6" s="1"/>
  <c r="H124" i="6"/>
  <c r="H136" i="6" s="1"/>
  <c r="H141" i="6" s="1"/>
  <c r="H139" i="6" s="1"/>
  <c r="L124" i="6" l="1"/>
  <c r="L136" i="6" s="1"/>
  <c r="L139" i="6" s="1"/>
  <c r="F124" i="6"/>
  <c r="F136" i="6" s="1"/>
  <c r="F141" i="6" s="1"/>
  <c r="F139" i="6" s="1"/>
  <c r="J104" i="6"/>
  <c r="J110" i="6" s="1"/>
  <c r="L23" i="6"/>
  <c r="J23" i="6"/>
  <c r="H23" i="6"/>
  <c r="M15" i="4"/>
  <c r="G15" i="4"/>
  <c r="O15" i="4" l="1"/>
  <c r="S15" i="4" s="1"/>
  <c r="F104" i="7"/>
  <c r="L102" i="7"/>
  <c r="H102" i="7"/>
  <c r="F102" i="7"/>
  <c r="F23" i="6" l="1"/>
  <c r="H21" i="5" l="1"/>
  <c r="N21" i="5" l="1"/>
  <c r="N13" i="5" l="1"/>
  <c r="L14" i="5" l="1"/>
  <c r="N11" i="5" l="1"/>
  <c r="H81" i="1"/>
  <c r="J81" i="1"/>
  <c r="L81" i="1"/>
  <c r="H15" i="6" l="1"/>
  <c r="J15" i="6"/>
  <c r="L15" i="6"/>
  <c r="F63" i="6"/>
  <c r="H61" i="6"/>
  <c r="H63" i="6" s="1"/>
  <c r="J61" i="6"/>
  <c r="J63" i="6" s="1"/>
  <c r="L61" i="6"/>
  <c r="L63" i="6" s="1"/>
  <c r="F24" i="6" l="1"/>
  <c r="F28" i="6" s="1"/>
  <c r="F9" i="7" s="1"/>
  <c r="F34" i="7" s="1"/>
  <c r="J24" i="6"/>
  <c r="J28" i="6" s="1"/>
  <c r="L24" i="6"/>
  <c r="L28" i="6" s="1"/>
  <c r="H24" i="6"/>
  <c r="H28" i="6" s="1"/>
  <c r="H30" i="6" l="1"/>
  <c r="H39" i="6" s="1"/>
  <c r="H9" i="7"/>
  <c r="H34" i="7" s="1"/>
  <c r="L30" i="6"/>
  <c r="L33" i="6" s="1"/>
  <c r="L39" i="6" s="1"/>
  <c r="L9" i="7"/>
  <c r="L34" i="7" s="1"/>
  <c r="J30" i="6"/>
  <c r="J33" i="6" s="1"/>
  <c r="J39" i="6" s="1"/>
  <c r="J9" i="7"/>
  <c r="J34" i="7" s="1"/>
  <c r="J59" i="7" s="1"/>
  <c r="J64" i="7" s="1"/>
  <c r="F30" i="6"/>
  <c r="L53" i="6" l="1"/>
  <c r="L65" i="6" s="1"/>
  <c r="L68" i="6" s="1"/>
  <c r="F53" i="6"/>
  <c r="F65" i="6" s="1"/>
  <c r="F59" i="7"/>
  <c r="F64" i="7" s="1"/>
  <c r="F103" i="7" s="1"/>
  <c r="L59" i="7"/>
  <c r="L64" i="7" s="1"/>
  <c r="L103" i="7" s="1"/>
  <c r="L105" i="7" s="1"/>
  <c r="H59" i="7"/>
  <c r="H64" i="7" s="1"/>
  <c r="H103" i="7" s="1"/>
  <c r="H105" i="7" s="1"/>
  <c r="J53" i="6"/>
  <c r="J65" i="6" s="1"/>
  <c r="J68" i="6" s="1"/>
  <c r="H53" i="6"/>
  <c r="H65" i="6" s="1"/>
  <c r="F39" i="6"/>
  <c r="I29" i="4"/>
  <c r="I30" i="4" s="1"/>
  <c r="F105" i="7" l="1"/>
  <c r="J103" i="7"/>
  <c r="J105" i="7" s="1"/>
  <c r="D16" i="5"/>
  <c r="D17" i="5" s="1"/>
  <c r="E18" i="4"/>
  <c r="E22" i="4" s="1"/>
  <c r="C18" i="4"/>
  <c r="C22" i="4" s="1"/>
  <c r="M21" i="4" l="1"/>
  <c r="O21" i="4" s="1"/>
  <c r="S21" i="4" l="1"/>
  <c r="Q17" i="4"/>
  <c r="Q16" i="4"/>
  <c r="Q18" i="4" l="1"/>
  <c r="Q22" i="4" s="1"/>
  <c r="H37" i="1" l="1"/>
  <c r="H104" i="1"/>
  <c r="H101" i="1"/>
  <c r="H100" i="1"/>
  <c r="H98" i="1"/>
  <c r="O13" i="4" l="1"/>
  <c r="F81" i="1"/>
  <c r="S13" i="4" l="1"/>
  <c r="J65" i="1" l="1"/>
  <c r="H65" i="1"/>
  <c r="F65" i="1"/>
  <c r="L65" i="1" l="1"/>
  <c r="H82" i="1"/>
  <c r="H21" i="1" l="1"/>
  <c r="J21" i="1"/>
  <c r="L21" i="1"/>
  <c r="L100" i="1"/>
  <c r="F24" i="5"/>
  <c r="F25" i="5" s="1"/>
  <c r="F16" i="5"/>
  <c r="F17" i="5" s="1"/>
  <c r="E29" i="4"/>
  <c r="E30" i="4" s="1"/>
  <c r="D24" i="5"/>
  <c r="D25" i="5" s="1"/>
  <c r="J100" i="1" l="1"/>
  <c r="F100" i="1"/>
  <c r="Q27" i="4" l="1"/>
  <c r="H14" i="5"/>
  <c r="H22" i="5"/>
  <c r="H24" i="5" s="1"/>
  <c r="H25" i="5" s="1"/>
  <c r="J101" i="1" l="1"/>
  <c r="Q29" i="4"/>
  <c r="Q30" i="4" s="1"/>
  <c r="L102" i="1"/>
  <c r="L101" i="1"/>
  <c r="L22" i="5"/>
  <c r="L23" i="5"/>
  <c r="N23" i="5" s="1"/>
  <c r="J24" i="5"/>
  <c r="J25" i="5" s="1"/>
  <c r="J98" i="1"/>
  <c r="J16" i="5"/>
  <c r="J17" i="5" s="1"/>
  <c r="L15" i="5"/>
  <c r="L16" i="5" s="1"/>
  <c r="L17" i="5" s="1"/>
  <c r="M27" i="4"/>
  <c r="M16" i="4"/>
  <c r="C29" i="4"/>
  <c r="C30" i="4" s="1"/>
  <c r="I18" i="4"/>
  <c r="I22" i="4" s="1"/>
  <c r="F37" i="1"/>
  <c r="L37" i="1"/>
  <c r="J37" i="1"/>
  <c r="N15" i="5" l="1"/>
  <c r="J102" i="1"/>
  <c r="F104" i="1"/>
  <c r="O24" i="4"/>
  <c r="N19" i="5"/>
  <c r="H102" i="1"/>
  <c r="L24" i="5"/>
  <c r="L25" i="5" s="1"/>
  <c r="L98" i="1"/>
  <c r="L103" i="1" s="1"/>
  <c r="L105" i="1" s="1"/>
  <c r="H38" i="1"/>
  <c r="L82" i="1"/>
  <c r="L38" i="1"/>
  <c r="F38" i="1"/>
  <c r="F98" i="1"/>
  <c r="F82" i="1"/>
  <c r="J38" i="1"/>
  <c r="J82" i="1"/>
  <c r="J103" i="1" l="1"/>
  <c r="J105" i="1" s="1"/>
  <c r="J106" i="1" s="1"/>
  <c r="S24" i="4"/>
  <c r="H103" i="1"/>
  <c r="H105" i="1" s="1"/>
  <c r="H106" i="1" s="1"/>
  <c r="L106" i="1"/>
  <c r="N14" i="5" l="1"/>
  <c r="N16" i="5" s="1"/>
  <c r="N17" i="5" s="1"/>
  <c r="H16" i="5" l="1"/>
  <c r="H17" i="5" s="1"/>
  <c r="N22" i="5"/>
  <c r="N24" i="5" s="1"/>
  <c r="N25" i="5" s="1"/>
  <c r="K17" i="4" l="1"/>
  <c r="G16" i="4"/>
  <c r="G18" i="4" s="1"/>
  <c r="G22" i="4" s="1"/>
  <c r="K18" i="4" l="1"/>
  <c r="K22" i="4" s="1"/>
  <c r="M17" i="4"/>
  <c r="O16" i="4"/>
  <c r="O17" i="4" l="1"/>
  <c r="S17" i="4" s="1"/>
  <c r="M18" i="4"/>
  <c r="M22" i="4" s="1"/>
  <c r="S16" i="4"/>
  <c r="O18" i="4" l="1"/>
  <c r="O22" i="4" s="1"/>
  <c r="S18" i="4"/>
  <c r="S22" i="4" s="1"/>
  <c r="G27" i="4" l="1"/>
  <c r="G29" i="4" l="1"/>
  <c r="G30" i="4" s="1"/>
  <c r="O27" i="4"/>
  <c r="K29" i="4" l="1"/>
  <c r="K30" i="4" s="1"/>
  <c r="M28" i="4"/>
  <c r="O28" i="4" s="1"/>
  <c r="S28" i="4" s="1"/>
  <c r="S27" i="4"/>
  <c r="F101" i="1"/>
  <c r="O29" i="4" l="1"/>
  <c r="O30" i="4" s="1"/>
  <c r="S29" i="4"/>
  <c r="S30" i="4" s="1"/>
  <c r="M29" i="4"/>
  <c r="M30" i="4" s="1"/>
  <c r="F102" i="1" l="1"/>
  <c r="F103" i="1" l="1"/>
  <c r="F105" i="1" l="1"/>
  <c r="F106" i="1" s="1"/>
</calcChain>
</file>

<file path=xl/sharedStrings.xml><?xml version="1.0" encoding="utf-8"?>
<sst xmlns="http://schemas.openxmlformats.org/spreadsheetml/2006/main" count="452" uniqueCount="270">
  <si>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</si>
  <si>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</si>
  <si>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</si>
  <si>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</si>
  <si>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</si>
  <si>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</si>
  <si>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</si>
  <si>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</si>
  <si>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   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</si>
  <si>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</si>
  <si>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</si>
  <si>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</si>
  <si>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</si>
  <si>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</si>
  <si>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</si>
  <si>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</si>
  <si>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</si>
  <si>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</si>
  <si>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</si>
  <si>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</si>
  <si>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</si>
  <si>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</si>
  <si>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</si>
  <si>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</si>
  <si>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</si>
  <si>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</si>
  <si>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</si>
  <si>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</si>
  <si>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</si>
  <si>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</si>
  <si>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</si>
  <si>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</si>
  <si>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รายได้จากการให้บริการ</t>
  </si>
  <si>
    <t xml:space="preserve">รายได้อื่น 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</si>
  <si>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</si>
  <si>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</si>
  <si>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</si>
  <si>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</si>
  <si>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</si>
  <si>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</si>
  <si>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</si>
  <si>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</si>
  <si>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</si>
  <si>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</si>
  <si>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</si>
  <si>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</si>
  <si>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</si>
  <si>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</si>
  <si>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</si>
  <si>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หนี้สินหมุนเวียนอื่น</t>
  </si>
  <si>
    <t>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</si>
  <si>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</si>
  <si>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</si>
  <si>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 xml:space="preserve">  </t>
  </si>
  <si>
    <t xml:space="preserve">ข้อมูลกระแสเงินสดเปิดเผยเพิ่มเติม: </t>
  </si>
  <si>
    <t>ส่วนเกินทุนจากการ</t>
  </si>
  <si>
    <t>ยังไม่ได้จัดสรร</t>
  </si>
  <si>
    <t>ที่ออกและชำระแล้ว</t>
  </si>
  <si>
    <t>ตีราคาสินทรัพย์</t>
  </si>
  <si>
    <t xml:space="preserve">สินค้าคงเหลือ </t>
  </si>
  <si>
    <t>สินทรัพย์หมุนเวียนอื่น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</si>
  <si>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</si>
  <si>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</si>
  <si>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สินทรัพย์ไม่หมุนเวียนอื่น </t>
  </si>
  <si>
    <t>องค์ประกอบอื่นของส่วนของผู้ถือหุ้น</t>
  </si>
  <si>
    <t>งบกำไรขาดทุนเบ็ดเสร็จ</t>
  </si>
  <si>
    <t>รวมองค์ประกอบอื่น</t>
  </si>
  <si>
    <t>ของส่วนของผู้ถือหุ้น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</si>
  <si>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</si>
  <si>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</si>
  <si>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</si>
  <si>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</si>
  <si>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</si>
  <si>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</si>
  <si>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</si>
  <si>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</si>
  <si>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</si>
  <si>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ส่วนเกินทุน</t>
  </si>
  <si>
    <t>จากการ</t>
  </si>
  <si>
    <t>ของผู้ถือหุ้น</t>
  </si>
  <si>
    <t>ผู้ถือหุ้น</t>
  </si>
  <si>
    <t>รวมส่วนของ</t>
  </si>
  <si>
    <t xml:space="preserve">   เป็นเงินสดรับ (จ่าย) จากกิจกรรมดำเนินงาน: </t>
  </si>
  <si>
    <t>จ่ายภาษีเงินได้</t>
  </si>
  <si>
    <t>รับดอกเบี้ย</t>
  </si>
  <si>
    <t>สินทรัพย์ภาษีเงินได้รอการตัดบัญชี</t>
  </si>
  <si>
    <t>สินทรัพย์ดำเนินงาน (เพิ่มขึ้น) ลดลง</t>
  </si>
  <si>
    <t>หนี้สินภาษีเงินได้รอการตัดบัญชี</t>
  </si>
  <si>
    <t>บริษัท อาร์พีซีจี จำกัด (มหาชน) และบริษัทย่อย</t>
  </si>
  <si>
    <t xml:space="preserve">      หุ้นสามัญ 1,304,664,125 หุ้น มูลค่าหุ้นละ 1 บาท</t>
  </si>
  <si>
    <t>(หน่วย: พันหุ้น)</t>
  </si>
  <si>
    <t>จำนวนหุ้นสามัญถัวเฉลี่ยถ่วงน้ำหนัก</t>
  </si>
  <si>
    <t>ส่วนแบ่งกำไร</t>
  </si>
  <si>
    <t>กำไรขาดทุนเบ็ดเสร็จอื่น:</t>
  </si>
  <si>
    <t>ค่าใช้จ่ายในการขายและจัดจำหน่าย</t>
  </si>
  <si>
    <t>ซื้อสินทรัพย์ไม่มีตัวตน</t>
  </si>
  <si>
    <t>กำไร (ขาดทุน) จากการดำเนินงานก่อนการเปลี่ยนแปลงใน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</si>
  <si>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</si>
  <si>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</si>
  <si>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</si>
  <si>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</si>
  <si>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</si>
  <si>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>สินทรัพย์สิทธิการใช้</t>
  </si>
  <si>
    <t>เงินสดรับจากการขอคืนภาษีเงินได้นิติบุคคล</t>
  </si>
  <si>
    <t xml:space="preserve">   - สุทธิจากภาษีเงินได้</t>
  </si>
  <si>
    <t>เงินสดจ่ายชำระคืนหนี้สินตามสัญญาเช่า</t>
  </si>
  <si>
    <t>รายการที่มิใช่เงินสดประกอบด้วย</t>
  </si>
  <si>
    <t>รายการที่จะไม่ถูกบันทึกในส่วนของกำไรหรือขาดทุนในภายหลัง</t>
  </si>
  <si>
    <t xml:space="preserve">อสังหาริมทรัพย์เพื่อการลงทุน </t>
  </si>
  <si>
    <t xml:space="preserve">   ค่าใช้จ่ายดอกเบี้ยตามสัญญาเช่า</t>
  </si>
  <si>
    <t>จ่ายดอกเบี้ยตามสัญญาเช่า</t>
  </si>
  <si>
    <t>เงินสดจ่ายเพื่อการลงทุนในบริษัทย่อย</t>
  </si>
  <si>
    <t xml:space="preserve">   ยุติธรรมผ่านกำไรขาดทุนเบ็ดเสร็จอื่นสุทธิจากภาษีเงินได้</t>
  </si>
  <si>
    <t>ซื้ออาคารและอุปกรณ์</t>
  </si>
  <si>
    <t>เงินลงทุนในการร่วมค้า</t>
  </si>
  <si>
    <t xml:space="preserve">   รายได้ดอกเบี้ย</t>
  </si>
  <si>
    <t>เงินสดรับจากเงินรับล่วงหน้าเพื่อการปรับปรุงสถานีบริการน้ำมัน</t>
  </si>
  <si>
    <t>รายได้เงินปันผล</t>
  </si>
  <si>
    <t xml:space="preserve">   ทุนที่ออกและชำระเต็มมูลค่าแล้ว</t>
  </si>
  <si>
    <t>กำไรขาดทุนเบ็ดเสร็จอื่น</t>
  </si>
  <si>
    <t xml:space="preserve">   ประมาณการหนี้สินสำหรับต้นทุนในการรื้อถอนเพิ่มขึ้น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</si>
  <si>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</si>
  <si>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</si>
  <si>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</si>
  <si>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สำรองตามกฎหมาย</t>
  </si>
  <si>
    <t>โอนกำไรสะสมที่ยังไม่ได้จัดสรร</t>
  </si>
  <si>
    <t>ต้นทุนการพัฒนาโครงการอสังหาริมทรัพย์</t>
  </si>
  <si>
    <t>ที่ดินรอการพัฒนา</t>
  </si>
  <si>
    <t>ภาษีเงินได้หัก ณ ที่จ่าย รอขอคืน</t>
  </si>
  <si>
    <t xml:space="preserve">เงินมัดจำและเงินรับล่วงหน้าจากลูกค้า </t>
  </si>
  <si>
    <t>เงินประกันการเช่ารับที่ถึงกำหนดชำระภายในหนึ่งปี</t>
  </si>
  <si>
    <t>ค่าเช่ารับล่วงหน้าส่วนที่รอรับรู้เป็นรายได้ภายในหนึ่งปี</t>
  </si>
  <si>
    <t>ค่าเช่ารับล่วงหน้า - สุทธิจากส่วนที่รอรับรู้เป็นรายได้</t>
  </si>
  <si>
    <t>เงินประกันการเช่ารับ - สุทธิจากส่วนที่ถึงกำหนดชำระ</t>
  </si>
  <si>
    <t>หนี้สินไม่หมุนเวียนอื่น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</si>
  <si>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</si>
  <si>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</si>
  <si>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รายได้จากการให้เช่า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</si>
  <si>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</si>
  <si>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</si>
  <si>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</si>
  <si>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</si>
  <si>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รายได้จากการขาย</t>
  </si>
  <si>
    <t>ต้นทุนขาย</t>
  </si>
  <si>
    <t xml:space="preserve">   รายได้ค่าเช่ารับล่วงหน้า</t>
  </si>
  <si>
    <t xml:space="preserve">   ต้นทุนการพัฒนาโครงการอสังหาริมทรัพย์</t>
  </si>
  <si>
    <t xml:space="preserve">   เงินมัดจำและเงินรับล่วงหน้าจากลูกค้า </t>
  </si>
  <si>
    <t xml:space="preserve">   เงินประกันการเช่า</t>
  </si>
  <si>
    <t>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</si>
  <si>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</si>
  <si>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</si>
  <si>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</si>
  <si>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จากการทำสัญญาเพิ่มขึ้น</t>
  </si>
  <si>
    <t>รวม</t>
  </si>
  <si>
    <t>ของบริษัทฯ</t>
  </si>
  <si>
    <t>ส่วนของ</t>
  </si>
  <si>
    <t>ผู้มีส่วนได้เสียที่</t>
  </si>
  <si>
    <t>ไม่มีอำนาจควบคุม</t>
  </si>
  <si>
    <t>ของบริษัทย่อย</t>
  </si>
  <si>
    <t xml:space="preserve">   ขาดทุนจากการด้อยค่าของเงินลงทุนในบริษัทย่อย</t>
  </si>
  <si>
    <t>ขาดทุนเบ็ดเสร็จอื่นใน</t>
  </si>
  <si>
    <t>กำไรสำหรับงวด</t>
  </si>
  <si>
    <t xml:space="preserve">   กำไรจากการจำหน่ายสินทรัพย์ทางการเงินหมุนเวียนอื่น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</si>
  <si>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</si>
  <si>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</si>
  <si>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 หนี้สินไม่หมุนเวียนอื่น</t>
  </si>
  <si>
    <t>เงินปันผลรับจากเงินลงทุนในหน่วยทรัสต์</t>
  </si>
  <si>
    <t xml:space="preserve">   เงินปันผลรับจากเงินลงทุนในหน่วยทรัสต์</t>
  </si>
  <si>
    <t>ส่วนของผู้มีส่วนได้เสียที่ไม่มีอำนาจควบคุม</t>
  </si>
  <si>
    <t>ของส่วน</t>
  </si>
  <si>
    <t>บริษัทย่อย</t>
  </si>
  <si>
    <t xml:space="preserve">   ของบริษัทย่อย</t>
  </si>
  <si>
    <t xml:space="preserve">   เป็นสำรองตามกฎหมาย</t>
  </si>
  <si>
    <t>เงินเบิกเกินบัญชีและเงินกู้ยืมระยะสั้นจากสถาบันการเงิน</t>
  </si>
  <si>
    <t>ขาดทุนจากการด้อยค่าของเงินลงทุนในบริษัทย่อย</t>
  </si>
  <si>
    <t>รายได้ทางการเงิน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</si>
  <si>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</si>
  <si>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</si>
  <si>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</si>
  <si>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</si>
  <si>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ค่าใช้จ่ายภาษีเงินได้</t>
  </si>
  <si>
    <t>เงินให้กู้ยืมระยะยาวแก่บุคคลที่ไม่เกี่ยวข้องกัน</t>
  </si>
  <si>
    <t>เงินสดและรายการเทียบเท่าเงินสดเพิ่มขึ้น (ลดลง) สุทธิ</t>
  </si>
  <si>
    <t>เงินให้กู้ยืมระยะยาวแก่กิจการที่เกี่ยวข้องกัน</t>
  </si>
  <si>
    <t xml:space="preserve">   ของบริษัทย่อยลดลงจากการเปลี่ยนแปลง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</si>
  <si>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</si>
  <si>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</si>
  <si>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</si>
  <si>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</si>
  <si>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ขาดทุนจากเงินลงทุนในหน่วยทรัสต์ที่วัดมูลค่าด้วยมูลค่า</t>
  </si>
  <si>
    <t>เงินสดจ่ายค่าหุ้นแก่ผู้มีส่วนได้เสียที่ไม่มีอำนาจควบคุม</t>
  </si>
  <si>
    <t xml:space="preserve">   ขาดทุน (กำไร) จากการปรับมูลค่ายุติธรรมของสินทรัพย์</t>
  </si>
  <si>
    <t xml:space="preserve">      ทางการเงินหมุนเวียนอื่น</t>
  </si>
  <si>
    <t xml:space="preserve">      จากการเปลี่ยนแปลงสัญญาเช่า</t>
  </si>
  <si>
    <t>เงินสดสุทธิจาก (ใช้ไปใน) กิจกรรมลงทุน</t>
  </si>
  <si>
    <t>ยอดคงเหลือ ณ วันที่ 1 มกราคม 2568</t>
  </si>
  <si>
    <t>เงินให้กู้ยืมระยะสั้นแก่บุคคลที่ไม่เกี่ยวข้องกัน</t>
  </si>
  <si>
    <t>เงินสนับสนุนรอการตัดบัญชีที่ตัดจำหน่ายภายในหนึ่งปี</t>
  </si>
  <si>
    <t>เงินประกันสัญญารับจากกิจการที่เกี่ยวข้องกัน</t>
  </si>
  <si>
    <t>เงินสนับสนุนรอการตัดบัญชี</t>
  </si>
  <si>
    <t xml:space="preserve">ขาดทุนจากการด้อยค่าของอาคารและอุปกรณ์ </t>
  </si>
  <si>
    <t>เงินกู้ยืมระยะสั้นจากกิจการที่เกี่ยวข้องกัน</t>
  </si>
  <si>
    <t>เงินกู้ยืมระยะสั้นจากบุคคลที่ไม่เกี่ยวข้องกัน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</si>
  <si>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</si>
  <si>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</si>
  <si>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</si>
  <si>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</si>
  <si>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</si>
  <si>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>กำไร (ขาดทุน) จากการดำเนินงาน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</si>
  <si>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</si>
  <si>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</si>
  <si>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ที่ดินรอการพัฒนา</t>
  </si>
  <si>
    <t xml:space="preserve">   ค่าเผื่อผลขาดทุนด้านเครดิตที่คาดว่าจะเกิดขึ้นเพิ่มขึ้น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</si>
  <si>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</si>
  <si>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</si>
  <si>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</si>
  <si>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</si>
  <si>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ประมาณการหนี้สินไม่หมุนเวียนสำหรับต้นทุนในการรื้อถอน</t>
  </si>
  <si>
    <t>ต้นทุนการให้เช่า</t>
  </si>
  <si>
    <t xml:space="preserve">   ประมาณการหนี้สินสำหรับผลประโยชน์พนักงานเพิ่มขึ้น</t>
  </si>
  <si>
    <t xml:space="preserve">   จ่ายผลประโยชน์ระยะยาวของพนักงาน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</si>
  <si>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</si>
  <si>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</si>
  <si>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เงินให้กู้ยืมระยะสั้นแก่กิจการที่เกี่ยวข้องกันลดลงสุทธิ</t>
  </si>
  <si>
    <t>เงินกู้ยืมระยะสั้นจากบุคคลที่ไม่เกี่ยวข้องกันเพิ่มขึ้น</t>
  </si>
  <si>
    <t xml:space="preserve">   สัดส่วนของเงินลงทุน</t>
  </si>
  <si>
    <t>เงินสดสุทธิใช้ไปในกิจกรรมจัดหาเงิน</t>
  </si>
  <si>
    <t xml:space="preserve">   ค่าตัดจำหน่ายเงินสนับสนุนรอการตัดบัญชี</t>
  </si>
  <si>
    <t xml:space="preserve">   โอนต้นทุนพัฒนาโครงการอสังหาริมทรัพย์เป็นอสังหาริมทรัพย์เพื่อการลงทุน</t>
  </si>
  <si>
    <t xml:space="preserve">   ค่าธรรมเนียมรับจากการค้ำประกัน</t>
  </si>
  <si>
    <t>สำหรับงวดหกเดือนสิ้นสุดวันที่ 30 มิถุนายน 2568</t>
  </si>
  <si>
    <t>ส่วนแบ่งกำไร (ขาดทุน) จากเงินลงทุนในการร่วมค้า</t>
  </si>
  <si>
    <t>2, 3</t>
  </si>
  <si>
    <t>เงินฝากธนาคารที่มีภาระค้ำประกันลดลง (เพิ่มขึ้น)</t>
  </si>
  <si>
    <t>เงินสดรับจากการจำหน่ายอุปกรณ์และอสังหาริมทรัพย์เพื่อการลงทุน</t>
  </si>
  <si>
    <t xml:space="preserve">   เงินประกันสัญญารับจากกิจการที่เกี่ยวข้องกัน</t>
  </si>
  <si>
    <t>กำไร (ขาดทุน) ก่อนภาษี</t>
  </si>
  <si>
    <t>รายการปรับกระทบยอดกำไร (ขาดทุน) ก่อนภาษี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</si>
  <si>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</si>
  <si>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</si>
  <si>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</si>
  <si>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</si>
  <si>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</si>
  <si>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</si>
  <si>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</si>
  <si>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เงินสดจ่ายเพื่อการลงทุนในบริษัทร่วม</t>
  </si>
  <si>
    <t>เงินสดจ่ายสำหรับสินทรัพย์สิทธิการใช้</t>
  </si>
  <si>
    <t>กำไรจากการเวนคืนที่ดิน</t>
  </si>
  <si>
    <t>กำไร (ขาดทุน) ก่อนค่าใช้จ่ายภาษีเงินได้</t>
  </si>
  <si>
    <t>ขาดทุนสำหรับงวด</t>
  </si>
  <si>
    <t xml:space="preserve">   กำไรจากการเวนคืนที่ดิน</t>
  </si>
  <si>
    <t>เงินสดรับจากการเวนคืนที่ดิน (สุทธิจากค่าใช้จ่าย)</t>
  </si>
  <si>
    <t xml:space="preserve">   ลูกหนี้ค่าเวนคืนที่ดินเพิ่มขึ้น</t>
  </si>
  <si>
    <t xml:space="preserve">   การปรับลดราคาทุนของสินค้าคงเหลือเป็นมูลค่าสุทธิที่จะได้รับ</t>
  </si>
  <si>
    <t xml:space="preserve">   ขาดทุนจากการด้อยค่าของอาคารและอุปกรณ์</t>
  </si>
  <si>
    <t>เงินสดจากกิจกรรมดำเนินงาน</t>
  </si>
  <si>
    <t>เงินสดสุทธิจากกิจกรรมดำเนินงาน</t>
  </si>
  <si>
    <t>ต้นทุนจากการให้บริการ</t>
  </si>
  <si>
    <t>ต้นทุนจากการให้เช่า</t>
  </si>
  <si>
    <t>ขาดทุนจากการจำหน่ายและรื้อถอนทรัพย์สิน</t>
  </si>
  <si>
    <t>ขาดทุนจากการวัดมูลค่าเงินลงทุนในหน่วยทรัสต์ที่วัดมูลค่า</t>
  </si>
  <si>
    <t xml:space="preserve">   ด้วยมูลค่ายุติธรรมผ่านกำไรขาดทุนเบ็ดเสร็จอื่น</t>
  </si>
  <si>
    <t xml:space="preserve">   ของบริษัทย่อย - สุทธิจากภาษีเงินได้</t>
  </si>
  <si>
    <t xml:space="preserve">   ขาดทุนจากการจำหน่ายและรื้อถอนทรัพย์สิน</t>
  </si>
  <si>
    <t xml:space="preserve">   ขาดทุนจากการด้อยค่าของเงินลงทุนในการร่วมค้า</t>
  </si>
  <si>
    <t>เงินให้กู้ยืมระยะสั้นแก่บุคคลและกิจการที่</t>
  </si>
  <si>
    <t xml:space="preserve">   ไม่เกี่ยวข้องกันลดลง (เพิ่มขึ้น) สุทธิ</t>
  </si>
  <si>
    <t>เงินให้กู้ยืมระยะยาวแก่กิจการที่เกี่ยวข้องกันลดลง (เพิ่มขึ้น)</t>
  </si>
  <si>
    <t xml:space="preserve">เงินให้กู้ยืมระยะยาวแก่บุคคลและกิจการที่ไม่เกี่ยวข้องกันลดลง (เพิ่มขึ้น) </t>
  </si>
  <si>
    <t>เงินเบิกเกินบัญชีและเงินกู้ยืมระยะสั้นจากสถาบันการเงินเพิ่มขึ้น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</si>
</sst>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_);_(@_)"/>
    <numFmt numFmtId="168" formatCode="_(* #,##0.0000_);_(* \(#,##0.0000\);_(* &quot;-&quot;_);_(@_)"/>
    <numFmt numFmtId="169" formatCode="_(* #,##0.0000_);_(* \(#,##0.0000\);_(* &quot;-&quot;??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6"/>
      <color rgb="FFFF33CC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164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vertical="center"/>
    </xf>
    <xf numFmtId="0" fontId="4" fillId="0" borderId="0" xfId="3" applyFont="1" applyAlignment="1">
      <alignment vertical="center"/>
    </xf>
    <xf numFmtId="37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centerContinuous" vertical="center"/>
    </xf>
    <xf numFmtId="37" fontId="4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3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9" fontId="4" fillId="0" borderId="0" xfId="0" applyNumberFormat="1" applyFont="1" applyAlignment="1">
      <alignment vertical="center"/>
    </xf>
    <xf numFmtId="168" fontId="4" fillId="0" borderId="4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41" fontId="4" fillId="0" borderId="7" xfId="3" applyNumberFormat="1" applyFont="1" applyBorder="1" applyAlignment="1">
      <alignment horizontal="right" vertical="center"/>
    </xf>
    <xf numFmtId="41" fontId="4" fillId="0" borderId="8" xfId="3" applyNumberFormat="1" applyFont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4" fillId="0" borderId="6" xfId="0" applyNumberFormat="1" applyFont="1" applyBorder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41" fontId="4" fillId="0" borderId="7" xfId="3" applyNumberFormat="1" applyFont="1" applyBorder="1" applyAlignment="1">
      <alignment horizontal="center" vertical="center"/>
    </xf>
    <xf numFmtId="41" fontId="4" fillId="0" borderId="8" xfId="3" applyNumberFormat="1" applyFont="1" applyBorder="1" applyAlignment="1">
      <alignment horizontal="center" vertical="center"/>
    </xf>
    <xf numFmtId="41" fontId="4" fillId="0" borderId="7" xfId="3" applyNumberFormat="1" applyFont="1" applyBorder="1" applyAlignment="1">
      <alignment vertical="center"/>
    </xf>
    <xf numFmtId="41" fontId="4" fillId="0" borderId="8" xfId="3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</cellXfs>
  <cellStyles count="26">
    <cellStyle name="Comma" xfId="1" builtinId="3"/>
    <cellStyle name="Comma 11 10" xfId="7" xr:uid="{E0B36DF2-EE76-46DE-AA04-0E86E811757E}"/>
    <cellStyle name="Comma 11 12" xfId="8" xr:uid="{6BAEE8CF-A93F-4C6A-A314-A70CCA2203E1}"/>
    <cellStyle name="Comma 12 2 4" xfId="9" xr:uid="{109F6577-CAB7-45A2-B4E4-D8D90F7F6FB6}"/>
    <cellStyle name="Comma 2" xfId="2" xr:uid="{00000000-0005-0000-0000-000001000000}"/>
    <cellStyle name="Comma 2 2" xfId="10" xr:uid="{2BD547C5-A3FC-40EB-B18A-30AD03CFB398}"/>
    <cellStyle name="Comma 3" xfId="4" xr:uid="{00000000-0005-0000-0000-000002000000}"/>
    <cellStyle name="Comma 3 2" xfId="11" xr:uid="{F276D329-A0CB-432A-9C29-4DDB8EEA086B}"/>
    <cellStyle name="Comma 3 3" xfId="12" xr:uid="{890CD054-ABED-498F-8440-BE04941F0532}"/>
    <cellStyle name="Comma 34 3" xfId="13" xr:uid="{E45FAE9C-8B91-4D12-9645-D9C6FC7EB691}"/>
    <cellStyle name="Comma 4" xfId="14" xr:uid="{0A28B9F0-03E5-4C9F-97D0-DE752507817C}"/>
    <cellStyle name="Normal" xfId="0" builtinId="0"/>
    <cellStyle name="Normal 18 3" xfId="15" xr:uid="{5AAB28F9-EFB6-4F1B-82E5-1F22524072F5}"/>
    <cellStyle name="Normal 18 3 2" xfId="16" xr:uid="{26431F75-2F44-4682-84DE-89FA58D7654F}"/>
    <cellStyle name="Normal 2" xfId="3" xr:uid="{00000000-0005-0000-0000-000004000000}"/>
    <cellStyle name="Normal 2 2" xfId="17" xr:uid="{472D4C2E-16F8-4142-ACB9-BA3A66135697}"/>
    <cellStyle name="Normal 2 2 2" xfId="18" xr:uid="{BB91A235-4CD5-4BBC-BE87-AACBE88C4773}"/>
    <cellStyle name="Normal 2 3" xfId="19" xr:uid="{8AAAC04D-CF0A-41B0-B5AB-A66A3D639CF7}"/>
    <cellStyle name="Normal 2 4" xfId="20" xr:uid="{08BD717F-1120-430B-B8F4-E2B995BAC8F6}"/>
    <cellStyle name="Normal 23" xfId="5" xr:uid="{00000000-0005-0000-0000-000005000000}"/>
    <cellStyle name="Normal 3" xfId="21" xr:uid="{19FB35E8-BDFA-48A2-9D58-1368738DEB2A}"/>
    <cellStyle name="Normal 4" xfId="22" xr:uid="{DBE43FE4-CC5A-40AD-A88A-2EE293AEB834}"/>
    <cellStyle name="Normal 5" xfId="23" xr:uid="{F5E074D3-ABE9-45A5-A8D1-0788AA423B98}"/>
    <cellStyle name="Normal 5 3 4" xfId="24" xr:uid="{72758FB7-2E39-45AC-B517-593B6D5E54C8}"/>
    <cellStyle name="Percent 2" xfId="6" xr:uid="{00000000-0005-0000-0000-000006000000}"/>
    <cellStyle name="Percent 3" xfId="25" xr:uid="{EDCAE47B-B8C3-46DA-931F-5A8581FA2C94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99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3"/>
  <sheetViews>
    <sheetView showGridLines="0" tabSelected="1" view="pageBreakPreview" zoomScale="80" zoomScaleNormal="110" zoomScaleSheetLayoutView="80" workbookViewId="0">
      <selection activeCell="B2" sqref="B2"/>
    </sheetView>
  </sheetViews>
  <sheetFormatPr defaultColWidth="12.6640625" defaultRowHeight="23.1" customHeight="1"/>
  <cols>
    <col min="1" max="1" width="12" style="29" customWidth="1"/>
    <col min="2" max="2" width="19.109375" style="29" customWidth="1"/>
    <col min="3" max="3" width="16.33203125" style="29" customWidth="1"/>
    <col min="4" max="4" width="8" style="29" customWidth="1"/>
    <col min="5" max="5" width="1.44140625" style="30" customWidth="1"/>
    <col min="6" max="6" width="14.33203125" style="30" customWidth="1"/>
    <col min="7" max="7" width="1.44140625" style="30" customWidth="1"/>
    <col min="8" max="8" width="14.33203125" style="30" customWidth="1"/>
    <col min="9" max="9" width="1.44140625" style="30" customWidth="1"/>
    <col min="10" max="10" width="14.33203125" style="30" customWidth="1"/>
    <col min="11" max="11" width="1.44140625" style="30" customWidth="1"/>
    <col min="12" max="12" width="14.33203125" style="30" customWidth="1"/>
    <col min="13" max="13" width="6.33203125" style="30" customWidth="1"/>
    <col min="14" max="16384" width="12.6640625" style="29"/>
  </cols>
  <sheetData>
    <row r="1" spans="1:13" ht="23.1" customHeight="1">
      <c r="A1" s="26" t="s">
        <v>88</v>
      </c>
      <c r="B1" s="27"/>
      <c r="C1" s="27"/>
      <c r="D1" s="27"/>
      <c r="E1" s="28"/>
      <c r="F1" s="28"/>
      <c r="G1" s="28"/>
      <c r="H1" s="28"/>
      <c r="I1" s="28"/>
      <c r="J1" s="28"/>
      <c r="K1" s="28"/>
      <c r="L1" s="28"/>
      <c r="M1" s="28"/>
    </row>
    <row r="2" spans="1:13" ht="23.1" customHeight="1">
      <c r="A2" s="26" t="s">
        <v>176</v>
      </c>
      <c r="B2" s="27"/>
      <c r="C2" s="27"/>
      <c r="D2" s="27"/>
      <c r="E2" s="28"/>
      <c r="F2" s="28"/>
      <c r="G2" s="28"/>
      <c r="H2" s="28"/>
      <c r="I2" s="28"/>
      <c r="J2" s="28"/>
      <c r="K2" s="28"/>
      <c r="L2" s="28"/>
      <c r="M2" s="28"/>
    </row>
    <row r="3" spans="1:13" ht="23.1" customHeight="1">
      <c r="A3" s="26" t="s">
        <v>238</v>
      </c>
      <c r="B3" s="27"/>
      <c r="C3" s="27"/>
      <c r="D3" s="27"/>
      <c r="E3" s="28"/>
      <c r="F3" s="28"/>
      <c r="G3" s="28"/>
      <c r="H3" s="28"/>
      <c r="I3" s="28"/>
      <c r="J3" s="28"/>
      <c r="K3" s="28"/>
      <c r="L3" s="28"/>
      <c r="M3" s="28"/>
    </row>
    <row r="4" spans="1:13" ht="23.1" customHeight="1">
      <c r="A4" s="30"/>
      <c r="B4" s="30"/>
      <c r="C4" s="30"/>
      <c r="D4" s="31"/>
      <c r="G4" s="32"/>
      <c r="H4" s="32"/>
      <c r="I4" s="32"/>
      <c r="L4" s="32" t="s">
        <v>68</v>
      </c>
      <c r="M4" s="32"/>
    </row>
    <row r="5" spans="1:13" ht="23.1" customHeight="1">
      <c r="A5" s="30"/>
      <c r="B5" s="30"/>
      <c r="C5" s="30"/>
      <c r="D5" s="31"/>
      <c r="F5" s="90" t="s">
        <v>1</v>
      </c>
      <c r="G5" s="90"/>
      <c r="H5" s="90"/>
      <c r="I5" s="79"/>
      <c r="J5" s="90" t="s">
        <v>2</v>
      </c>
      <c r="K5" s="90"/>
      <c r="L5" s="90"/>
      <c r="M5" s="72"/>
    </row>
    <row r="6" spans="1:13" ht="23.1" customHeight="1">
      <c r="A6" s="30"/>
      <c r="B6" s="30"/>
      <c r="C6" s="30"/>
      <c r="D6" s="73" t="s">
        <v>3</v>
      </c>
      <c r="E6" s="74"/>
      <c r="F6" s="33" t="s">
        <v>239</v>
      </c>
      <c r="G6" s="34"/>
      <c r="H6" s="33" t="s">
        <v>240</v>
      </c>
      <c r="I6" s="34"/>
      <c r="J6" s="33" t="s">
        <v>239</v>
      </c>
      <c r="K6" s="34"/>
      <c r="L6" s="33" t="s">
        <v>240</v>
      </c>
      <c r="M6" s="35"/>
    </row>
    <row r="7" spans="1:13" ht="23.1" customHeight="1">
      <c r="A7" s="30"/>
      <c r="B7" s="30"/>
      <c r="C7" s="30"/>
      <c r="D7" s="31"/>
      <c r="E7" s="74"/>
      <c r="F7" s="35" t="s">
        <v>69</v>
      </c>
      <c r="G7" s="34"/>
      <c r="H7" s="35" t="s">
        <v>70</v>
      </c>
      <c r="I7" s="34"/>
      <c r="J7" s="35" t="s">
        <v>69</v>
      </c>
      <c r="K7" s="35"/>
      <c r="L7" s="35" t="s">
        <v>70</v>
      </c>
      <c r="M7" s="35"/>
    </row>
    <row r="8" spans="1:13" ht="23.1" customHeight="1">
      <c r="A8" s="30"/>
      <c r="B8" s="30"/>
      <c r="C8" s="30"/>
      <c r="D8" s="31"/>
      <c r="E8" s="74"/>
      <c r="F8" s="35" t="s">
        <v>71</v>
      </c>
      <c r="G8" s="34"/>
      <c r="H8" s="35"/>
      <c r="I8" s="34"/>
      <c r="J8" s="35" t="s">
        <v>71</v>
      </c>
      <c r="K8" s="35"/>
      <c r="L8" s="35"/>
      <c r="M8" s="35"/>
    </row>
    <row r="9" spans="1:13" ht="23.1" customHeight="1">
      <c r="A9" s="36" t="s">
        <v>4</v>
      </c>
      <c r="D9" s="37"/>
    </row>
    <row r="10" spans="1:13" ht="23.1" customHeight="1">
      <c r="A10" s="36" t="s">
        <v>5</v>
      </c>
      <c r="B10" s="36"/>
    </row>
    <row r="11" spans="1:13" ht="23.7" customHeight="1">
      <c r="A11" s="29" t="s">
        <v>6</v>
      </c>
      <c r="C11" s="38"/>
      <c r="D11" s="39"/>
      <c r="E11" s="40"/>
      <c r="F11" s="40">
        <v>472237</v>
      </c>
      <c r="G11" s="40"/>
      <c r="H11" s="40">
        <v>276831</v>
      </c>
      <c r="I11" s="40"/>
      <c r="J11" s="40">
        <v>120260</v>
      </c>
      <c r="K11" s="40"/>
      <c r="L11" s="40">
        <v>17091</v>
      </c>
      <c r="M11" s="40"/>
    </row>
    <row r="12" spans="1:13" ht="23.1" customHeight="1">
      <c r="A12" s="29" t="s">
        <v>209</v>
      </c>
      <c r="C12" s="38"/>
      <c r="D12" s="39" t="s">
        <v>232</v>
      </c>
      <c r="E12" s="40"/>
      <c r="F12" s="40">
        <v>107148</v>
      </c>
      <c r="G12" s="40"/>
      <c r="H12" s="40">
        <v>92985</v>
      </c>
      <c r="I12" s="40"/>
      <c r="J12" s="40">
        <v>8518</v>
      </c>
      <c r="K12" s="40"/>
      <c r="L12" s="40">
        <v>20658</v>
      </c>
      <c r="M12" s="40"/>
    </row>
    <row r="13" spans="1:13" ht="23.1" customHeight="1">
      <c r="A13" s="29" t="s">
        <v>7</v>
      </c>
      <c r="C13" s="38"/>
      <c r="D13" s="39">
        <v>3</v>
      </c>
      <c r="E13" s="40"/>
      <c r="F13" s="40">
        <v>45500</v>
      </c>
      <c r="G13" s="40"/>
      <c r="H13" s="40">
        <v>45500</v>
      </c>
      <c r="I13" s="40"/>
      <c r="J13" s="40">
        <v>295500</v>
      </c>
      <c r="K13" s="40"/>
      <c r="L13" s="40">
        <v>375500</v>
      </c>
      <c r="M13" s="40"/>
    </row>
    <row r="14" spans="1:13" ht="23.1" customHeight="1">
      <c r="A14" s="29" t="s">
        <v>196</v>
      </c>
      <c r="C14" s="38"/>
      <c r="D14" s="39"/>
      <c r="E14" s="40"/>
      <c r="F14" s="40">
        <v>167003</v>
      </c>
      <c r="G14" s="40"/>
      <c r="H14" s="40">
        <v>143795</v>
      </c>
      <c r="I14" s="40"/>
      <c r="J14" s="40">
        <v>69666</v>
      </c>
      <c r="K14" s="40"/>
      <c r="L14" s="40">
        <v>67890</v>
      </c>
      <c r="M14" s="40"/>
    </row>
    <row r="15" spans="1:13" ht="23.1" customHeight="1">
      <c r="A15" s="29" t="s">
        <v>181</v>
      </c>
      <c r="C15" s="38"/>
      <c r="D15" s="39"/>
      <c r="E15" s="40"/>
      <c r="F15" s="40"/>
      <c r="G15" s="40"/>
      <c r="I15" s="40"/>
      <c r="J15" s="40"/>
      <c r="K15" s="40"/>
      <c r="L15" s="40"/>
      <c r="M15" s="40"/>
    </row>
    <row r="16" spans="1:13" ht="23.1" customHeight="1">
      <c r="A16" s="29" t="s">
        <v>8</v>
      </c>
      <c r="C16" s="38"/>
      <c r="D16" s="39"/>
      <c r="E16" s="40"/>
      <c r="F16" s="40">
        <v>49346</v>
      </c>
      <c r="G16" s="40"/>
      <c r="H16" s="40">
        <v>29354</v>
      </c>
      <c r="I16" s="40"/>
      <c r="J16" s="40">
        <v>0</v>
      </c>
      <c r="K16" s="40"/>
      <c r="L16" s="40">
        <v>0</v>
      </c>
      <c r="M16" s="40"/>
    </row>
    <row r="17" spans="1:14" ht="23.1" customHeight="1">
      <c r="A17" s="29" t="s">
        <v>59</v>
      </c>
      <c r="C17" s="38"/>
      <c r="D17" s="39"/>
      <c r="E17" s="40"/>
      <c r="F17" s="40">
        <v>71312</v>
      </c>
      <c r="G17" s="40"/>
      <c r="H17" s="40">
        <v>107935</v>
      </c>
      <c r="I17" s="40"/>
      <c r="J17" s="40">
        <v>0</v>
      </c>
      <c r="K17" s="40"/>
      <c r="L17" s="40">
        <v>0</v>
      </c>
      <c r="M17" s="40"/>
    </row>
    <row r="18" spans="1:14" s="70" customFormat="1" ht="23.1" customHeight="1">
      <c r="A18" s="29" t="s">
        <v>126</v>
      </c>
      <c r="B18" s="29"/>
      <c r="C18" s="38"/>
      <c r="D18" s="39">
        <v>4</v>
      </c>
      <c r="E18" s="40"/>
      <c r="F18" s="40">
        <v>4004198</v>
      </c>
      <c r="G18" s="40"/>
      <c r="H18" s="40">
        <v>4047733</v>
      </c>
      <c r="I18" s="40"/>
      <c r="J18" s="40">
        <v>0</v>
      </c>
      <c r="K18" s="40"/>
      <c r="L18" s="40">
        <v>0</v>
      </c>
      <c r="M18" s="69"/>
      <c r="N18" s="29"/>
    </row>
    <row r="19" spans="1:14" ht="23.1" customHeight="1">
      <c r="A19" s="29" t="s">
        <v>97</v>
      </c>
      <c r="C19" s="38"/>
      <c r="D19" s="39">
        <v>5</v>
      </c>
      <c r="E19" s="40"/>
      <c r="F19" s="40">
        <v>224536</v>
      </c>
      <c r="G19" s="40"/>
      <c r="H19" s="30">
        <v>233374</v>
      </c>
      <c r="I19" s="40"/>
      <c r="J19" s="40">
        <v>105942</v>
      </c>
      <c r="K19" s="40"/>
      <c r="L19" s="40">
        <v>116004</v>
      </c>
      <c r="M19" s="40"/>
    </row>
    <row r="20" spans="1:14" ht="23.1" customHeight="1">
      <c r="A20" s="29" t="s">
        <v>60</v>
      </c>
      <c r="C20" s="38"/>
      <c r="D20" s="39"/>
      <c r="E20" s="40"/>
      <c r="F20" s="41">
        <f>74252</f>
        <v>74252</v>
      </c>
      <c r="G20" s="40"/>
      <c r="H20" s="41">
        <v>42908</v>
      </c>
      <c r="I20" s="40"/>
      <c r="J20" s="41">
        <v>4639</v>
      </c>
      <c r="K20" s="40"/>
      <c r="L20" s="41">
        <v>4235</v>
      </c>
      <c r="M20" s="40"/>
    </row>
    <row r="21" spans="1:14" ht="23.1" customHeight="1">
      <c r="A21" s="36" t="s">
        <v>9</v>
      </c>
      <c r="D21" s="39"/>
      <c r="E21" s="40"/>
      <c r="F21" s="41">
        <f>SUM(F11:F20)</f>
        <v>5215532</v>
      </c>
      <c r="G21" s="40"/>
      <c r="H21" s="41">
        <f>SUM(H11:H20)</f>
        <v>5020415</v>
      </c>
      <c r="I21" s="40"/>
      <c r="J21" s="41">
        <f>SUM(J11:J20)</f>
        <v>604525</v>
      </c>
      <c r="K21" s="40"/>
      <c r="L21" s="41">
        <f>SUM(L11:L20)</f>
        <v>601378</v>
      </c>
      <c r="M21" s="40"/>
    </row>
    <row r="22" spans="1:14" ht="23.1" customHeight="1">
      <c r="A22" s="36" t="s">
        <v>10</v>
      </c>
      <c r="D22" s="39"/>
      <c r="E22" s="40"/>
      <c r="F22" s="40"/>
      <c r="G22" s="40"/>
      <c r="H22" s="40"/>
      <c r="I22" s="40"/>
      <c r="J22" s="40"/>
      <c r="K22" s="40"/>
      <c r="L22" s="40"/>
      <c r="M22" s="40"/>
    </row>
    <row r="23" spans="1:14" ht="23.1" customHeight="1">
      <c r="A23" s="29" t="s">
        <v>11</v>
      </c>
      <c r="D23" s="39"/>
      <c r="E23" s="40"/>
      <c r="F23" s="40">
        <v>219122</v>
      </c>
      <c r="G23" s="40"/>
      <c r="H23" s="40">
        <v>217922</v>
      </c>
      <c r="I23" s="40"/>
      <c r="J23" s="40">
        <v>9240</v>
      </c>
      <c r="K23" s="40"/>
      <c r="L23" s="40">
        <v>9240</v>
      </c>
      <c r="M23" s="40"/>
    </row>
    <row r="24" spans="1:14" ht="23.1" customHeight="1">
      <c r="A24" s="29" t="s">
        <v>183</v>
      </c>
      <c r="D24" s="39">
        <v>3</v>
      </c>
      <c r="E24" s="40"/>
      <c r="F24" s="40">
        <v>0</v>
      </c>
      <c r="G24" s="40"/>
      <c r="H24" s="40">
        <v>0</v>
      </c>
      <c r="I24" s="40"/>
      <c r="J24" s="40">
        <v>33600</v>
      </c>
      <c r="K24" s="40"/>
      <c r="L24" s="40">
        <v>32700</v>
      </c>
      <c r="M24" s="40"/>
    </row>
    <row r="25" spans="1:14" ht="23.1" customHeight="1">
      <c r="A25" s="29" t="s">
        <v>181</v>
      </c>
      <c r="D25" s="39"/>
      <c r="E25" s="40"/>
      <c r="F25" s="40">
        <v>141943</v>
      </c>
      <c r="G25" s="40"/>
      <c r="H25" s="40">
        <v>193019</v>
      </c>
      <c r="I25" s="40"/>
      <c r="J25" s="40">
        <v>0</v>
      </c>
      <c r="K25" s="40"/>
      <c r="L25" s="40">
        <v>0</v>
      </c>
      <c r="M25" s="40"/>
    </row>
    <row r="26" spans="1:14" ht="23.1" customHeight="1">
      <c r="A26" s="29" t="s">
        <v>98</v>
      </c>
      <c r="D26" s="39">
        <v>5</v>
      </c>
      <c r="E26" s="40"/>
      <c r="F26" s="40">
        <v>49035</v>
      </c>
      <c r="G26" s="40"/>
      <c r="H26" s="40">
        <v>50186</v>
      </c>
      <c r="I26" s="40"/>
      <c r="J26" s="40">
        <v>0</v>
      </c>
      <c r="K26" s="40"/>
      <c r="L26" s="40">
        <v>0</v>
      </c>
      <c r="M26" s="40"/>
    </row>
    <row r="27" spans="1:14" ht="23.1" customHeight="1">
      <c r="A27" s="29" t="s">
        <v>12</v>
      </c>
      <c r="D27" s="39">
        <v>6</v>
      </c>
      <c r="E27" s="40"/>
      <c r="F27" s="40">
        <v>0</v>
      </c>
      <c r="G27" s="40"/>
      <c r="H27" s="40">
        <v>0</v>
      </c>
      <c r="I27" s="40"/>
      <c r="J27" s="40">
        <v>1088277</v>
      </c>
      <c r="K27" s="40"/>
      <c r="L27" s="40">
        <v>1088572</v>
      </c>
      <c r="M27" s="40"/>
    </row>
    <row r="28" spans="1:14" ht="23.1" customHeight="1">
      <c r="A28" s="29" t="s">
        <v>114</v>
      </c>
      <c r="D28" s="39"/>
      <c r="E28" s="40"/>
      <c r="F28" s="40">
        <v>0</v>
      </c>
      <c r="G28" s="40"/>
      <c r="H28" s="40">
        <v>423</v>
      </c>
      <c r="I28" s="40"/>
      <c r="J28" s="40">
        <v>0</v>
      </c>
      <c r="K28" s="40"/>
      <c r="L28" s="40">
        <v>0</v>
      </c>
      <c r="M28" s="40"/>
    </row>
    <row r="29" spans="1:14" s="70" customFormat="1" ht="23.1" customHeight="1">
      <c r="A29" s="29" t="s">
        <v>127</v>
      </c>
      <c r="B29" s="29"/>
      <c r="C29" s="29"/>
      <c r="D29" s="39"/>
      <c r="E29" s="40"/>
      <c r="F29" s="42">
        <v>16476</v>
      </c>
      <c r="G29" s="40"/>
      <c r="H29" s="40">
        <v>16476</v>
      </c>
      <c r="I29" s="40"/>
      <c r="J29" s="40">
        <v>0</v>
      </c>
      <c r="K29" s="40"/>
      <c r="L29" s="40">
        <v>0</v>
      </c>
      <c r="M29" s="69"/>
      <c r="N29" s="29"/>
    </row>
    <row r="30" spans="1:14" ht="23.1" customHeight="1">
      <c r="A30" s="29" t="s">
        <v>108</v>
      </c>
      <c r="D30" s="39">
        <v>7</v>
      </c>
      <c r="E30" s="40"/>
      <c r="F30" s="42">
        <v>1202382</v>
      </c>
      <c r="G30" s="40"/>
      <c r="H30" s="40">
        <v>1260952</v>
      </c>
      <c r="I30" s="40"/>
      <c r="J30" s="40">
        <v>159955</v>
      </c>
      <c r="K30" s="40"/>
      <c r="L30" s="40">
        <v>160145</v>
      </c>
      <c r="M30" s="40"/>
    </row>
    <row r="31" spans="1:14" ht="23.1" customHeight="1">
      <c r="A31" s="29" t="s">
        <v>61</v>
      </c>
      <c r="D31" s="39"/>
      <c r="E31" s="40"/>
      <c r="F31" s="40">
        <v>1203953</v>
      </c>
      <c r="G31" s="40"/>
      <c r="H31" s="40">
        <v>1254074</v>
      </c>
      <c r="I31" s="40"/>
      <c r="J31" s="40">
        <v>349673</v>
      </c>
      <c r="K31" s="40"/>
      <c r="L31" s="40">
        <v>378415</v>
      </c>
      <c r="M31" s="40"/>
    </row>
    <row r="32" spans="1:14" ht="23.1" customHeight="1">
      <c r="A32" s="29" t="s">
        <v>102</v>
      </c>
      <c r="D32" s="39"/>
      <c r="E32" s="40"/>
      <c r="F32" s="40">
        <v>566586</v>
      </c>
      <c r="G32" s="40"/>
      <c r="H32" s="40">
        <v>567606</v>
      </c>
      <c r="I32" s="40"/>
      <c r="J32" s="40">
        <v>727</v>
      </c>
      <c r="K32" s="40"/>
      <c r="L32" s="40">
        <v>996</v>
      </c>
      <c r="M32" s="40"/>
    </row>
    <row r="33" spans="1:14" ht="23.1" customHeight="1">
      <c r="A33" s="29" t="s">
        <v>62</v>
      </c>
      <c r="D33" s="39"/>
      <c r="E33" s="40"/>
      <c r="F33" s="40">
        <v>59651</v>
      </c>
      <c r="G33" s="40"/>
      <c r="H33" s="40">
        <v>59443</v>
      </c>
      <c r="I33" s="40"/>
      <c r="J33" s="40">
        <v>3021</v>
      </c>
      <c r="K33" s="40"/>
      <c r="L33" s="40">
        <v>3113</v>
      </c>
      <c r="M33" s="40"/>
    </row>
    <row r="34" spans="1:14" ht="23.1" customHeight="1">
      <c r="A34" s="29" t="s">
        <v>85</v>
      </c>
      <c r="D34" s="39"/>
      <c r="E34" s="40"/>
      <c r="F34" s="40">
        <v>89083</v>
      </c>
      <c r="G34" s="40"/>
      <c r="H34" s="40">
        <v>90725</v>
      </c>
      <c r="I34" s="40"/>
      <c r="J34" s="40">
        <v>0</v>
      </c>
      <c r="K34" s="40"/>
      <c r="L34" s="40">
        <v>0</v>
      </c>
      <c r="M34" s="40"/>
    </row>
    <row r="35" spans="1:14" s="70" customFormat="1" ht="23.1" customHeight="1">
      <c r="A35" s="29" t="s">
        <v>128</v>
      </c>
      <c r="B35" s="29"/>
      <c r="C35" s="29"/>
      <c r="D35" s="39"/>
      <c r="E35" s="40"/>
      <c r="F35" s="40">
        <v>59163</v>
      </c>
      <c r="G35" s="40"/>
      <c r="H35" s="40">
        <v>59085</v>
      </c>
      <c r="I35" s="40"/>
      <c r="J35" s="40">
        <v>7945</v>
      </c>
      <c r="K35" s="40"/>
      <c r="L35" s="40">
        <v>7945</v>
      </c>
      <c r="M35" s="69"/>
      <c r="N35" s="29"/>
    </row>
    <row r="36" spans="1:14" ht="23.1" customHeight="1">
      <c r="A36" s="29" t="s">
        <v>63</v>
      </c>
      <c r="D36" s="39"/>
      <c r="E36" s="40"/>
      <c r="F36" s="41">
        <v>32108</v>
      </c>
      <c r="G36" s="40"/>
      <c r="H36" s="41">
        <v>33452</v>
      </c>
      <c r="I36" s="40"/>
      <c r="J36" s="41">
        <v>1417</v>
      </c>
      <c r="K36" s="40"/>
      <c r="L36" s="41">
        <v>1301</v>
      </c>
      <c r="M36" s="40"/>
    </row>
    <row r="37" spans="1:14" ht="23.1" customHeight="1">
      <c r="A37" s="36" t="s">
        <v>13</v>
      </c>
      <c r="D37" s="39"/>
      <c r="E37" s="40"/>
      <c r="F37" s="43">
        <f>SUM(F23:F36)</f>
        <v>3639502</v>
      </c>
      <c r="G37" s="40"/>
      <c r="H37" s="43">
        <f>SUM(H23:H36)</f>
        <v>3803363</v>
      </c>
      <c r="I37" s="40"/>
      <c r="J37" s="43">
        <f>SUM(J23:J36)</f>
        <v>1653855</v>
      </c>
      <c r="K37" s="40"/>
      <c r="L37" s="43">
        <f>SUM(L23:L36)</f>
        <v>1682427</v>
      </c>
      <c r="M37" s="40"/>
    </row>
    <row r="38" spans="1:14" ht="23.1" customHeight="1" thickBot="1">
      <c r="A38" s="36" t="s">
        <v>14</v>
      </c>
      <c r="D38" s="71"/>
      <c r="E38" s="40"/>
      <c r="F38" s="44">
        <f>SUM(F21,F37)</f>
        <v>8855034</v>
      </c>
      <c r="G38" s="40"/>
      <c r="H38" s="44">
        <f>SUM(H21,H37)</f>
        <v>8823778</v>
      </c>
      <c r="I38" s="40"/>
      <c r="J38" s="44">
        <f>SUM(J21,J37)</f>
        <v>2258380</v>
      </c>
      <c r="K38" s="40"/>
      <c r="L38" s="44">
        <f>SUM(L21,L37)</f>
        <v>2283805</v>
      </c>
      <c r="M38" s="40"/>
    </row>
    <row r="39" spans="1:14" ht="23.1" customHeight="1" thickTop="1">
      <c r="D39" s="71"/>
    </row>
    <row r="40" spans="1:14" ht="23.1" customHeight="1">
      <c r="A40" s="29" t="s">
        <v>15</v>
      </c>
      <c r="C40" s="38"/>
    </row>
    <row r="41" spans="1:14" ht="22.95" customHeight="1">
      <c r="A41" s="26" t="s">
        <v>88</v>
      </c>
      <c r="B41" s="27"/>
      <c r="C41" s="27"/>
      <c r="D41" s="27"/>
      <c r="E41" s="28"/>
      <c r="F41" s="28"/>
      <c r="G41" s="28"/>
      <c r="H41" s="28"/>
      <c r="I41" s="28"/>
      <c r="J41" s="28"/>
      <c r="K41" s="28"/>
      <c r="L41" s="28"/>
      <c r="M41" s="28"/>
    </row>
    <row r="42" spans="1:14" ht="22.95" customHeight="1">
      <c r="A42" s="26" t="s">
        <v>177</v>
      </c>
      <c r="B42" s="27"/>
      <c r="C42" s="27"/>
      <c r="D42" s="27"/>
      <c r="E42" s="28"/>
      <c r="F42" s="28"/>
      <c r="G42" s="28"/>
      <c r="H42" s="28"/>
      <c r="I42" s="28"/>
      <c r="J42" s="28"/>
      <c r="K42" s="28"/>
      <c r="L42" s="28"/>
      <c r="M42" s="28"/>
    </row>
    <row r="43" spans="1:14" ht="22.95" customHeight="1">
      <c r="A43" s="26" t="s">
        <v>238</v>
      </c>
      <c r="B43" s="27"/>
      <c r="C43" s="27"/>
      <c r="D43" s="27"/>
      <c r="E43" s="28"/>
      <c r="F43" s="28"/>
      <c r="G43" s="28"/>
      <c r="H43" s="28"/>
      <c r="I43" s="28"/>
      <c r="J43" s="28"/>
      <c r="K43" s="28"/>
      <c r="L43" s="28"/>
      <c r="M43" s="28"/>
    </row>
    <row r="44" spans="1:14" ht="22.95" customHeight="1">
      <c r="A44" s="30"/>
      <c r="B44" s="30"/>
      <c r="C44" s="30"/>
      <c r="D44" s="31"/>
      <c r="G44" s="32"/>
      <c r="H44" s="32"/>
      <c r="I44" s="32"/>
      <c r="L44" s="32" t="s">
        <v>68</v>
      </c>
      <c r="M44" s="32"/>
    </row>
    <row r="45" spans="1:14" ht="22.95" customHeight="1">
      <c r="A45" s="30"/>
      <c r="B45" s="30"/>
      <c r="C45" s="30"/>
      <c r="D45" s="31"/>
      <c r="F45" s="90" t="s">
        <v>1</v>
      </c>
      <c r="G45" s="90"/>
      <c r="H45" s="90"/>
      <c r="I45" s="90"/>
      <c r="J45" s="90" t="s">
        <v>2</v>
      </c>
      <c r="K45" s="90"/>
      <c r="L45" s="90"/>
      <c r="M45" s="72"/>
    </row>
    <row r="46" spans="1:14" ht="22.95" customHeight="1">
      <c r="A46" s="30"/>
      <c r="B46" s="30"/>
      <c r="C46" s="30"/>
      <c r="D46" s="73" t="s">
        <v>3</v>
      </c>
      <c r="E46" s="74"/>
      <c r="F46" s="33" t="s">
        <v>239</v>
      </c>
      <c r="G46" s="34"/>
      <c r="H46" s="33" t="s">
        <v>240</v>
      </c>
      <c r="I46" s="34"/>
      <c r="J46" s="33" t="s">
        <v>239</v>
      </c>
      <c r="K46" s="34"/>
      <c r="L46" s="33" t="s">
        <v>240</v>
      </c>
      <c r="M46" s="35"/>
    </row>
    <row r="47" spans="1:14" ht="22.95" customHeight="1">
      <c r="A47" s="30"/>
      <c r="B47" s="30"/>
      <c r="C47" s="30"/>
      <c r="D47" s="31"/>
      <c r="E47" s="74"/>
      <c r="F47" s="35" t="s">
        <v>69</v>
      </c>
      <c r="G47" s="34"/>
      <c r="H47" s="35" t="s">
        <v>70</v>
      </c>
      <c r="I47" s="34"/>
      <c r="J47" s="35" t="s">
        <v>69</v>
      </c>
      <c r="K47" s="35"/>
      <c r="L47" s="35" t="s">
        <v>70</v>
      </c>
      <c r="M47" s="35"/>
    </row>
    <row r="48" spans="1:14" ht="22.95" customHeight="1">
      <c r="A48" s="30"/>
      <c r="B48" s="30"/>
      <c r="C48" s="30"/>
      <c r="D48" s="31"/>
      <c r="E48" s="74"/>
      <c r="F48" s="35" t="s">
        <v>71</v>
      </c>
      <c r="G48" s="34"/>
      <c r="H48" s="35"/>
      <c r="I48" s="34"/>
      <c r="J48" s="35" t="s">
        <v>71</v>
      </c>
      <c r="K48" s="35"/>
      <c r="L48" s="35"/>
      <c r="M48" s="35"/>
    </row>
    <row r="49" spans="1:14" ht="22.95" customHeight="1">
      <c r="A49" s="36" t="s">
        <v>16</v>
      </c>
      <c r="B49" s="36"/>
      <c r="C49" s="38"/>
      <c r="J49" s="31"/>
      <c r="K49" s="31"/>
      <c r="L49" s="31"/>
      <c r="M49" s="31"/>
    </row>
    <row r="50" spans="1:14" ht="22.95" customHeight="1">
      <c r="A50" s="36" t="s">
        <v>17</v>
      </c>
      <c r="B50" s="36"/>
    </row>
    <row r="51" spans="1:14" s="70" customFormat="1" ht="22.95" customHeight="1">
      <c r="A51" s="30" t="s">
        <v>173</v>
      </c>
      <c r="B51" s="29"/>
      <c r="C51" s="29"/>
      <c r="D51" s="39"/>
      <c r="E51" s="30"/>
      <c r="F51" s="40">
        <v>95050</v>
      </c>
      <c r="G51" s="40"/>
      <c r="H51" s="40">
        <v>187576</v>
      </c>
      <c r="I51" s="40"/>
      <c r="J51" s="40">
        <v>0</v>
      </c>
      <c r="K51" s="40"/>
      <c r="L51" s="40">
        <v>0</v>
      </c>
      <c r="M51" s="75"/>
      <c r="N51" s="29"/>
    </row>
    <row r="52" spans="1:14" s="77" customFormat="1" ht="22.95" customHeight="1">
      <c r="A52" s="30" t="s">
        <v>210</v>
      </c>
      <c r="B52" s="29"/>
      <c r="C52" s="29"/>
      <c r="D52" s="39">
        <v>3</v>
      </c>
      <c r="E52" s="30"/>
      <c r="F52" s="40">
        <v>641557</v>
      </c>
      <c r="G52" s="40"/>
      <c r="H52" s="40">
        <v>610947</v>
      </c>
      <c r="I52" s="40"/>
      <c r="J52" s="40">
        <v>32467</v>
      </c>
      <c r="K52" s="40"/>
      <c r="L52" s="40">
        <v>1815</v>
      </c>
      <c r="M52" s="76"/>
      <c r="N52" s="29"/>
    </row>
    <row r="53" spans="1:14" s="70" customFormat="1" ht="22.95" customHeight="1">
      <c r="A53" s="29" t="s">
        <v>201</v>
      </c>
      <c r="B53" s="29"/>
      <c r="C53" s="38"/>
      <c r="D53" s="39">
        <v>3</v>
      </c>
      <c r="E53" s="30"/>
      <c r="F53" s="40">
        <v>122500</v>
      </c>
      <c r="G53" s="40"/>
      <c r="H53" s="40">
        <v>122500</v>
      </c>
      <c r="I53" s="40"/>
      <c r="J53" s="40">
        <v>0</v>
      </c>
      <c r="K53" s="40"/>
      <c r="L53" s="40">
        <v>0</v>
      </c>
      <c r="M53" s="69"/>
      <c r="N53" s="29"/>
    </row>
    <row r="54" spans="1:14" s="70" customFormat="1" ht="22.95" customHeight="1">
      <c r="A54" s="29" t="s">
        <v>202</v>
      </c>
      <c r="B54" s="29"/>
      <c r="C54" s="38"/>
      <c r="D54" s="39">
        <v>8</v>
      </c>
      <c r="E54" s="30"/>
      <c r="F54" s="40">
        <v>43000</v>
      </c>
      <c r="G54" s="40"/>
      <c r="H54" s="40">
        <v>45000</v>
      </c>
      <c r="I54" s="40"/>
      <c r="J54" s="40">
        <v>0</v>
      </c>
      <c r="K54" s="40"/>
      <c r="L54" s="40">
        <v>0</v>
      </c>
      <c r="M54" s="69"/>
      <c r="N54" s="29"/>
    </row>
    <row r="55" spans="1:14" s="70" customFormat="1" ht="22.95" customHeight="1">
      <c r="A55" s="29" t="s">
        <v>203</v>
      </c>
      <c r="B55" s="29"/>
      <c r="C55" s="38"/>
      <c r="D55" s="39"/>
      <c r="E55" s="30"/>
      <c r="F55" s="40"/>
      <c r="G55" s="40"/>
      <c r="H55" s="40"/>
      <c r="I55" s="40"/>
      <c r="J55" s="40"/>
      <c r="K55" s="40"/>
      <c r="L55" s="40"/>
      <c r="M55" s="69"/>
      <c r="N55" s="29"/>
    </row>
    <row r="56" spans="1:14" s="70" customFormat="1" ht="22.95" customHeight="1">
      <c r="A56" s="29" t="s">
        <v>8</v>
      </c>
      <c r="B56" s="29"/>
      <c r="C56" s="38"/>
      <c r="D56" s="39">
        <v>9</v>
      </c>
      <c r="E56" s="30"/>
      <c r="F56" s="40">
        <v>373722</v>
      </c>
      <c r="G56" s="40"/>
      <c r="H56" s="40">
        <v>393095</v>
      </c>
      <c r="I56" s="40"/>
      <c r="J56" s="40">
        <v>0</v>
      </c>
      <c r="K56" s="40"/>
      <c r="L56" s="40">
        <v>0</v>
      </c>
      <c r="M56" s="69"/>
      <c r="N56" s="29"/>
    </row>
    <row r="57" spans="1:14" s="70" customFormat="1" ht="22.95" customHeight="1">
      <c r="A57" s="29" t="s">
        <v>129</v>
      </c>
      <c r="B57" s="29"/>
      <c r="C57" s="38"/>
      <c r="D57" s="39"/>
      <c r="E57" s="30"/>
      <c r="F57" s="40">
        <v>63809</v>
      </c>
      <c r="G57" s="40"/>
      <c r="H57" s="40">
        <v>42033</v>
      </c>
      <c r="I57" s="40"/>
      <c r="J57" s="40">
        <v>0</v>
      </c>
      <c r="K57" s="40"/>
      <c r="L57" s="40">
        <v>0</v>
      </c>
      <c r="M57" s="69"/>
      <c r="N57" s="29"/>
    </row>
    <row r="58" spans="1:14" s="70" customFormat="1" ht="22.95" customHeight="1">
      <c r="A58" s="29" t="s">
        <v>130</v>
      </c>
      <c r="B58" s="29"/>
      <c r="C58" s="38"/>
      <c r="D58" s="39"/>
      <c r="E58" s="30"/>
      <c r="F58" s="40">
        <v>12426</v>
      </c>
      <c r="G58" s="40"/>
      <c r="H58" s="40">
        <v>10260</v>
      </c>
      <c r="I58" s="40"/>
      <c r="J58" s="40">
        <v>0</v>
      </c>
      <c r="K58" s="40"/>
      <c r="L58" s="40">
        <v>0</v>
      </c>
      <c r="M58" s="69"/>
      <c r="N58" s="29"/>
    </row>
    <row r="59" spans="1:14" s="70" customFormat="1" ht="22.95" customHeight="1">
      <c r="A59" s="29" t="s">
        <v>131</v>
      </c>
      <c r="B59" s="29"/>
      <c r="C59" s="38"/>
      <c r="D59" s="39"/>
      <c r="E59" s="30"/>
      <c r="F59" s="40">
        <v>34287</v>
      </c>
      <c r="G59" s="40"/>
      <c r="H59" s="40">
        <v>34287</v>
      </c>
      <c r="I59" s="40"/>
      <c r="J59" s="40">
        <v>0</v>
      </c>
      <c r="K59" s="40"/>
      <c r="L59" s="40">
        <v>0</v>
      </c>
      <c r="M59" s="69"/>
      <c r="N59" s="29"/>
    </row>
    <row r="60" spans="1:14" ht="22.95" customHeight="1">
      <c r="A60" s="29" t="s">
        <v>204</v>
      </c>
      <c r="C60" s="38"/>
      <c r="D60" s="39"/>
      <c r="F60" s="40"/>
      <c r="G60" s="40"/>
      <c r="H60" s="40"/>
      <c r="I60" s="40"/>
      <c r="J60" s="40"/>
      <c r="K60" s="40"/>
      <c r="L60" s="40"/>
      <c r="M60" s="40"/>
    </row>
    <row r="61" spans="1:14" ht="22.95" customHeight="1">
      <c r="A61" s="29" t="s">
        <v>205</v>
      </c>
      <c r="C61" s="38"/>
      <c r="D61" s="39"/>
      <c r="F61" s="40">
        <v>41153</v>
      </c>
      <c r="G61" s="40"/>
      <c r="H61" s="40">
        <v>25267</v>
      </c>
      <c r="I61" s="40"/>
      <c r="J61" s="40">
        <v>1266</v>
      </c>
      <c r="K61" s="40"/>
      <c r="L61" s="40">
        <v>1264</v>
      </c>
      <c r="M61" s="40"/>
    </row>
    <row r="62" spans="1:14" ht="22.95" customHeight="1">
      <c r="A62" s="29" t="s">
        <v>197</v>
      </c>
      <c r="C62" s="38"/>
      <c r="D62" s="39"/>
      <c r="F62" s="40">
        <v>75174</v>
      </c>
      <c r="G62" s="40"/>
      <c r="H62" s="40">
        <v>75174</v>
      </c>
      <c r="I62" s="40"/>
      <c r="J62" s="40">
        <v>0</v>
      </c>
      <c r="K62" s="40"/>
      <c r="L62" s="40">
        <v>0</v>
      </c>
      <c r="M62" s="40"/>
    </row>
    <row r="63" spans="1:14" ht="22.95" customHeight="1">
      <c r="A63" s="29" t="s">
        <v>215</v>
      </c>
      <c r="C63" s="38"/>
      <c r="D63" s="39"/>
      <c r="F63" s="40">
        <v>41916</v>
      </c>
      <c r="G63" s="40"/>
      <c r="H63" s="40">
        <v>4210</v>
      </c>
      <c r="I63" s="40"/>
      <c r="J63" s="40">
        <v>2579</v>
      </c>
      <c r="K63" s="40"/>
      <c r="L63" s="40">
        <v>2579</v>
      </c>
      <c r="M63" s="40"/>
    </row>
    <row r="64" spans="1:14" ht="22.95" customHeight="1">
      <c r="A64" s="29" t="s">
        <v>18</v>
      </c>
      <c r="C64" s="38"/>
      <c r="D64" s="39"/>
      <c r="F64" s="40">
        <v>48330</v>
      </c>
      <c r="G64" s="40"/>
      <c r="H64" s="40">
        <v>31915</v>
      </c>
      <c r="I64" s="40"/>
      <c r="J64" s="40">
        <v>2927</v>
      </c>
      <c r="K64" s="40"/>
      <c r="L64" s="40">
        <v>2853</v>
      </c>
      <c r="M64" s="42"/>
    </row>
    <row r="65" spans="1:14" ht="22.95" customHeight="1">
      <c r="A65" s="36" t="s">
        <v>19</v>
      </c>
      <c r="C65" s="38"/>
      <c r="F65" s="43">
        <f>SUM(F51:F64)</f>
        <v>1592924</v>
      </c>
      <c r="H65" s="43">
        <f>SUM(H51:H64)</f>
        <v>1582264</v>
      </c>
      <c r="J65" s="43">
        <f>SUM(J51:J64)</f>
        <v>39239</v>
      </c>
      <c r="K65" s="40"/>
      <c r="L65" s="43">
        <f>SUM(L51:L64)</f>
        <v>8511</v>
      </c>
      <c r="M65" s="40"/>
    </row>
    <row r="66" spans="1:14" ht="22.95" customHeight="1">
      <c r="A66" s="36" t="s">
        <v>20</v>
      </c>
      <c r="C66" s="38"/>
      <c r="F66" s="40"/>
      <c r="H66" s="40"/>
      <c r="J66" s="40"/>
      <c r="K66" s="40"/>
      <c r="L66" s="40"/>
      <c r="M66" s="40"/>
    </row>
    <row r="67" spans="1:14" s="70" customFormat="1" ht="22.95" customHeight="1">
      <c r="A67" s="29" t="s">
        <v>206</v>
      </c>
      <c r="B67" s="29"/>
      <c r="C67" s="38"/>
      <c r="D67" s="39"/>
      <c r="E67" s="30"/>
      <c r="F67" s="42"/>
      <c r="G67" s="42"/>
      <c r="H67" s="42"/>
      <c r="I67" s="42"/>
      <c r="J67" s="42"/>
      <c r="K67" s="42"/>
      <c r="L67" s="42"/>
      <c r="M67" s="78"/>
      <c r="N67" s="29"/>
    </row>
    <row r="68" spans="1:14" s="70" customFormat="1" ht="22.95" customHeight="1">
      <c r="A68" s="29" t="s">
        <v>207</v>
      </c>
      <c r="B68" s="29"/>
      <c r="C68" s="38"/>
      <c r="D68" s="39">
        <v>9</v>
      </c>
      <c r="E68" s="30"/>
      <c r="F68" s="42">
        <v>641547</v>
      </c>
      <c r="G68" s="42"/>
      <c r="H68" s="42">
        <v>656545</v>
      </c>
      <c r="I68" s="42"/>
      <c r="J68" s="40">
        <v>0</v>
      </c>
      <c r="K68" s="42"/>
      <c r="L68" s="40">
        <v>0</v>
      </c>
      <c r="M68" s="78"/>
      <c r="N68" s="29"/>
    </row>
    <row r="69" spans="1:14" s="70" customFormat="1" ht="22.95" customHeight="1">
      <c r="A69" s="29" t="s">
        <v>133</v>
      </c>
      <c r="B69" s="29"/>
      <c r="C69" s="38"/>
      <c r="D69" s="39"/>
      <c r="E69" s="30"/>
      <c r="F69" s="42"/>
      <c r="G69" s="42"/>
      <c r="H69" s="42"/>
      <c r="I69" s="42"/>
      <c r="J69" s="42"/>
      <c r="K69" s="42"/>
      <c r="L69" s="42"/>
      <c r="M69" s="78"/>
      <c r="N69" s="29"/>
    </row>
    <row r="70" spans="1:14" s="70" customFormat="1" ht="22.95" customHeight="1">
      <c r="A70" s="29" t="s">
        <v>99</v>
      </c>
      <c r="B70" s="29"/>
      <c r="C70" s="38"/>
      <c r="D70" s="39"/>
      <c r="E70" s="30"/>
      <c r="F70" s="42">
        <v>6073</v>
      </c>
      <c r="G70" s="42"/>
      <c r="H70" s="42">
        <v>6056</v>
      </c>
      <c r="I70" s="42"/>
      <c r="J70" s="40">
        <v>0</v>
      </c>
      <c r="K70" s="42"/>
      <c r="L70" s="40">
        <v>0</v>
      </c>
      <c r="M70" s="78"/>
      <c r="N70" s="29"/>
    </row>
    <row r="71" spans="1:14" s="70" customFormat="1" ht="22.95" customHeight="1">
      <c r="A71" s="29" t="s">
        <v>132</v>
      </c>
      <c r="B71" s="29"/>
      <c r="C71" s="38"/>
      <c r="D71" s="39"/>
      <c r="E71" s="30"/>
      <c r="F71" s="42"/>
      <c r="G71" s="42"/>
      <c r="H71" s="42"/>
      <c r="I71" s="42"/>
      <c r="J71" s="42"/>
      <c r="K71" s="42"/>
      <c r="L71" s="42"/>
      <c r="M71" s="78"/>
      <c r="N71" s="29"/>
    </row>
    <row r="72" spans="1:14" s="70" customFormat="1" ht="22.95" customHeight="1">
      <c r="A72" s="29" t="s">
        <v>99</v>
      </c>
      <c r="B72" s="29"/>
      <c r="C72" s="38"/>
      <c r="D72" s="39"/>
      <c r="E72" s="30"/>
      <c r="F72" s="42">
        <v>777441</v>
      </c>
      <c r="G72" s="42"/>
      <c r="H72" s="42">
        <v>786013</v>
      </c>
      <c r="I72" s="42"/>
      <c r="J72" s="40">
        <v>0</v>
      </c>
      <c r="K72" s="42"/>
      <c r="L72" s="40">
        <v>0</v>
      </c>
      <c r="M72" s="78"/>
      <c r="N72" s="29"/>
    </row>
    <row r="73" spans="1:14" ht="22.95" customHeight="1">
      <c r="A73" s="29" t="s">
        <v>100</v>
      </c>
      <c r="C73" s="38"/>
      <c r="D73" s="39"/>
      <c r="F73" s="42"/>
      <c r="G73" s="42"/>
      <c r="H73" s="42"/>
      <c r="I73" s="42"/>
      <c r="J73" s="42"/>
      <c r="K73" s="42"/>
      <c r="L73" s="42"/>
      <c r="M73" s="42"/>
    </row>
    <row r="74" spans="1:14" ht="22.95" customHeight="1">
      <c r="A74" s="29" t="s">
        <v>99</v>
      </c>
      <c r="C74" s="38"/>
      <c r="D74" s="39"/>
      <c r="F74" s="42">
        <v>548649</v>
      </c>
      <c r="G74" s="42"/>
      <c r="H74" s="42">
        <v>564087</v>
      </c>
      <c r="I74" s="42"/>
      <c r="J74" s="40">
        <v>0</v>
      </c>
      <c r="K74" s="42"/>
      <c r="L74" s="40">
        <v>0</v>
      </c>
      <c r="M74" s="42"/>
    </row>
    <row r="75" spans="1:14" ht="22.95" customHeight="1">
      <c r="A75" s="29" t="s">
        <v>216</v>
      </c>
      <c r="C75" s="38"/>
      <c r="D75" s="39"/>
      <c r="F75" s="42">
        <v>41691</v>
      </c>
      <c r="H75" s="40">
        <v>57110</v>
      </c>
      <c r="J75" s="40">
        <v>4379</v>
      </c>
      <c r="L75" s="40">
        <v>4305</v>
      </c>
      <c r="M75" s="42"/>
    </row>
    <row r="76" spans="1:14" ht="22.95" customHeight="1">
      <c r="A76" s="29" t="s">
        <v>198</v>
      </c>
      <c r="C76" s="38"/>
      <c r="D76" s="39">
        <v>3</v>
      </c>
      <c r="F76" s="42">
        <v>0</v>
      </c>
      <c r="H76" s="40">
        <v>0</v>
      </c>
      <c r="J76" s="40">
        <v>218228</v>
      </c>
      <c r="L76" s="40">
        <v>218320</v>
      </c>
      <c r="M76" s="42"/>
    </row>
    <row r="77" spans="1:14" ht="22.95" customHeight="1">
      <c r="A77" s="29" t="s">
        <v>199</v>
      </c>
      <c r="C77" s="38"/>
      <c r="D77" s="39"/>
      <c r="F77" s="42">
        <v>1308116</v>
      </c>
      <c r="H77" s="40">
        <v>1325098</v>
      </c>
      <c r="J77" s="40">
        <v>0</v>
      </c>
      <c r="L77" s="40">
        <v>0</v>
      </c>
      <c r="M77" s="42"/>
    </row>
    <row r="78" spans="1:14" ht="22.95" customHeight="1">
      <c r="A78" s="29" t="s">
        <v>217</v>
      </c>
      <c r="C78" s="38"/>
      <c r="D78" s="39"/>
      <c r="F78" s="40">
        <v>496</v>
      </c>
      <c r="H78" s="40">
        <v>491</v>
      </c>
      <c r="J78" s="40">
        <v>0</v>
      </c>
      <c r="L78" s="40">
        <v>0</v>
      </c>
      <c r="M78" s="42"/>
    </row>
    <row r="79" spans="1:14" ht="22.95" customHeight="1">
      <c r="A79" s="29" t="s">
        <v>87</v>
      </c>
      <c r="C79" s="38"/>
      <c r="D79" s="39"/>
      <c r="F79" s="42">
        <v>60219</v>
      </c>
      <c r="G79" s="42"/>
      <c r="H79" s="42">
        <v>60219</v>
      </c>
      <c r="I79" s="42"/>
      <c r="J79" s="42">
        <v>45418</v>
      </c>
      <c r="K79" s="42"/>
      <c r="L79" s="42">
        <v>45418</v>
      </c>
      <c r="M79" s="42"/>
    </row>
    <row r="80" spans="1:14" s="70" customFormat="1" ht="22.95" customHeight="1">
      <c r="A80" s="29" t="s">
        <v>134</v>
      </c>
      <c r="B80" s="29"/>
      <c r="C80" s="38"/>
      <c r="D80" s="39"/>
      <c r="E80" s="30"/>
      <c r="F80" s="41">
        <v>30311</v>
      </c>
      <c r="G80" s="30"/>
      <c r="H80" s="41">
        <v>20332</v>
      </c>
      <c r="I80" s="30"/>
      <c r="J80" s="41">
        <v>0</v>
      </c>
      <c r="K80" s="30"/>
      <c r="L80" s="41">
        <v>0</v>
      </c>
      <c r="M80" s="78"/>
      <c r="N80" s="29"/>
    </row>
    <row r="81" spans="1:13" ht="22.95" customHeight="1">
      <c r="A81" s="36" t="s">
        <v>21</v>
      </c>
      <c r="C81" s="38"/>
      <c r="E81" s="40"/>
      <c r="F81" s="41">
        <f>SUM(F67:F80)</f>
        <v>3414543</v>
      </c>
      <c r="G81" s="40"/>
      <c r="H81" s="41">
        <f>SUM(H67:H80)</f>
        <v>3475951</v>
      </c>
      <c r="I81" s="40"/>
      <c r="J81" s="41">
        <f>SUM(J67:J80)</f>
        <v>268025</v>
      </c>
      <c r="K81" s="40"/>
      <c r="L81" s="41">
        <f>SUM(L67:L80)</f>
        <v>268043</v>
      </c>
      <c r="M81" s="40"/>
    </row>
    <row r="82" spans="1:13" ht="22.95" customHeight="1">
      <c r="A82" s="36" t="s">
        <v>22</v>
      </c>
      <c r="C82" s="38"/>
      <c r="E82" s="40"/>
      <c r="F82" s="43">
        <f>F65+F81</f>
        <v>5007467</v>
      </c>
      <c r="G82" s="40"/>
      <c r="H82" s="43">
        <f>H65+H81</f>
        <v>5058215</v>
      </c>
      <c r="I82" s="40"/>
      <c r="J82" s="43">
        <f>J65+J81</f>
        <v>307264</v>
      </c>
      <c r="K82" s="40"/>
      <c r="L82" s="43">
        <f>L65+L81</f>
        <v>276554</v>
      </c>
      <c r="M82" s="40"/>
    </row>
    <row r="83" spans="1:13" ht="17.399999999999999" customHeight="1">
      <c r="C83" s="38"/>
      <c r="E83" s="40"/>
      <c r="F83" s="2"/>
      <c r="G83" s="40"/>
      <c r="H83" s="40"/>
      <c r="I83" s="40"/>
      <c r="J83" s="2"/>
      <c r="K83" s="2"/>
      <c r="L83" s="2"/>
      <c r="M83" s="2"/>
    </row>
    <row r="84" spans="1:13" ht="22.95" customHeight="1">
      <c r="A84" s="29" t="s">
        <v>15</v>
      </c>
      <c r="C84" s="38"/>
    </row>
    <row r="85" spans="1:13" ht="23.1" customHeight="1">
      <c r="A85" s="26" t="s">
        <v>88</v>
      </c>
      <c r="B85" s="27"/>
      <c r="C85" s="27"/>
      <c r="D85" s="27"/>
      <c r="E85" s="28"/>
      <c r="F85" s="28"/>
      <c r="G85" s="28"/>
      <c r="H85" s="28"/>
      <c r="I85" s="28"/>
      <c r="J85" s="28"/>
      <c r="K85" s="28"/>
      <c r="L85" s="28"/>
      <c r="M85" s="28"/>
    </row>
    <row r="86" spans="1:13" ht="23.1" customHeight="1">
      <c r="A86" s="26" t="s">
        <v>177</v>
      </c>
      <c r="B86" s="27"/>
      <c r="C86" s="27"/>
      <c r="D86" s="27"/>
      <c r="E86" s="28"/>
      <c r="F86" s="28"/>
      <c r="G86" s="28"/>
      <c r="H86" s="28"/>
      <c r="I86" s="28"/>
      <c r="J86" s="28"/>
      <c r="K86" s="28"/>
      <c r="L86" s="28"/>
      <c r="M86" s="28"/>
    </row>
    <row r="87" spans="1:13" ht="23.1" customHeight="1">
      <c r="A87" s="26" t="s">
        <v>238</v>
      </c>
      <c r="B87" s="27"/>
      <c r="C87" s="27"/>
      <c r="D87" s="27"/>
      <c r="E87" s="28"/>
      <c r="F87" s="28"/>
      <c r="G87" s="28"/>
      <c r="H87" s="28"/>
      <c r="I87" s="28"/>
      <c r="J87" s="28"/>
      <c r="K87" s="28"/>
      <c r="L87" s="28"/>
      <c r="M87" s="28"/>
    </row>
    <row r="88" spans="1:13" ht="23.1" customHeight="1">
      <c r="A88" s="30"/>
      <c r="B88" s="30"/>
      <c r="C88" s="30"/>
      <c r="D88" s="31"/>
      <c r="G88" s="32"/>
      <c r="H88" s="32"/>
      <c r="I88" s="32"/>
      <c r="L88" s="32" t="s">
        <v>68</v>
      </c>
      <c r="M88" s="32"/>
    </row>
    <row r="89" spans="1:13" ht="23.1" customHeight="1">
      <c r="A89" s="30"/>
      <c r="B89" s="30"/>
      <c r="C89" s="30"/>
      <c r="D89" s="31"/>
      <c r="F89" s="90" t="s">
        <v>1</v>
      </c>
      <c r="G89" s="90"/>
      <c r="H89" s="90"/>
      <c r="I89" s="90"/>
      <c r="J89" s="90" t="s">
        <v>2</v>
      </c>
      <c r="K89" s="90"/>
      <c r="L89" s="90"/>
      <c r="M89" s="72"/>
    </row>
    <row r="90" spans="1:13" ht="23.1" customHeight="1">
      <c r="A90" s="30"/>
      <c r="B90" s="30"/>
      <c r="C90" s="30"/>
      <c r="D90" s="31"/>
      <c r="E90" s="74"/>
      <c r="F90" s="33" t="s">
        <v>239</v>
      </c>
      <c r="G90" s="34"/>
      <c r="H90" s="33" t="s">
        <v>240</v>
      </c>
      <c r="I90" s="34"/>
      <c r="J90" s="33" t="s">
        <v>239</v>
      </c>
      <c r="K90" s="34"/>
      <c r="L90" s="33" t="s">
        <v>240</v>
      </c>
      <c r="M90" s="35"/>
    </row>
    <row r="91" spans="1:13" ht="23.1" customHeight="1">
      <c r="A91" s="30"/>
      <c r="B91" s="30"/>
      <c r="C91" s="30"/>
      <c r="D91" s="31"/>
      <c r="E91" s="74"/>
      <c r="F91" s="35" t="s">
        <v>69</v>
      </c>
      <c r="G91" s="34"/>
      <c r="H91" s="35" t="s">
        <v>70</v>
      </c>
      <c r="I91" s="34"/>
      <c r="J91" s="35" t="s">
        <v>69</v>
      </c>
      <c r="K91" s="35"/>
      <c r="L91" s="35" t="s">
        <v>70</v>
      </c>
      <c r="M91" s="35"/>
    </row>
    <row r="92" spans="1:13" ht="23.1" customHeight="1">
      <c r="A92" s="30"/>
      <c r="B92" s="30"/>
      <c r="C92" s="30"/>
      <c r="D92" s="31"/>
      <c r="E92" s="74"/>
      <c r="F92" s="35" t="s">
        <v>71</v>
      </c>
      <c r="G92" s="34"/>
      <c r="H92" s="35"/>
      <c r="I92" s="34"/>
      <c r="J92" s="35" t="s">
        <v>71</v>
      </c>
      <c r="K92" s="35"/>
      <c r="L92" s="35"/>
      <c r="M92" s="35"/>
    </row>
    <row r="93" spans="1:13" ht="23.1" customHeight="1">
      <c r="A93" s="36" t="s">
        <v>23</v>
      </c>
      <c r="C93" s="38"/>
    </row>
    <row r="94" spans="1:13" ht="23.1" customHeight="1">
      <c r="A94" s="29" t="s">
        <v>24</v>
      </c>
      <c r="C94" s="38"/>
      <c r="D94" s="39"/>
    </row>
    <row r="95" spans="1:13" ht="23.1" customHeight="1">
      <c r="A95" s="29" t="s">
        <v>25</v>
      </c>
      <c r="C95" s="38"/>
    </row>
    <row r="96" spans="1:13" ht="23.1" customHeight="1" thickBot="1">
      <c r="A96" s="29" t="s">
        <v>89</v>
      </c>
      <c r="C96" s="38"/>
      <c r="F96" s="45">
        <v>1304664</v>
      </c>
      <c r="H96" s="45">
        <v>1304664</v>
      </c>
      <c r="J96" s="45">
        <v>1304664</v>
      </c>
      <c r="K96" s="40"/>
      <c r="L96" s="45">
        <v>1304664</v>
      </c>
      <c r="M96" s="40"/>
    </row>
    <row r="97" spans="1:14" ht="23.1" customHeight="1" thickTop="1">
      <c r="A97" s="29" t="s">
        <v>118</v>
      </c>
      <c r="C97" s="38"/>
      <c r="E97" s="40"/>
      <c r="F97" s="40"/>
      <c r="G97" s="40"/>
      <c r="H97" s="40"/>
      <c r="I97" s="40"/>
      <c r="J97" s="40"/>
      <c r="K97" s="40"/>
      <c r="L97" s="40"/>
      <c r="M97" s="40"/>
    </row>
    <row r="98" spans="1:14" ht="23.1" customHeight="1">
      <c r="A98" s="29" t="s">
        <v>89</v>
      </c>
      <c r="C98" s="38"/>
      <c r="E98" s="40"/>
      <c r="F98" s="42">
        <f>conso!C30</f>
        <v>1304664</v>
      </c>
      <c r="G98" s="40"/>
      <c r="H98" s="42">
        <f>conso!C24</f>
        <v>1304664</v>
      </c>
      <c r="I98" s="42"/>
      <c r="J98" s="42">
        <f>company!D25</f>
        <v>1304664</v>
      </c>
      <c r="K98" s="42"/>
      <c r="L98" s="42">
        <f>company!D25</f>
        <v>1304664</v>
      </c>
      <c r="M98" s="42"/>
    </row>
    <row r="99" spans="1:14" ht="23.1" customHeight="1">
      <c r="A99" s="29" t="s">
        <v>26</v>
      </c>
      <c r="C99" s="38"/>
      <c r="E99" s="40"/>
      <c r="F99" s="29"/>
      <c r="G99" s="29"/>
      <c r="H99" s="29"/>
      <c r="I99" s="29"/>
      <c r="J99" s="29"/>
      <c r="K99" s="29"/>
      <c r="L99" s="29"/>
      <c r="M99" s="40"/>
    </row>
    <row r="100" spans="1:14" ht="23.1" customHeight="1">
      <c r="A100" s="29" t="s">
        <v>121</v>
      </c>
      <c r="C100" s="38"/>
      <c r="E100" s="40"/>
      <c r="F100" s="40">
        <f>conso!E30</f>
        <v>38608</v>
      </c>
      <c r="G100" s="40"/>
      <c r="H100" s="40">
        <f>conso!E24</f>
        <v>37956</v>
      </c>
      <c r="I100" s="40"/>
      <c r="J100" s="40">
        <f>company!F25</f>
        <v>38608</v>
      </c>
      <c r="K100" s="40"/>
      <c r="L100" s="40">
        <f>company!F19</f>
        <v>37956</v>
      </c>
      <c r="M100" s="40"/>
    </row>
    <row r="101" spans="1:14" ht="23.1" customHeight="1">
      <c r="A101" s="29" t="s">
        <v>122</v>
      </c>
      <c r="C101" s="38"/>
      <c r="E101" s="40"/>
      <c r="F101" s="40">
        <f>conso!G30</f>
        <v>738219</v>
      </c>
      <c r="G101" s="40"/>
      <c r="H101" s="40">
        <f>conso!G24</f>
        <v>732423</v>
      </c>
      <c r="I101" s="40"/>
      <c r="J101" s="40">
        <f>company!H25</f>
        <v>426171</v>
      </c>
      <c r="K101" s="40"/>
      <c r="L101" s="40">
        <f>company!H19</f>
        <v>482958</v>
      </c>
      <c r="M101" s="40"/>
    </row>
    <row r="102" spans="1:14" ht="23.1" customHeight="1">
      <c r="A102" s="30" t="s">
        <v>64</v>
      </c>
      <c r="C102" s="38"/>
      <c r="D102" s="39"/>
      <c r="E102" s="40"/>
      <c r="F102" s="41">
        <f>conso!M30</f>
        <v>207325</v>
      </c>
      <c r="G102" s="40"/>
      <c r="H102" s="41">
        <f>conso!M24</f>
        <v>207770</v>
      </c>
      <c r="I102" s="40"/>
      <c r="J102" s="41">
        <f>company!J25</f>
        <v>181673</v>
      </c>
      <c r="K102" s="40"/>
      <c r="L102" s="41">
        <f>company!J19</f>
        <v>181673</v>
      </c>
      <c r="M102" s="42"/>
    </row>
    <row r="103" spans="1:14" s="70" customFormat="1" ht="23.1" customHeight="1">
      <c r="A103" s="30" t="s">
        <v>135</v>
      </c>
      <c r="B103" s="29"/>
      <c r="C103" s="38"/>
      <c r="D103" s="39"/>
      <c r="E103" s="40"/>
      <c r="F103" s="42">
        <f>SUM(F98:F102)</f>
        <v>2288816</v>
      </c>
      <c r="G103" s="40"/>
      <c r="H103" s="42">
        <f>SUM(H98:H102)</f>
        <v>2282813</v>
      </c>
      <c r="I103" s="42"/>
      <c r="J103" s="42">
        <f>SUM(J98:J102)</f>
        <v>1951116</v>
      </c>
      <c r="K103" s="42"/>
      <c r="L103" s="42">
        <f>SUM(L98:L102)</f>
        <v>2007251</v>
      </c>
      <c r="M103" s="78"/>
      <c r="N103" s="29"/>
    </row>
    <row r="104" spans="1:14" s="70" customFormat="1" ht="23.1" customHeight="1">
      <c r="A104" s="30" t="s">
        <v>136</v>
      </c>
      <c r="B104" s="29"/>
      <c r="C104" s="38"/>
      <c r="D104" s="39"/>
      <c r="E104" s="40"/>
      <c r="F104" s="42">
        <f>conso!Q30</f>
        <v>1558751</v>
      </c>
      <c r="G104" s="40"/>
      <c r="H104" s="42">
        <f>conso!Q24</f>
        <v>1482750</v>
      </c>
      <c r="I104" s="42"/>
      <c r="J104" s="42">
        <v>0</v>
      </c>
      <c r="K104" s="42"/>
      <c r="L104" s="42">
        <v>0</v>
      </c>
      <c r="M104" s="78"/>
      <c r="N104" s="29"/>
    </row>
    <row r="105" spans="1:14" ht="23.1" customHeight="1">
      <c r="A105" s="36" t="s">
        <v>27</v>
      </c>
      <c r="C105" s="38"/>
      <c r="E105" s="40"/>
      <c r="F105" s="84">
        <f>SUM(F103:F104)</f>
        <v>3847567</v>
      </c>
      <c r="G105" s="40"/>
      <c r="H105" s="84">
        <f>SUM(H103:H104)</f>
        <v>3765563</v>
      </c>
      <c r="I105" s="40"/>
      <c r="J105" s="84">
        <f>SUM(J103:J104)</f>
        <v>1951116</v>
      </c>
      <c r="K105" s="40"/>
      <c r="L105" s="84">
        <f>SUM(L103:L104)</f>
        <v>2007251</v>
      </c>
      <c r="M105" s="40"/>
    </row>
    <row r="106" spans="1:14" ht="23.1" customHeight="1" thickBot="1">
      <c r="A106" s="36" t="s">
        <v>28</v>
      </c>
      <c r="C106" s="38"/>
      <c r="E106" s="40"/>
      <c r="F106" s="44">
        <f>SUM(F82+F105)</f>
        <v>8855034</v>
      </c>
      <c r="G106" s="40"/>
      <c r="H106" s="44">
        <f>SUM(H82+H105)</f>
        <v>8823778</v>
      </c>
      <c r="I106" s="40"/>
      <c r="J106" s="44">
        <f>SUM(J82+J105)</f>
        <v>2258380</v>
      </c>
      <c r="K106" s="40"/>
      <c r="L106" s="44">
        <f>SUM(L82+L105)</f>
        <v>2283805</v>
      </c>
      <c r="M106" s="40"/>
    </row>
    <row r="107" spans="1:14" ht="23.1" customHeight="1" thickTop="1">
      <c r="C107" s="38"/>
      <c r="F107" s="40"/>
      <c r="G107" s="40"/>
      <c r="H107" s="40"/>
      <c r="I107" s="40"/>
      <c r="J107" s="40"/>
      <c r="K107" s="1"/>
      <c r="L107" s="40"/>
      <c r="M107" s="1"/>
    </row>
    <row r="108" spans="1:14" ht="23.1" customHeight="1">
      <c r="A108" s="29" t="s">
        <v>15</v>
      </c>
      <c r="C108" s="38"/>
    </row>
    <row r="109" spans="1:14" ht="23.1" customHeight="1">
      <c r="C109" s="38"/>
    </row>
    <row r="110" spans="1:14" ht="23.1" customHeight="1">
      <c r="A110" s="80"/>
      <c r="B110" s="80"/>
      <c r="C110" s="80"/>
    </row>
    <row r="112" spans="1:14" ht="23.1" customHeight="1">
      <c r="C112" s="38"/>
      <c r="D112" s="29" t="s">
        <v>29</v>
      </c>
    </row>
    <row r="113" spans="1:3" ht="23.1" customHeight="1">
      <c r="A113" s="80"/>
      <c r="B113" s="80"/>
      <c r="C113" s="80"/>
    </row>
  </sheetData>
  <mergeCells count="6">
    <mergeCell ref="F89:I89"/>
    <mergeCell ref="J89:L89"/>
    <mergeCell ref="J5:L5"/>
    <mergeCell ref="F45:I45"/>
    <mergeCell ref="J45:L45"/>
    <mergeCell ref="F5:H5"/>
  </mergeCells>
  <phoneticPr fontId="0" type="noConversion"/>
  <pageMargins left="0.78740157480314965" right="0.31496062992125984" top="0.78740157480314965" bottom="0.39370078740157483" header="0.19685039370078741" footer="0.19685039370078741"/>
  <pageSetup paperSize="9" scale="77" fitToHeight="3" orientation="portrait" r:id="rId1"/>
  <rowBreaks count="2" manualBreakCount="2">
    <brk id="4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43"/>
  <sheetViews>
    <sheetView showGridLines="0" view="pageBreakPreview" zoomScale="82" zoomScaleNormal="120" zoomScaleSheetLayoutView="82" workbookViewId="0"/>
  </sheetViews>
  <sheetFormatPr defaultColWidth="12.6640625" defaultRowHeight="22.2" customHeight="1"/>
  <cols>
    <col min="1" max="1" width="12.88671875" style="29" customWidth="1"/>
    <col min="2" max="2" width="17.33203125" style="29" customWidth="1"/>
    <col min="3" max="3" width="19.109375" style="29" customWidth="1"/>
    <col min="4" max="4" width="8.5546875" style="29" customWidth="1"/>
    <col min="5" max="5" width="1" style="30" customWidth="1"/>
    <col min="6" max="6" width="12.6640625" style="30" customWidth="1"/>
    <col min="7" max="7" width="1.5546875" style="30" customWidth="1"/>
    <col min="8" max="8" width="12.6640625" style="29" customWidth="1"/>
    <col min="9" max="9" width="1.5546875" style="30" customWidth="1"/>
    <col min="10" max="10" width="12.6640625" style="30" customWidth="1"/>
    <col min="11" max="11" width="1.5546875" style="30" customWidth="1"/>
    <col min="12" max="12" width="12.6640625" style="30" customWidth="1"/>
    <col min="13" max="16384" width="12.6640625" style="29"/>
  </cols>
  <sheetData>
    <row r="1" spans="1:12" ht="22.2" customHeight="1">
      <c r="L1" s="32" t="s">
        <v>72</v>
      </c>
    </row>
    <row r="2" spans="1:12" ht="22.2" customHeight="1">
      <c r="A2" s="26" t="s">
        <v>88</v>
      </c>
      <c r="B2" s="27"/>
      <c r="C2" s="27"/>
      <c r="D2" s="27"/>
      <c r="E2" s="28"/>
      <c r="F2" s="28"/>
      <c r="G2" s="28"/>
      <c r="H2" s="27"/>
      <c r="I2" s="28"/>
      <c r="J2" s="28"/>
      <c r="K2" s="28"/>
      <c r="L2" s="29"/>
    </row>
    <row r="3" spans="1:12" ht="22.2" customHeight="1">
      <c r="A3" s="26" t="s">
        <v>30</v>
      </c>
      <c r="B3" s="27"/>
      <c r="C3" s="27"/>
      <c r="D3" s="27"/>
      <c r="E3" s="28"/>
      <c r="F3" s="28"/>
      <c r="G3" s="28"/>
      <c r="H3" s="27"/>
      <c r="I3" s="28"/>
      <c r="J3" s="28"/>
      <c r="K3" s="28"/>
      <c r="L3" s="28"/>
    </row>
    <row r="4" spans="1:12" ht="22.2" customHeight="1">
      <c r="A4" s="46" t="s">
        <v>241</v>
      </c>
      <c r="B4" s="27"/>
      <c r="C4" s="27"/>
      <c r="D4" s="27"/>
      <c r="E4" s="28"/>
      <c r="F4" s="28"/>
      <c r="G4" s="28"/>
      <c r="H4" s="27"/>
      <c r="I4" s="28"/>
      <c r="J4" s="28"/>
      <c r="K4" s="28"/>
      <c r="L4" s="28"/>
    </row>
    <row r="5" spans="1:12" s="38" customFormat="1" ht="22.2" customHeight="1">
      <c r="A5" s="37"/>
      <c r="B5" s="27"/>
      <c r="C5" s="27"/>
      <c r="D5" s="27"/>
      <c r="E5" s="37"/>
      <c r="F5" s="37"/>
      <c r="G5" s="37"/>
      <c r="H5" s="27"/>
      <c r="I5" s="37"/>
      <c r="J5" s="28"/>
      <c r="K5" s="37"/>
      <c r="L5" s="32" t="s">
        <v>68</v>
      </c>
    </row>
    <row r="6" spans="1:12" ht="22.2" customHeight="1">
      <c r="A6" s="47"/>
      <c r="B6" s="48"/>
      <c r="C6" s="48"/>
      <c r="D6" s="48"/>
      <c r="E6" s="47"/>
      <c r="F6" s="89" t="s">
        <v>1</v>
      </c>
      <c r="G6" s="89"/>
      <c r="H6" s="89"/>
      <c r="I6" s="47"/>
      <c r="J6" s="90" t="s">
        <v>2</v>
      </c>
      <c r="K6" s="90"/>
      <c r="L6" s="90"/>
    </row>
    <row r="7" spans="1:12" s="36" customFormat="1" ht="22.2" customHeight="1">
      <c r="A7" s="27"/>
      <c r="B7" s="27"/>
      <c r="C7" s="27"/>
      <c r="D7" s="73" t="s">
        <v>3</v>
      </c>
      <c r="E7" s="34"/>
      <c r="F7" s="33">
        <v>2569</v>
      </c>
      <c r="G7" s="34"/>
      <c r="H7" s="33">
        <v>2568</v>
      </c>
      <c r="I7" s="34"/>
      <c r="J7" s="33">
        <v>2569</v>
      </c>
      <c r="K7" s="34"/>
      <c r="L7" s="33">
        <v>2568</v>
      </c>
    </row>
    <row r="8" spans="1:12" ht="22.2" customHeight="1">
      <c r="A8" s="36" t="s">
        <v>31</v>
      </c>
      <c r="C8" s="38"/>
      <c r="H8" s="30"/>
    </row>
    <row r="9" spans="1:12" ht="22.2" customHeight="1">
      <c r="A9" s="29" t="s">
        <v>142</v>
      </c>
      <c r="C9" s="38"/>
      <c r="D9" s="39"/>
      <c r="F9" s="40">
        <v>1776728</v>
      </c>
      <c r="G9" s="40"/>
      <c r="H9" s="40">
        <v>1998815</v>
      </c>
      <c r="I9" s="40"/>
      <c r="J9" s="40">
        <v>0</v>
      </c>
      <c r="K9" s="40"/>
      <c r="L9" s="40">
        <v>0</v>
      </c>
    </row>
    <row r="10" spans="1:12" ht="22.2" customHeight="1">
      <c r="A10" s="29" t="s">
        <v>32</v>
      </c>
      <c r="C10" s="38"/>
      <c r="D10" s="39"/>
      <c r="F10" s="40">
        <v>47175</v>
      </c>
      <c r="G10" s="40"/>
      <c r="H10" s="40">
        <v>44136</v>
      </c>
      <c r="I10" s="40"/>
      <c r="J10" s="40">
        <v>0</v>
      </c>
      <c r="K10" s="40"/>
      <c r="L10" s="40">
        <v>0</v>
      </c>
    </row>
    <row r="11" spans="1:12" ht="22.2" customHeight="1">
      <c r="A11" s="29" t="s">
        <v>137</v>
      </c>
      <c r="C11" s="38"/>
      <c r="D11" s="39"/>
      <c r="F11" s="40">
        <v>22596</v>
      </c>
      <c r="G11" s="40"/>
      <c r="H11" s="40">
        <v>21374</v>
      </c>
      <c r="I11" s="40"/>
      <c r="J11" s="40">
        <v>3040</v>
      </c>
      <c r="K11" s="40"/>
      <c r="L11" s="40">
        <v>3053</v>
      </c>
    </row>
    <row r="12" spans="1:12" ht="22.2" customHeight="1">
      <c r="A12" s="29" t="s">
        <v>117</v>
      </c>
      <c r="C12" s="38"/>
      <c r="D12" s="39"/>
      <c r="F12" s="40">
        <v>1278</v>
      </c>
      <c r="G12" s="40"/>
      <c r="H12" s="40">
        <v>1508</v>
      </c>
      <c r="I12" s="40"/>
      <c r="J12" s="40">
        <v>0</v>
      </c>
      <c r="K12" s="40"/>
      <c r="L12" s="40">
        <v>0</v>
      </c>
    </row>
    <row r="13" spans="1:12" ht="22.2" customHeight="1">
      <c r="A13" s="29" t="s">
        <v>247</v>
      </c>
      <c r="C13" s="38"/>
      <c r="D13" s="39">
        <v>4</v>
      </c>
      <c r="F13" s="40">
        <v>246500</v>
      </c>
      <c r="G13" s="40"/>
      <c r="H13" s="40">
        <v>0</v>
      </c>
      <c r="I13" s="40"/>
      <c r="J13" s="40">
        <v>0</v>
      </c>
      <c r="K13" s="40"/>
      <c r="L13" s="40">
        <v>0</v>
      </c>
    </row>
    <row r="14" spans="1:12" ht="22.2" customHeight="1">
      <c r="A14" s="29" t="s">
        <v>33</v>
      </c>
      <c r="C14" s="38"/>
      <c r="D14" s="39"/>
      <c r="F14" s="40">
        <v>3989</v>
      </c>
      <c r="G14" s="40"/>
      <c r="H14" s="40">
        <v>5143</v>
      </c>
      <c r="I14" s="40"/>
      <c r="J14" s="40">
        <v>2664</v>
      </c>
      <c r="K14" s="40"/>
      <c r="L14" s="40">
        <v>3795</v>
      </c>
    </row>
    <row r="15" spans="1:12" ht="22.2" customHeight="1">
      <c r="A15" s="36" t="s">
        <v>34</v>
      </c>
      <c r="C15" s="38"/>
      <c r="F15" s="43">
        <f>SUM(F9:F14)</f>
        <v>2098266</v>
      </c>
      <c r="G15" s="40"/>
      <c r="H15" s="43">
        <f>SUM(H9:H14)</f>
        <v>2070976</v>
      </c>
      <c r="I15" s="40"/>
      <c r="J15" s="43">
        <f>SUM(J9:J14)</f>
        <v>5704</v>
      </c>
      <c r="K15" s="40"/>
      <c r="L15" s="43">
        <f>SUM(L9:L14)</f>
        <v>6848</v>
      </c>
    </row>
    <row r="16" spans="1:12" ht="22.2" customHeight="1">
      <c r="A16" s="36" t="s">
        <v>35</v>
      </c>
      <c r="C16" s="38"/>
      <c r="D16" s="39"/>
      <c r="F16" s="40"/>
      <c r="G16" s="40"/>
      <c r="H16" s="40"/>
      <c r="I16" s="40"/>
      <c r="J16" s="40"/>
      <c r="K16" s="40"/>
      <c r="L16" s="40"/>
    </row>
    <row r="17" spans="1:12" ht="22.2" customHeight="1">
      <c r="A17" s="29" t="s">
        <v>143</v>
      </c>
      <c r="C17" s="38"/>
      <c r="D17" s="39"/>
      <c r="F17" s="40">
        <v>1657250</v>
      </c>
      <c r="G17" s="40"/>
      <c r="H17" s="40">
        <v>1839176</v>
      </c>
      <c r="I17" s="40"/>
      <c r="J17" s="40">
        <v>0</v>
      </c>
      <c r="K17" s="40"/>
      <c r="L17" s="40">
        <v>0</v>
      </c>
    </row>
    <row r="18" spans="1:12" ht="22.2" customHeight="1">
      <c r="A18" s="29" t="s">
        <v>257</v>
      </c>
      <c r="C18" s="38"/>
      <c r="D18" s="39"/>
      <c r="F18" s="40">
        <v>45446</v>
      </c>
      <c r="G18" s="40"/>
      <c r="H18" s="40">
        <v>33610</v>
      </c>
      <c r="I18" s="40"/>
      <c r="J18" s="40">
        <v>0</v>
      </c>
      <c r="K18" s="40"/>
      <c r="L18" s="40">
        <v>0</v>
      </c>
    </row>
    <row r="19" spans="1:12" ht="22.2" customHeight="1">
      <c r="A19" s="29" t="s">
        <v>258</v>
      </c>
      <c r="C19" s="38"/>
      <c r="D19" s="39"/>
      <c r="F19" s="40">
        <v>8639</v>
      </c>
      <c r="G19" s="40"/>
      <c r="H19" s="40">
        <v>6638</v>
      </c>
      <c r="I19" s="40"/>
      <c r="J19" s="40">
        <v>189</v>
      </c>
      <c r="K19" s="40"/>
      <c r="L19" s="40">
        <v>189</v>
      </c>
    </row>
    <row r="20" spans="1:12" ht="22.2" customHeight="1">
      <c r="A20" s="29" t="s">
        <v>94</v>
      </c>
      <c r="C20" s="38"/>
      <c r="D20" s="39"/>
      <c r="F20" s="40">
        <v>51260</v>
      </c>
      <c r="G20" s="40"/>
      <c r="H20" s="40">
        <v>55891</v>
      </c>
      <c r="I20" s="40"/>
      <c r="J20" s="40">
        <v>0</v>
      </c>
      <c r="K20" s="40"/>
      <c r="L20" s="40">
        <v>0</v>
      </c>
    </row>
    <row r="21" spans="1:12" ht="22.2" customHeight="1">
      <c r="A21" s="29" t="s">
        <v>37</v>
      </c>
      <c r="C21" s="38"/>
      <c r="D21" s="39"/>
      <c r="F21" s="40">
        <v>144932</v>
      </c>
      <c r="G21" s="40"/>
      <c r="H21" s="40">
        <v>136716</v>
      </c>
      <c r="I21" s="40"/>
      <c r="J21" s="40">
        <v>8996</v>
      </c>
      <c r="K21" s="40"/>
      <c r="L21" s="40">
        <v>9148</v>
      </c>
    </row>
    <row r="22" spans="1:12" ht="22.2" customHeight="1">
      <c r="A22" s="29" t="s">
        <v>259</v>
      </c>
      <c r="C22" s="38"/>
      <c r="D22" s="39"/>
      <c r="F22" s="40">
        <v>58335</v>
      </c>
      <c r="G22" s="40"/>
      <c r="H22" s="40">
        <v>409</v>
      </c>
      <c r="I22" s="40"/>
      <c r="J22" s="40">
        <v>58298</v>
      </c>
      <c r="K22" s="40"/>
      <c r="L22" s="40">
        <v>0</v>
      </c>
    </row>
    <row r="23" spans="1:12" ht="22.2" customHeight="1">
      <c r="A23" s="36" t="s">
        <v>38</v>
      </c>
      <c r="C23" s="38"/>
      <c r="D23" s="39"/>
      <c r="F23" s="43">
        <f>SUM(F17:F22)</f>
        <v>1965862</v>
      </c>
      <c r="G23" s="40"/>
      <c r="H23" s="43">
        <f>SUM(H17:H22)</f>
        <v>2072440</v>
      </c>
      <c r="I23" s="40"/>
      <c r="J23" s="43">
        <f>SUM(J17:J22)</f>
        <v>67483</v>
      </c>
      <c r="K23" s="40"/>
      <c r="L23" s="43">
        <f>SUM(L17:L22)</f>
        <v>9337</v>
      </c>
    </row>
    <row r="24" spans="1:12" ht="22.2" customHeight="1">
      <c r="A24" s="36" t="s">
        <v>208</v>
      </c>
      <c r="C24" s="38"/>
      <c r="F24" s="40">
        <f>F15-F23</f>
        <v>132404</v>
      </c>
      <c r="G24" s="40"/>
      <c r="H24" s="40">
        <f>H15-H23</f>
        <v>-1464</v>
      </c>
      <c r="I24" s="40"/>
      <c r="J24" s="40">
        <f>J15-J23</f>
        <v>-61779</v>
      </c>
      <c r="K24" s="40"/>
      <c r="L24" s="40">
        <f>L15-L23</f>
        <v>-2489</v>
      </c>
    </row>
    <row r="25" spans="1:12" ht="22.2" customHeight="1">
      <c r="A25" s="29" t="s">
        <v>221</v>
      </c>
      <c r="C25" s="38"/>
      <c r="D25" s="39"/>
      <c r="F25" s="40">
        <v>0</v>
      </c>
      <c r="G25" s="40"/>
      <c r="H25" s="40">
        <v>-1381</v>
      </c>
      <c r="I25" s="40"/>
      <c r="J25" s="40">
        <v>0</v>
      </c>
      <c r="K25" s="40"/>
      <c r="L25" s="40">
        <v>0</v>
      </c>
    </row>
    <row r="26" spans="1:12" ht="22.2" customHeight="1">
      <c r="A26" s="29" t="s">
        <v>175</v>
      </c>
      <c r="C26" s="38"/>
      <c r="D26" s="39"/>
      <c r="F26" s="40">
        <v>13013</v>
      </c>
      <c r="G26" s="40"/>
      <c r="H26" s="40">
        <v>6738</v>
      </c>
      <c r="I26" s="40"/>
      <c r="J26" s="40">
        <v>6416</v>
      </c>
      <c r="K26" s="40"/>
      <c r="L26" s="40">
        <v>5236</v>
      </c>
    </row>
    <row r="27" spans="1:12" ht="22.2" customHeight="1">
      <c r="A27" s="29" t="s">
        <v>101</v>
      </c>
      <c r="C27" s="38"/>
      <c r="D27" s="39"/>
      <c r="F27" s="41">
        <v>-18809</v>
      </c>
      <c r="G27" s="40"/>
      <c r="H27" s="41">
        <v>-20920</v>
      </c>
      <c r="I27" s="40"/>
      <c r="J27" s="41">
        <v>-772</v>
      </c>
      <c r="K27" s="40"/>
      <c r="L27" s="41">
        <v>-1516</v>
      </c>
    </row>
    <row r="28" spans="1:12" ht="22.2" customHeight="1">
      <c r="A28" s="36" t="s">
        <v>248</v>
      </c>
      <c r="C28" s="38"/>
      <c r="D28" s="39"/>
      <c r="F28" s="40">
        <f>SUM(F24:F27)</f>
        <v>126608</v>
      </c>
      <c r="G28" s="40"/>
      <c r="H28" s="40">
        <f>SUM(H24:H27)</f>
        <v>-17027</v>
      </c>
      <c r="I28" s="40"/>
      <c r="J28" s="40">
        <f>SUM(J24:J27)</f>
        <v>-56135</v>
      </c>
      <c r="K28" s="40"/>
      <c r="L28" s="40">
        <f>SUM(L24:L27)</f>
        <v>1231</v>
      </c>
    </row>
    <row r="29" spans="1:12" ht="22.2" customHeight="1">
      <c r="A29" s="29" t="s">
        <v>180</v>
      </c>
      <c r="C29" s="38"/>
      <c r="D29" s="39"/>
      <c r="F29" s="41">
        <v>-43683</v>
      </c>
      <c r="G29" s="40"/>
      <c r="H29" s="41">
        <v>-1859</v>
      </c>
      <c r="I29" s="40"/>
      <c r="J29" s="41">
        <v>0</v>
      </c>
      <c r="K29" s="40"/>
      <c r="L29" s="41">
        <v>-195</v>
      </c>
    </row>
    <row r="30" spans="1:12" ht="22.2" customHeight="1" thickBot="1">
      <c r="A30" s="36" t="s">
        <v>186</v>
      </c>
      <c r="C30" s="38"/>
      <c r="D30" s="39"/>
      <c r="F30" s="44">
        <f>SUM(F28:F29)</f>
        <v>82925</v>
      </c>
      <c r="G30" s="40"/>
      <c r="H30" s="44">
        <f>SUM(H28:H29)</f>
        <v>-18886</v>
      </c>
      <c r="I30" s="40"/>
      <c r="J30" s="44">
        <f>SUM(J28:J29)</f>
        <v>-56135</v>
      </c>
      <c r="K30" s="40"/>
      <c r="L30" s="44">
        <f>SUM(L28:L29)</f>
        <v>1036</v>
      </c>
    </row>
    <row r="31" spans="1:12" ht="10.199999999999999" customHeight="1" thickTop="1">
      <c r="A31" s="36"/>
      <c r="C31" s="38"/>
      <c r="D31" s="39"/>
      <c r="F31" s="40"/>
      <c r="H31" s="40"/>
      <c r="J31" s="40"/>
      <c r="L31" s="40"/>
    </row>
    <row r="32" spans="1:12" ht="22.2" customHeight="1">
      <c r="A32" s="36" t="s">
        <v>138</v>
      </c>
      <c r="C32" s="38"/>
      <c r="D32" s="39"/>
      <c r="F32" s="40"/>
      <c r="H32" s="40"/>
      <c r="J32" s="40"/>
      <c r="L32" s="40"/>
    </row>
    <row r="33" spans="1:12" ht="22.2" customHeight="1" thickBot="1">
      <c r="A33" s="29" t="s">
        <v>139</v>
      </c>
      <c r="C33" s="38"/>
      <c r="D33" s="39"/>
      <c r="F33" s="40">
        <v>6448</v>
      </c>
      <c r="H33" s="40">
        <v>-20234</v>
      </c>
      <c r="J33" s="45">
        <f>J30</f>
        <v>-56135</v>
      </c>
      <c r="L33" s="45">
        <f>L30</f>
        <v>1036</v>
      </c>
    </row>
    <row r="34" spans="1:12" ht="22.2" customHeight="1" thickTop="1">
      <c r="A34" s="29" t="s">
        <v>140</v>
      </c>
      <c r="C34" s="38"/>
      <c r="D34" s="39"/>
      <c r="F34" s="40">
        <v>76477</v>
      </c>
      <c r="H34" s="40">
        <v>1348</v>
      </c>
      <c r="J34" s="40"/>
      <c r="L34" s="40"/>
    </row>
    <row r="35" spans="1:12" ht="22.2" customHeight="1" thickBot="1">
      <c r="A35" s="36"/>
      <c r="C35" s="38"/>
      <c r="D35" s="39"/>
      <c r="F35" s="44">
        <f>SUM(F33:F34)</f>
        <v>82925</v>
      </c>
      <c r="H35" s="44">
        <f>SUM(H33:H34)</f>
        <v>-18886</v>
      </c>
      <c r="J35" s="40"/>
      <c r="L35" s="40"/>
    </row>
    <row r="36" spans="1:12" ht="10.199999999999999" customHeight="1" thickTop="1">
      <c r="A36" s="37"/>
      <c r="B36" s="27"/>
      <c r="C36" s="27"/>
      <c r="D36" s="27"/>
      <c r="E36" s="37"/>
      <c r="F36" s="37"/>
      <c r="G36" s="37"/>
      <c r="H36" s="37"/>
      <c r="I36" s="37"/>
      <c r="J36" s="28"/>
      <c r="K36" s="37"/>
      <c r="L36" s="32"/>
    </row>
    <row r="37" spans="1:12" ht="22.2" customHeight="1">
      <c r="A37" s="37"/>
      <c r="B37" s="27"/>
      <c r="C37" s="27"/>
      <c r="D37" s="27"/>
      <c r="E37" s="37"/>
      <c r="F37" s="37"/>
      <c r="G37" s="37"/>
      <c r="H37" s="37"/>
      <c r="I37" s="37"/>
      <c r="J37" s="28"/>
      <c r="K37" s="37"/>
      <c r="L37" s="32" t="s">
        <v>0</v>
      </c>
    </row>
    <row r="38" spans="1:12" ht="22.2" customHeight="1">
      <c r="A38" s="36" t="s">
        <v>187</v>
      </c>
      <c r="C38" s="38"/>
      <c r="D38" s="39"/>
      <c r="H38" s="30"/>
    </row>
    <row r="39" spans="1:12" ht="22.2" customHeight="1" thickBot="1">
      <c r="A39" s="29" t="s">
        <v>188</v>
      </c>
      <c r="C39" s="38"/>
      <c r="D39" s="39"/>
      <c r="E39" s="49"/>
      <c r="F39" s="50">
        <f>F33/F42</f>
        <v>4.9422686607433026E-3</v>
      </c>
      <c r="G39" s="49"/>
      <c r="H39" s="50">
        <f>H33/H42</f>
        <v>-1.5508973958045904E-2</v>
      </c>
      <c r="I39" s="51"/>
      <c r="J39" s="50">
        <f>J33/J42</f>
        <v>-4.3026403733068437E-2</v>
      </c>
      <c r="K39" s="52"/>
      <c r="L39" s="50">
        <f>L33/L42</f>
        <v>7.9407418308468692E-4</v>
      </c>
    </row>
    <row r="40" spans="1:12" ht="10.199999999999999" customHeight="1" thickTop="1">
      <c r="C40" s="38"/>
      <c r="D40" s="39"/>
      <c r="E40" s="49"/>
      <c r="F40" s="51"/>
      <c r="G40" s="49"/>
      <c r="H40" s="51"/>
      <c r="I40" s="51"/>
      <c r="J40" s="51"/>
      <c r="K40" s="51"/>
      <c r="L40" s="51"/>
    </row>
    <row r="41" spans="1:12" ht="22.2" customHeight="1">
      <c r="A41" s="37"/>
      <c r="B41" s="27"/>
      <c r="C41" s="27"/>
      <c r="D41" s="27"/>
      <c r="E41" s="37"/>
      <c r="F41" s="37"/>
      <c r="G41" s="37"/>
      <c r="H41" s="37"/>
      <c r="I41" s="37"/>
      <c r="J41" s="28"/>
      <c r="K41" s="37"/>
      <c r="L41" s="32" t="s">
        <v>90</v>
      </c>
    </row>
    <row r="42" spans="1:12" ht="22.2" customHeight="1" thickBot="1">
      <c r="A42" s="29" t="s">
        <v>91</v>
      </c>
      <c r="C42" s="38"/>
      <c r="D42" s="39"/>
      <c r="E42" s="49"/>
      <c r="F42" s="45">
        <v>1304664</v>
      </c>
      <c r="G42" s="49"/>
      <c r="H42" s="45">
        <v>1304664</v>
      </c>
      <c r="I42" s="49"/>
      <c r="J42" s="45">
        <v>1304664</v>
      </c>
      <c r="K42" s="51"/>
      <c r="L42" s="45">
        <v>1304664</v>
      </c>
    </row>
    <row r="43" spans="1:12" ht="16.95" customHeight="1" thickTop="1">
      <c r="B43" s="38"/>
      <c r="C43" s="38"/>
      <c r="D43" s="53"/>
      <c r="E43" s="31"/>
      <c r="G43" s="31"/>
      <c r="H43" s="30"/>
      <c r="I43" s="31"/>
      <c r="K43" s="31"/>
    </row>
    <row r="44" spans="1:12" ht="22.2" customHeight="1">
      <c r="A44" s="29" t="s">
        <v>15</v>
      </c>
      <c r="C44" s="38"/>
    </row>
    <row r="45" spans="1:12" ht="22.2" customHeight="1">
      <c r="L45" s="32" t="s">
        <v>72</v>
      </c>
    </row>
    <row r="46" spans="1:12" ht="22.2" customHeight="1">
      <c r="A46" s="26" t="s">
        <v>88</v>
      </c>
      <c r="B46" s="27"/>
      <c r="C46" s="27"/>
      <c r="D46" s="27"/>
      <c r="E46" s="28"/>
      <c r="F46" s="28"/>
      <c r="G46" s="28"/>
      <c r="H46" s="27"/>
      <c r="I46" s="28"/>
      <c r="J46" s="28"/>
      <c r="K46" s="28"/>
      <c r="L46" s="28"/>
    </row>
    <row r="47" spans="1:12" ht="22.2" customHeight="1">
      <c r="A47" s="26" t="s">
        <v>65</v>
      </c>
      <c r="B47" s="27"/>
      <c r="C47" s="27"/>
      <c r="D47" s="27"/>
      <c r="E47" s="28"/>
      <c r="F47" s="28"/>
      <c r="G47" s="28"/>
      <c r="H47" s="27"/>
      <c r="I47" s="28"/>
      <c r="J47" s="28"/>
      <c r="K47" s="28"/>
      <c r="L47" s="28"/>
    </row>
    <row r="48" spans="1:12" ht="22.2" customHeight="1">
      <c r="A48" s="46" t="s">
        <v>241</v>
      </c>
      <c r="B48" s="27"/>
      <c r="C48" s="27"/>
      <c r="D48" s="27"/>
      <c r="E48" s="28"/>
      <c r="F48" s="28"/>
      <c r="G48" s="28"/>
      <c r="H48" s="27"/>
      <c r="I48" s="28"/>
      <c r="J48" s="28"/>
      <c r="K48" s="28"/>
      <c r="L48" s="28"/>
    </row>
    <row r="49" spans="1:12" ht="22.2" customHeight="1">
      <c r="A49" s="37"/>
      <c r="B49" s="27"/>
      <c r="C49" s="27"/>
      <c r="D49" s="27"/>
      <c r="E49" s="37"/>
      <c r="F49" s="37"/>
      <c r="G49" s="37"/>
      <c r="H49" s="27"/>
      <c r="I49" s="37"/>
      <c r="J49" s="28"/>
      <c r="K49" s="37"/>
      <c r="L49" s="32" t="s">
        <v>68</v>
      </c>
    </row>
    <row r="50" spans="1:12" ht="22.2" customHeight="1">
      <c r="A50" s="47"/>
      <c r="B50" s="48"/>
      <c r="C50" s="48"/>
      <c r="D50" s="48"/>
      <c r="E50" s="47"/>
      <c r="F50" s="89" t="s">
        <v>1</v>
      </c>
      <c r="G50" s="89"/>
      <c r="H50" s="89"/>
      <c r="I50" s="47"/>
      <c r="J50" s="90" t="s">
        <v>2</v>
      </c>
      <c r="K50" s="90"/>
      <c r="L50" s="90"/>
    </row>
    <row r="51" spans="1:12" ht="22.2" customHeight="1">
      <c r="A51" s="27"/>
      <c r="B51" s="27"/>
      <c r="C51" s="27"/>
      <c r="D51" s="35"/>
      <c r="E51" s="34"/>
      <c r="F51" s="33">
        <v>2569</v>
      </c>
      <c r="G51" s="34"/>
      <c r="H51" s="33">
        <v>2568</v>
      </c>
      <c r="I51" s="34"/>
      <c r="J51" s="33">
        <v>2569</v>
      </c>
      <c r="K51" s="34"/>
      <c r="L51" s="33">
        <v>2568</v>
      </c>
    </row>
    <row r="52" spans="1:12" ht="22.2" customHeight="1">
      <c r="A52" s="27"/>
      <c r="B52" s="27"/>
      <c r="C52" s="27"/>
      <c r="D52" s="35"/>
      <c r="E52" s="34"/>
      <c r="F52" s="35"/>
      <c r="G52" s="34"/>
      <c r="H52" s="35"/>
      <c r="I52" s="34"/>
      <c r="J52" s="35"/>
      <c r="K52" s="34"/>
      <c r="L52" s="35"/>
    </row>
    <row r="53" spans="1:12" s="38" customFormat="1" ht="22.2" customHeight="1">
      <c r="A53" s="26" t="s">
        <v>186</v>
      </c>
      <c r="B53" s="27"/>
      <c r="C53" s="27"/>
      <c r="D53" s="39"/>
      <c r="E53" s="34"/>
      <c r="F53" s="54">
        <f>+F30</f>
        <v>82925</v>
      </c>
      <c r="G53" s="55"/>
      <c r="H53" s="54">
        <f>SUM(H30)</f>
        <v>-18886</v>
      </c>
      <c r="I53" s="55"/>
      <c r="J53" s="54">
        <f>SUM(J30)</f>
        <v>-56135</v>
      </c>
      <c r="K53" s="55"/>
      <c r="L53" s="54">
        <f>SUM(L30)</f>
        <v>1036</v>
      </c>
    </row>
    <row r="54" spans="1:12" ht="22.2" customHeight="1">
      <c r="A54" s="56"/>
      <c r="B54" s="27"/>
      <c r="C54" s="27"/>
      <c r="D54" s="39"/>
      <c r="E54" s="34"/>
      <c r="F54" s="42"/>
      <c r="G54" s="55"/>
      <c r="H54" s="42"/>
      <c r="I54" s="55"/>
      <c r="J54" s="42"/>
      <c r="K54" s="55"/>
      <c r="L54" s="42"/>
    </row>
    <row r="55" spans="1:12" s="36" customFormat="1" ht="22.2" customHeight="1">
      <c r="A55" s="26" t="s">
        <v>93</v>
      </c>
      <c r="B55" s="27"/>
      <c r="C55" s="27"/>
      <c r="D55" s="39"/>
      <c r="E55" s="34"/>
      <c r="F55" s="42"/>
      <c r="G55" s="55"/>
      <c r="H55" s="42"/>
      <c r="I55" s="55"/>
      <c r="J55" s="42"/>
      <c r="K55" s="55"/>
      <c r="L55" s="42"/>
    </row>
    <row r="56" spans="1:12" s="36" customFormat="1" ht="22.2" customHeight="1">
      <c r="A56" s="57" t="s">
        <v>107</v>
      </c>
      <c r="B56" s="27"/>
      <c r="C56" s="27"/>
      <c r="D56" s="39"/>
      <c r="E56" s="34"/>
      <c r="F56" s="42"/>
      <c r="G56" s="55"/>
      <c r="H56" s="42"/>
      <c r="I56" s="55"/>
      <c r="J56" s="42"/>
      <c r="K56" s="55"/>
      <c r="L56" s="42"/>
    </row>
    <row r="57" spans="1:12" s="36" customFormat="1" ht="22.2" customHeight="1">
      <c r="A57" s="56" t="s">
        <v>260</v>
      </c>
      <c r="B57" s="27"/>
      <c r="C57" s="27"/>
      <c r="D57" s="39"/>
      <c r="E57" s="34"/>
      <c r="F57" s="42"/>
      <c r="G57" s="55"/>
      <c r="H57" s="42"/>
      <c r="I57" s="55"/>
      <c r="J57" s="42"/>
      <c r="K57" s="55"/>
      <c r="L57" s="42"/>
    </row>
    <row r="58" spans="1:12" s="36" customFormat="1" ht="22.2" customHeight="1">
      <c r="A58" s="56" t="s">
        <v>261</v>
      </c>
      <c r="B58" s="27"/>
      <c r="C58" s="27"/>
      <c r="D58" s="39"/>
      <c r="E58" s="34"/>
      <c r="F58" s="42"/>
      <c r="G58" s="55"/>
      <c r="H58" s="42"/>
      <c r="I58" s="55"/>
      <c r="J58" s="42"/>
      <c r="K58" s="55"/>
      <c r="L58" s="42"/>
    </row>
    <row r="59" spans="1:12" s="36" customFormat="1" ht="22.2" customHeight="1">
      <c r="A59" s="56" t="s">
        <v>262</v>
      </c>
      <c r="B59" s="27"/>
      <c r="C59" s="27"/>
      <c r="D59" s="39"/>
      <c r="E59" s="34"/>
      <c r="F59" s="54">
        <v>-921</v>
      </c>
      <c r="G59" s="55"/>
      <c r="H59" s="54">
        <v>-3131</v>
      </c>
      <c r="I59" s="55"/>
      <c r="J59" s="54">
        <v>0</v>
      </c>
      <c r="K59" s="55"/>
      <c r="L59" s="54">
        <v>0</v>
      </c>
    </row>
    <row r="60" spans="1:12" s="36" customFormat="1" ht="22.2" customHeight="1">
      <c r="A60" s="56" t="s">
        <v>107</v>
      </c>
      <c r="B60" s="27"/>
      <c r="C60" s="27"/>
      <c r="D60" s="39"/>
      <c r="E60" s="34"/>
      <c r="F60" s="42"/>
      <c r="G60" s="55"/>
      <c r="H60" s="42"/>
      <c r="I60" s="55"/>
      <c r="J60" s="42"/>
      <c r="K60" s="55"/>
      <c r="L60" s="42"/>
    </row>
    <row r="61" spans="1:12" s="36" customFormat="1" ht="22.2" customHeight="1">
      <c r="A61" s="56" t="s">
        <v>104</v>
      </c>
      <c r="B61" s="27"/>
      <c r="C61" s="27"/>
      <c r="D61" s="39"/>
      <c r="E61" s="34"/>
      <c r="F61" s="54">
        <f>SUM(F57:F60)</f>
        <v>-921</v>
      </c>
      <c r="G61" s="55"/>
      <c r="H61" s="54">
        <f>SUM(H59:H60)</f>
        <v>-3131</v>
      </c>
      <c r="I61" s="55"/>
      <c r="J61" s="54">
        <f>SUM(J59:J60)</f>
        <v>0</v>
      </c>
      <c r="K61" s="55"/>
      <c r="L61" s="54">
        <f>SUM(L59:L60)</f>
        <v>0</v>
      </c>
    </row>
    <row r="62" spans="1:12" s="36" customFormat="1" ht="22.2" customHeight="1">
      <c r="A62" s="56"/>
      <c r="B62" s="27"/>
      <c r="C62" s="27"/>
      <c r="D62" s="39"/>
      <c r="E62" s="34"/>
      <c r="F62" s="42"/>
      <c r="G62" s="55"/>
      <c r="H62" s="42"/>
      <c r="I62" s="55"/>
      <c r="J62" s="42"/>
      <c r="K62" s="55"/>
      <c r="L62" s="42"/>
    </row>
    <row r="63" spans="1:12" ht="22.2" customHeight="1">
      <c r="A63" s="36" t="s">
        <v>74</v>
      </c>
      <c r="C63" s="38"/>
      <c r="D63" s="39"/>
      <c r="F63" s="41">
        <f>SUM(F61:F61)</f>
        <v>-921</v>
      </c>
      <c r="G63" s="40"/>
      <c r="H63" s="41">
        <f>SUM(H61:H61)</f>
        <v>-3131</v>
      </c>
      <c r="I63" s="40"/>
      <c r="J63" s="41">
        <f>SUM(J61:J61)</f>
        <v>0</v>
      </c>
      <c r="K63" s="40"/>
      <c r="L63" s="41">
        <f>SUM(L61:L61)</f>
        <v>0</v>
      </c>
    </row>
    <row r="64" spans="1:12" ht="22.2" customHeight="1">
      <c r="A64" s="36"/>
      <c r="C64" s="38"/>
      <c r="D64" s="39"/>
      <c r="F64" s="40"/>
      <c r="G64" s="40"/>
      <c r="H64" s="40"/>
      <c r="I64" s="40"/>
      <c r="J64" s="40"/>
      <c r="K64" s="40"/>
      <c r="L64" s="40"/>
    </row>
    <row r="65" spans="1:12" ht="22.2" customHeight="1" thickBot="1">
      <c r="A65" s="36" t="s">
        <v>73</v>
      </c>
      <c r="C65" s="38"/>
      <c r="D65" s="42"/>
      <c r="F65" s="45">
        <f>SUM(F53,F63)</f>
        <v>82004</v>
      </c>
      <c r="G65" s="40"/>
      <c r="H65" s="45">
        <f>SUM(H53,H63)</f>
        <v>-22017</v>
      </c>
      <c r="I65" s="40"/>
      <c r="J65" s="45">
        <f>SUM(J53,J63)</f>
        <v>-56135</v>
      </c>
      <c r="K65" s="40"/>
      <c r="L65" s="45">
        <f>SUM(L53,L63)</f>
        <v>1036</v>
      </c>
    </row>
    <row r="66" spans="1:12" ht="22.2" customHeight="1" thickTop="1">
      <c r="A66" s="36"/>
      <c r="C66" s="38"/>
      <c r="D66" s="42"/>
      <c r="F66" s="40"/>
      <c r="G66" s="40"/>
      <c r="H66" s="40"/>
      <c r="I66" s="40"/>
      <c r="J66" s="40"/>
      <c r="K66" s="40"/>
      <c r="L66" s="40"/>
    </row>
    <row r="67" spans="1:12" ht="22.2" customHeight="1">
      <c r="A67" s="36" t="s">
        <v>141</v>
      </c>
      <c r="C67" s="38"/>
      <c r="D67" s="42"/>
      <c r="F67" s="40"/>
      <c r="G67" s="40"/>
      <c r="H67" s="40"/>
      <c r="I67" s="40"/>
      <c r="J67" s="40"/>
      <c r="K67" s="40"/>
      <c r="L67" s="40"/>
    </row>
    <row r="68" spans="1:12" ht="22.2" customHeight="1" thickBot="1">
      <c r="A68" s="29" t="s">
        <v>139</v>
      </c>
      <c r="C68" s="38"/>
      <c r="D68" s="42"/>
      <c r="F68" s="40">
        <v>6003</v>
      </c>
      <c r="H68" s="40">
        <v>-21745</v>
      </c>
      <c r="J68" s="45">
        <f>J65</f>
        <v>-56135</v>
      </c>
      <c r="L68" s="45">
        <f>L65</f>
        <v>1036</v>
      </c>
    </row>
    <row r="69" spans="1:12" ht="22.2" customHeight="1" thickTop="1">
      <c r="A69" s="29" t="s">
        <v>140</v>
      </c>
      <c r="C69" s="38"/>
      <c r="D69" s="42"/>
      <c r="F69" s="40">
        <v>76001</v>
      </c>
      <c r="H69" s="40">
        <v>-272</v>
      </c>
      <c r="J69" s="40"/>
      <c r="L69" s="40"/>
    </row>
    <row r="70" spans="1:12" ht="22.2" customHeight="1" thickBot="1">
      <c r="C70" s="38"/>
      <c r="D70" s="42"/>
      <c r="F70" s="44">
        <f>SUM(F68:F69)</f>
        <v>82004</v>
      </c>
      <c r="H70" s="44">
        <f>SUM(H68:H69)</f>
        <v>-22017</v>
      </c>
      <c r="J70" s="40"/>
      <c r="L70" s="40"/>
    </row>
    <row r="71" spans="1:12" ht="22.2" customHeight="1" thickTop="1">
      <c r="A71" s="36"/>
      <c r="C71" s="38"/>
      <c r="D71" s="42"/>
      <c r="F71" s="40"/>
      <c r="H71" s="40"/>
      <c r="J71" s="40"/>
      <c r="L71" s="40"/>
    </row>
    <row r="72" spans="1:12" ht="22.2" customHeight="1">
      <c r="A72" s="29" t="s">
        <v>15</v>
      </c>
      <c r="C72" s="38"/>
      <c r="D72" s="42"/>
      <c r="H72" s="30"/>
    </row>
    <row r="73" spans="1:12" ht="22.2" hidden="1" customHeight="1">
      <c r="A73" s="26" t="s">
        <v>88</v>
      </c>
      <c r="B73" s="27"/>
      <c r="C73" s="27"/>
      <c r="D73" s="27"/>
      <c r="E73" s="28"/>
      <c r="F73" s="28"/>
      <c r="G73" s="28"/>
      <c r="H73" s="27"/>
      <c r="I73" s="28"/>
      <c r="J73" s="28"/>
      <c r="K73" s="28"/>
      <c r="L73" s="29"/>
    </row>
    <row r="74" spans="1:12" ht="22.2" hidden="1" customHeight="1">
      <c r="A74" s="26" t="s">
        <v>30</v>
      </c>
      <c r="B74" s="27"/>
      <c r="C74" s="27"/>
      <c r="D74" s="27"/>
      <c r="E74" s="28"/>
      <c r="F74" s="28"/>
      <c r="G74" s="28"/>
      <c r="H74" s="27"/>
      <c r="I74" s="28"/>
      <c r="J74" s="28"/>
      <c r="K74" s="28"/>
      <c r="L74" s="28"/>
    </row>
    <row r="75" spans="1:12" ht="22.2" hidden="1" customHeight="1">
      <c r="A75" s="46" t="s">
        <v>230</v>
      </c>
      <c r="B75" s="27"/>
      <c r="C75" s="27"/>
      <c r="D75" s="27"/>
      <c r="E75" s="28"/>
      <c r="F75" s="28"/>
      <c r="G75" s="28"/>
      <c r="H75" s="27"/>
      <c r="I75" s="28"/>
      <c r="J75" s="28"/>
      <c r="K75" s="28"/>
      <c r="L75" s="28"/>
    </row>
    <row r="76" spans="1:12" ht="22.2" hidden="1" customHeight="1">
      <c r="A76" s="37"/>
      <c r="B76" s="27"/>
      <c r="C76" s="27"/>
      <c r="D76" s="27"/>
      <c r="E76" s="37"/>
      <c r="F76" s="37"/>
      <c r="G76" s="37"/>
      <c r="H76" s="27"/>
      <c r="I76" s="37"/>
      <c r="J76" s="28"/>
      <c r="K76" s="37"/>
      <c r="L76" s="32" t="s">
        <v>68</v>
      </c>
    </row>
    <row r="77" spans="1:12" ht="22.2" hidden="1" customHeight="1">
      <c r="A77" s="47"/>
      <c r="B77" s="48"/>
      <c r="C77" s="48"/>
      <c r="D77" s="48"/>
      <c r="E77" s="47"/>
      <c r="F77" s="89" t="s">
        <v>1</v>
      </c>
      <c r="G77" s="89"/>
      <c r="H77" s="89"/>
      <c r="I77" s="47"/>
      <c r="J77" s="90" t="s">
        <v>2</v>
      </c>
      <c r="K77" s="90"/>
      <c r="L77" s="90"/>
    </row>
    <row r="78" spans="1:12" ht="22.2" hidden="1" customHeight="1">
      <c r="A78" s="27"/>
      <c r="B78" s="27"/>
      <c r="C78" s="27"/>
      <c r="D78" s="31"/>
      <c r="E78" s="34"/>
      <c r="F78" s="33">
        <v>2568</v>
      </c>
      <c r="G78" s="34"/>
      <c r="H78" s="33">
        <v>2567</v>
      </c>
      <c r="I78" s="34"/>
      <c r="J78" s="33">
        <v>2568</v>
      </c>
      <c r="K78" s="34"/>
      <c r="L78" s="33">
        <v>2567</v>
      </c>
    </row>
    <row r="79" spans="1:12" ht="22.2" hidden="1" customHeight="1">
      <c r="A79" s="36" t="s">
        <v>31</v>
      </c>
      <c r="C79" s="38"/>
      <c r="H79" s="30"/>
    </row>
    <row r="80" spans="1:12" ht="22.2" hidden="1" customHeight="1">
      <c r="A80" s="29" t="s">
        <v>142</v>
      </c>
      <c r="C80" s="38"/>
      <c r="D80" s="39"/>
      <c r="F80" s="40">
        <v>4089633</v>
      </c>
      <c r="G80" s="40"/>
      <c r="H80" s="40">
        <v>4745742</v>
      </c>
      <c r="I80" s="40"/>
      <c r="J80" s="40">
        <v>0</v>
      </c>
      <c r="K80" s="40"/>
      <c r="L80" s="40">
        <v>0</v>
      </c>
    </row>
    <row r="81" spans="1:12" ht="22.2" hidden="1" customHeight="1">
      <c r="A81" s="29" t="s">
        <v>32</v>
      </c>
      <c r="C81" s="38"/>
      <c r="D81" s="39"/>
      <c r="F81" s="40">
        <v>84857</v>
      </c>
      <c r="G81" s="40"/>
      <c r="H81" s="40">
        <v>72467</v>
      </c>
      <c r="I81" s="40"/>
      <c r="J81" s="40">
        <v>0</v>
      </c>
      <c r="K81" s="40"/>
      <c r="L81" s="40">
        <v>0</v>
      </c>
    </row>
    <row r="82" spans="1:12" ht="22.2" hidden="1" customHeight="1">
      <c r="A82" s="29" t="s">
        <v>137</v>
      </c>
      <c r="C82" s="38"/>
      <c r="D82" s="39"/>
      <c r="F82" s="40">
        <v>45246</v>
      </c>
      <c r="G82" s="40"/>
      <c r="H82" s="40">
        <v>40189</v>
      </c>
      <c r="I82" s="40"/>
      <c r="J82" s="40">
        <v>6150</v>
      </c>
      <c r="K82" s="40"/>
      <c r="L82" s="40">
        <v>2208</v>
      </c>
    </row>
    <row r="83" spans="1:12" ht="22.2" hidden="1" customHeight="1">
      <c r="A83" s="29" t="s">
        <v>117</v>
      </c>
      <c r="C83" s="38"/>
      <c r="D83" s="39"/>
      <c r="F83" s="40">
        <v>2774</v>
      </c>
      <c r="G83" s="40"/>
      <c r="H83" s="40">
        <v>3384</v>
      </c>
      <c r="I83" s="40"/>
      <c r="J83" s="40">
        <v>0</v>
      </c>
      <c r="K83" s="40"/>
      <c r="L83" s="40">
        <v>37291</v>
      </c>
    </row>
    <row r="84" spans="1:12" ht="22.2" hidden="1" customHeight="1">
      <c r="A84" s="29" t="s">
        <v>33</v>
      </c>
      <c r="C84" s="38"/>
      <c r="D84" s="39"/>
      <c r="F84" s="40">
        <v>12207</v>
      </c>
      <c r="G84" s="40"/>
      <c r="H84" s="40">
        <v>19460</v>
      </c>
      <c r="I84" s="40"/>
      <c r="J84" s="40">
        <v>7105</v>
      </c>
      <c r="K84" s="40"/>
      <c r="L84" s="40">
        <v>8461</v>
      </c>
    </row>
    <row r="85" spans="1:12" ht="22.2" hidden="1" customHeight="1">
      <c r="A85" s="36" t="s">
        <v>34</v>
      </c>
      <c r="C85" s="38"/>
      <c r="F85" s="43">
        <f>SUM(F80:F84)</f>
        <v>4234717</v>
      </c>
      <c r="G85" s="40"/>
      <c r="H85" s="43">
        <f>SUM(H80:H84)</f>
        <v>4881242</v>
      </c>
      <c r="I85" s="40"/>
      <c r="J85" s="43">
        <f>SUM(J80:J84)</f>
        <v>13255</v>
      </c>
      <c r="K85" s="40"/>
      <c r="L85" s="43">
        <f>SUM(L80:L84)</f>
        <v>47960</v>
      </c>
    </row>
    <row r="86" spans="1:12" ht="22.2" hidden="1" customHeight="1">
      <c r="A86" s="36" t="s">
        <v>35</v>
      </c>
      <c r="C86" s="38"/>
      <c r="D86" s="39"/>
      <c r="F86" s="40"/>
      <c r="G86" s="40"/>
      <c r="H86" s="40"/>
      <c r="I86" s="40"/>
      <c r="J86" s="40"/>
      <c r="K86" s="40"/>
      <c r="L86" s="40"/>
    </row>
    <row r="87" spans="1:12" ht="22.2" hidden="1" customHeight="1">
      <c r="A87" s="29" t="s">
        <v>143</v>
      </c>
      <c r="C87" s="38"/>
      <c r="D87" s="39"/>
      <c r="F87" s="40">
        <v>3746413</v>
      </c>
      <c r="G87" s="40"/>
      <c r="H87" s="40">
        <v>4366162</v>
      </c>
      <c r="I87" s="40"/>
      <c r="J87" s="40">
        <v>0</v>
      </c>
      <c r="K87" s="40"/>
      <c r="L87" s="40">
        <v>0</v>
      </c>
    </row>
    <row r="88" spans="1:12" ht="22.2" hidden="1" customHeight="1">
      <c r="A88" s="29" t="s">
        <v>36</v>
      </c>
      <c r="C88" s="38"/>
      <c r="D88" s="39"/>
      <c r="F88" s="40">
        <v>66522</v>
      </c>
      <c r="G88" s="40"/>
      <c r="H88" s="40">
        <v>60720</v>
      </c>
      <c r="I88" s="40"/>
      <c r="J88" s="40">
        <v>0</v>
      </c>
      <c r="K88" s="40"/>
      <c r="L88" s="40">
        <v>0</v>
      </c>
    </row>
    <row r="89" spans="1:12" ht="22.2" hidden="1" customHeight="1">
      <c r="A89" s="29" t="s">
        <v>218</v>
      </c>
      <c r="C89" s="38"/>
      <c r="D89" s="39"/>
      <c r="F89" s="40">
        <v>13672</v>
      </c>
      <c r="G89" s="40"/>
      <c r="H89" s="40">
        <v>14287</v>
      </c>
      <c r="I89" s="40"/>
      <c r="J89" s="40">
        <v>381</v>
      </c>
      <c r="K89" s="40"/>
      <c r="L89" s="40">
        <v>363</v>
      </c>
    </row>
    <row r="90" spans="1:12" ht="22.2" hidden="1" customHeight="1">
      <c r="A90" s="29" t="s">
        <v>94</v>
      </c>
      <c r="C90" s="38"/>
      <c r="D90" s="39"/>
      <c r="F90" s="40">
        <v>120950</v>
      </c>
      <c r="G90" s="40"/>
      <c r="H90" s="40">
        <v>143209</v>
      </c>
      <c r="I90" s="40"/>
      <c r="J90" s="40">
        <v>0</v>
      </c>
      <c r="K90" s="40"/>
      <c r="L90" s="40">
        <v>0</v>
      </c>
    </row>
    <row r="91" spans="1:12" ht="22.2" hidden="1" customHeight="1">
      <c r="A91" s="29" t="s">
        <v>37</v>
      </c>
      <c r="C91" s="38"/>
      <c r="D91" s="39"/>
      <c r="F91" s="40">
        <v>269180</v>
      </c>
      <c r="G91" s="40"/>
      <c r="H91" s="40">
        <v>250919</v>
      </c>
      <c r="I91" s="40"/>
      <c r="J91" s="40">
        <v>16120</v>
      </c>
      <c r="K91" s="40"/>
      <c r="L91" s="40">
        <v>19800</v>
      </c>
    </row>
    <row r="92" spans="1:12" ht="22.2" hidden="1" customHeight="1">
      <c r="A92" s="29" t="s">
        <v>174</v>
      </c>
      <c r="C92" s="38"/>
      <c r="D92" s="39"/>
      <c r="F92" s="40">
        <v>0</v>
      </c>
      <c r="G92" s="40"/>
      <c r="H92" s="40">
        <v>0</v>
      </c>
      <c r="I92" s="40"/>
      <c r="J92" s="40">
        <v>3091</v>
      </c>
      <c r="K92" s="40"/>
      <c r="L92" s="40">
        <v>3940</v>
      </c>
    </row>
    <row r="93" spans="1:12" ht="22.2" hidden="1" customHeight="1">
      <c r="A93" s="29" t="s">
        <v>200</v>
      </c>
      <c r="C93" s="38"/>
      <c r="D93" s="39"/>
      <c r="F93" s="40">
        <f>2569+315</f>
        <v>2884</v>
      </c>
      <c r="G93" s="40"/>
      <c r="H93" s="40">
        <v>3241</v>
      </c>
      <c r="I93" s="40"/>
      <c r="J93" s="40">
        <v>96</v>
      </c>
      <c r="K93" s="40"/>
      <c r="L93" s="40">
        <v>121</v>
      </c>
    </row>
    <row r="94" spans="1:12" ht="22.2" hidden="1" customHeight="1">
      <c r="A94" s="36" t="s">
        <v>38</v>
      </c>
      <c r="C94" s="38"/>
      <c r="D94" s="39"/>
      <c r="F94" s="43">
        <f>SUM(F87:F93)</f>
        <v>4219621</v>
      </c>
      <c r="G94" s="40"/>
      <c r="H94" s="43">
        <f>SUM(H87:H93)</f>
        <v>4838538</v>
      </c>
      <c r="I94" s="40"/>
      <c r="J94" s="43">
        <f>SUM(J87:J93)</f>
        <v>19688</v>
      </c>
      <c r="K94" s="40"/>
      <c r="L94" s="43">
        <f>SUM(L87:L93)</f>
        <v>24224</v>
      </c>
    </row>
    <row r="95" spans="1:12" ht="22.2" hidden="1" customHeight="1">
      <c r="A95" s="36" t="s">
        <v>208</v>
      </c>
      <c r="C95" s="38"/>
      <c r="F95" s="40">
        <f>F85-F94</f>
        <v>15096</v>
      </c>
      <c r="G95" s="40"/>
      <c r="H95" s="40">
        <f>H85-H94</f>
        <v>42704</v>
      </c>
      <c r="I95" s="40"/>
      <c r="J95" s="40">
        <f>J85-J94</f>
        <v>-6433</v>
      </c>
      <c r="K95" s="40"/>
      <c r="L95" s="40">
        <f>L85-L94</f>
        <v>23736</v>
      </c>
    </row>
    <row r="96" spans="1:12" ht="22.2" hidden="1" customHeight="1">
      <c r="A96" s="29" t="s">
        <v>231</v>
      </c>
      <c r="C96" s="38"/>
      <c r="D96" s="39"/>
      <c r="F96" s="40">
        <v>-1793</v>
      </c>
      <c r="G96" s="40"/>
      <c r="H96" s="40">
        <v>-156</v>
      </c>
      <c r="I96" s="40"/>
      <c r="J96" s="40">
        <v>0</v>
      </c>
      <c r="K96" s="40"/>
      <c r="L96" s="40">
        <v>0</v>
      </c>
    </row>
    <row r="97" spans="1:12" ht="22.2" hidden="1" customHeight="1">
      <c r="A97" s="29" t="s">
        <v>175</v>
      </c>
      <c r="C97" s="38"/>
      <c r="D97" s="39"/>
      <c r="F97" s="40">
        <v>14639</v>
      </c>
      <c r="G97" s="40"/>
      <c r="H97" s="40">
        <v>3682</v>
      </c>
      <c r="I97" s="40"/>
      <c r="J97" s="40">
        <v>11588</v>
      </c>
      <c r="K97" s="40"/>
      <c r="L97" s="40">
        <v>5074</v>
      </c>
    </row>
    <row r="98" spans="1:12" ht="22.2" hidden="1" customHeight="1">
      <c r="A98" s="29" t="s">
        <v>101</v>
      </c>
      <c r="C98" s="38"/>
      <c r="D98" s="39"/>
      <c r="F98" s="41">
        <v>-38116</v>
      </c>
      <c r="G98" s="40"/>
      <c r="H98" s="41">
        <v>-33863</v>
      </c>
      <c r="I98" s="40"/>
      <c r="J98" s="41">
        <v>-2283</v>
      </c>
      <c r="K98" s="40"/>
      <c r="L98" s="41">
        <v>-49</v>
      </c>
    </row>
    <row r="99" spans="1:12" ht="22.2" hidden="1" customHeight="1">
      <c r="A99" s="36" t="s">
        <v>185</v>
      </c>
      <c r="C99" s="38"/>
      <c r="D99" s="39"/>
      <c r="F99" s="40">
        <f>SUM(F95:F98)</f>
        <v>-10174</v>
      </c>
      <c r="G99" s="40"/>
      <c r="H99" s="40">
        <f>SUM(H95:H98)</f>
        <v>12367</v>
      </c>
      <c r="I99" s="40"/>
      <c r="J99" s="40">
        <f>SUM(J95:J98)</f>
        <v>2872</v>
      </c>
      <c r="K99" s="40"/>
      <c r="L99" s="40">
        <f>SUM(L95:L98)</f>
        <v>28761</v>
      </c>
    </row>
    <row r="100" spans="1:12" ht="22.2" hidden="1" customHeight="1">
      <c r="A100" s="29" t="s">
        <v>180</v>
      </c>
      <c r="C100" s="38"/>
      <c r="D100" s="39"/>
      <c r="F100" s="41">
        <v>-5891</v>
      </c>
      <c r="G100" s="40"/>
      <c r="H100" s="41">
        <v>-10898</v>
      </c>
      <c r="I100" s="40"/>
      <c r="J100" s="41">
        <v>-360</v>
      </c>
      <c r="K100" s="40"/>
      <c r="L100" s="41">
        <v>0</v>
      </c>
    </row>
    <row r="101" spans="1:12" ht="22.2" hidden="1" customHeight="1" thickBot="1">
      <c r="A101" s="36" t="s">
        <v>186</v>
      </c>
      <c r="C101" s="38"/>
      <c r="D101" s="39"/>
      <c r="F101" s="44">
        <f>SUM(F99:F100)</f>
        <v>-16065</v>
      </c>
      <c r="G101" s="40"/>
      <c r="H101" s="44">
        <f>SUM(H99:H100)</f>
        <v>1469</v>
      </c>
      <c r="I101" s="40"/>
      <c r="J101" s="44">
        <f>SUM(J99:J100)</f>
        <v>2512</v>
      </c>
      <c r="K101" s="40"/>
      <c r="L101" s="44">
        <f>SUM(L99:L100)</f>
        <v>28761</v>
      </c>
    </row>
    <row r="102" spans="1:12" ht="22.2" hidden="1" customHeight="1" thickTop="1">
      <c r="A102" s="36"/>
      <c r="C102" s="38"/>
      <c r="D102" s="39"/>
      <c r="F102" s="40"/>
      <c r="H102" s="40"/>
      <c r="J102" s="40"/>
      <c r="L102" s="40"/>
    </row>
    <row r="103" spans="1:12" ht="22.2" hidden="1" customHeight="1">
      <c r="A103" s="36" t="s">
        <v>138</v>
      </c>
      <c r="C103" s="38"/>
      <c r="D103" s="39"/>
      <c r="F103" s="40"/>
      <c r="H103" s="40"/>
      <c r="J103" s="40"/>
      <c r="L103" s="40"/>
    </row>
    <row r="104" spans="1:12" ht="22.2" hidden="1" customHeight="1" thickBot="1">
      <c r="A104" s="29" t="s">
        <v>139</v>
      </c>
      <c r="C104" s="38"/>
      <c r="D104" s="39"/>
      <c r="F104" s="40">
        <f>F106-F105</f>
        <v>-19495</v>
      </c>
      <c r="H104" s="40">
        <f>H106-H105</f>
        <v>-12452</v>
      </c>
      <c r="J104" s="45">
        <f>J101</f>
        <v>2512</v>
      </c>
      <c r="L104" s="45">
        <f>L101</f>
        <v>28761</v>
      </c>
    </row>
    <row r="105" spans="1:12" ht="22.2" hidden="1" customHeight="1" thickTop="1">
      <c r="A105" s="29" t="s">
        <v>140</v>
      </c>
      <c r="C105" s="38"/>
      <c r="D105" s="39"/>
      <c r="F105" s="40">
        <v>3430</v>
      </c>
      <c r="H105" s="40">
        <v>13921</v>
      </c>
      <c r="J105" s="40"/>
      <c r="L105" s="40"/>
    </row>
    <row r="106" spans="1:12" ht="22.2" hidden="1" customHeight="1" thickBot="1">
      <c r="A106" s="36"/>
      <c r="C106" s="38"/>
      <c r="D106" s="39"/>
      <c r="F106" s="44">
        <f>F101</f>
        <v>-16065</v>
      </c>
      <c r="H106" s="44">
        <f>H101</f>
        <v>1469</v>
      </c>
      <c r="J106" s="40"/>
      <c r="L106" s="40"/>
    </row>
    <row r="107" spans="1:12" ht="22.2" hidden="1" customHeight="1" thickTop="1">
      <c r="A107" s="37"/>
      <c r="B107" s="27"/>
      <c r="C107" s="27"/>
      <c r="D107" s="27"/>
      <c r="E107" s="37"/>
      <c r="F107" s="37"/>
      <c r="G107" s="37"/>
      <c r="H107" s="37"/>
      <c r="I107" s="37"/>
      <c r="J107" s="28"/>
      <c r="K107" s="37"/>
      <c r="L107" s="32"/>
    </row>
    <row r="108" spans="1:12" ht="22.2" hidden="1" customHeight="1">
      <c r="A108" s="37"/>
      <c r="B108" s="27"/>
      <c r="C108" s="27"/>
      <c r="D108" s="27"/>
      <c r="E108" s="37"/>
      <c r="F108" s="37"/>
      <c r="G108" s="37"/>
      <c r="H108" s="37"/>
      <c r="I108" s="37"/>
      <c r="J108" s="28"/>
      <c r="K108" s="37"/>
      <c r="L108" s="32" t="s">
        <v>0</v>
      </c>
    </row>
    <row r="109" spans="1:12" ht="22.2" hidden="1" customHeight="1">
      <c r="A109" s="36" t="s">
        <v>187</v>
      </c>
      <c r="C109" s="38"/>
      <c r="D109" s="39"/>
      <c r="H109" s="30"/>
    </row>
    <row r="110" spans="1:12" ht="22.2" hidden="1" customHeight="1" thickBot="1">
      <c r="A110" s="29" t="s">
        <v>188</v>
      </c>
      <c r="C110" s="38"/>
      <c r="D110" s="39"/>
      <c r="E110" s="49"/>
      <c r="F110" s="50">
        <f>F104/F113</f>
        <v>-1.4942544593857115E-2</v>
      </c>
      <c r="G110" s="49"/>
      <c r="H110" s="50">
        <f>H104/H113</f>
        <v>-9.5442198144503106E-3</v>
      </c>
      <c r="I110" s="51"/>
      <c r="J110" s="50">
        <f>J104/J113</f>
        <v>1.9253999497188547E-3</v>
      </c>
      <c r="K110" s="52"/>
      <c r="L110" s="50">
        <f>L104/L113</f>
        <v>2.2044756351060502E-2</v>
      </c>
    </row>
    <row r="111" spans="1:12" ht="22.2" hidden="1" customHeight="1" thickTop="1">
      <c r="C111" s="38"/>
      <c r="D111" s="39"/>
      <c r="E111" s="49"/>
      <c r="F111" s="51"/>
      <c r="G111" s="49"/>
      <c r="H111" s="51"/>
      <c r="I111" s="51"/>
      <c r="J111" s="51"/>
      <c r="K111" s="51"/>
      <c r="L111" s="51"/>
    </row>
    <row r="112" spans="1:12" ht="22.2" hidden="1" customHeight="1">
      <c r="A112" s="37"/>
      <c r="B112" s="27"/>
      <c r="C112" s="27"/>
      <c r="D112" s="27"/>
      <c r="E112" s="37"/>
      <c r="F112" s="37"/>
      <c r="G112" s="37"/>
      <c r="H112" s="37"/>
      <c r="I112" s="37"/>
      <c r="J112" s="28"/>
      <c r="K112" s="37"/>
      <c r="L112" s="32" t="s">
        <v>90</v>
      </c>
    </row>
    <row r="113" spans="1:12" ht="22.2" hidden="1" customHeight="1" thickBot="1">
      <c r="A113" s="29" t="s">
        <v>91</v>
      </c>
      <c r="C113" s="38"/>
      <c r="D113" s="39"/>
      <c r="E113" s="49"/>
      <c r="F113" s="45">
        <v>1304664</v>
      </c>
      <c r="G113" s="49"/>
      <c r="H113" s="45">
        <v>1304664</v>
      </c>
      <c r="I113" s="49"/>
      <c r="J113" s="45">
        <v>1304664</v>
      </c>
      <c r="K113" s="51"/>
      <c r="L113" s="45">
        <v>1304664</v>
      </c>
    </row>
    <row r="114" spans="1:12" ht="22.2" hidden="1" customHeight="1" thickTop="1">
      <c r="B114" s="38"/>
      <c r="C114" s="38"/>
      <c r="D114" s="53"/>
      <c r="E114" s="31"/>
      <c r="G114" s="31"/>
      <c r="H114" s="30"/>
      <c r="I114" s="31"/>
      <c r="K114" s="31"/>
    </row>
    <row r="115" spans="1:12" ht="22.2" hidden="1" customHeight="1">
      <c r="A115" s="29" t="s">
        <v>15</v>
      </c>
      <c r="C115" s="38"/>
    </row>
    <row r="116" spans="1:12" ht="22.2" hidden="1" customHeight="1">
      <c r="L116" s="32" t="s">
        <v>72</v>
      </c>
    </row>
    <row r="117" spans="1:12" ht="22.2" hidden="1" customHeight="1">
      <c r="A117" s="26" t="s">
        <v>88</v>
      </c>
      <c r="B117" s="27"/>
      <c r="C117" s="27"/>
      <c r="D117" s="27"/>
      <c r="E117" s="28"/>
      <c r="F117" s="28"/>
      <c r="G117" s="28"/>
      <c r="H117" s="27"/>
      <c r="I117" s="28"/>
      <c r="J117" s="28"/>
      <c r="K117" s="28"/>
      <c r="L117" s="28"/>
    </row>
    <row r="118" spans="1:12" ht="22.2" hidden="1" customHeight="1">
      <c r="A118" s="26" t="s">
        <v>65</v>
      </c>
      <c r="B118" s="27"/>
      <c r="C118" s="27"/>
      <c r="D118" s="27"/>
      <c r="E118" s="28"/>
      <c r="F118" s="28"/>
      <c r="G118" s="28"/>
      <c r="H118" s="27"/>
      <c r="I118" s="28"/>
      <c r="J118" s="28"/>
      <c r="K118" s="28"/>
      <c r="L118" s="28"/>
    </row>
    <row r="119" spans="1:12" ht="22.2" hidden="1" customHeight="1">
      <c r="A119" s="46" t="s">
        <v>230</v>
      </c>
      <c r="B119" s="27"/>
      <c r="C119" s="27"/>
      <c r="D119" s="27"/>
      <c r="E119" s="28"/>
      <c r="F119" s="28"/>
      <c r="G119" s="28"/>
      <c r="H119" s="27"/>
      <c r="I119" s="28"/>
      <c r="J119" s="28"/>
      <c r="K119" s="28"/>
      <c r="L119" s="28"/>
    </row>
    <row r="120" spans="1:12" ht="22.2" hidden="1" customHeight="1">
      <c r="A120" s="37"/>
      <c r="B120" s="27"/>
      <c r="C120" s="27"/>
      <c r="D120" s="27"/>
      <c r="E120" s="37"/>
      <c r="F120" s="37"/>
      <c r="G120" s="37"/>
      <c r="H120" s="27"/>
      <c r="I120" s="37"/>
      <c r="J120" s="28"/>
      <c r="K120" s="37"/>
      <c r="L120" s="32" t="s">
        <v>68</v>
      </c>
    </row>
    <row r="121" spans="1:12" ht="22.2" hidden="1" customHeight="1">
      <c r="A121" s="47"/>
      <c r="B121" s="48"/>
      <c r="C121" s="48"/>
      <c r="D121" s="48"/>
      <c r="E121" s="47"/>
      <c r="F121" s="89" t="s">
        <v>1</v>
      </c>
      <c r="G121" s="89"/>
      <c r="H121" s="89"/>
      <c r="I121" s="47"/>
      <c r="J121" s="90" t="s">
        <v>2</v>
      </c>
      <c r="K121" s="90"/>
      <c r="L121" s="90"/>
    </row>
    <row r="122" spans="1:12" ht="22.2" hidden="1" customHeight="1">
      <c r="A122" s="27"/>
      <c r="B122" s="27"/>
      <c r="C122" s="27"/>
      <c r="D122" s="35"/>
      <c r="E122" s="34"/>
      <c r="F122" s="33">
        <v>2568</v>
      </c>
      <c r="G122" s="34"/>
      <c r="H122" s="33">
        <v>2567</v>
      </c>
      <c r="I122" s="34"/>
      <c r="J122" s="33">
        <v>2568</v>
      </c>
      <c r="K122" s="34"/>
      <c r="L122" s="33">
        <v>2567</v>
      </c>
    </row>
    <row r="123" spans="1:12" ht="22.2" hidden="1" customHeight="1">
      <c r="A123" s="27"/>
      <c r="B123" s="27"/>
      <c r="C123" s="27"/>
      <c r="D123" s="35"/>
      <c r="E123" s="34"/>
      <c r="F123" s="35"/>
      <c r="G123" s="34"/>
      <c r="H123" s="35"/>
      <c r="I123" s="34"/>
      <c r="J123" s="35"/>
      <c r="K123" s="34"/>
      <c r="L123" s="35"/>
    </row>
    <row r="124" spans="1:12" ht="22.2" hidden="1" customHeight="1">
      <c r="A124" s="26" t="s">
        <v>186</v>
      </c>
      <c r="B124" s="27"/>
      <c r="C124" s="27"/>
      <c r="D124" s="39"/>
      <c r="E124" s="34"/>
      <c r="F124" s="54">
        <f>SUM(F101)</f>
        <v>-16065</v>
      </c>
      <c r="G124" s="55"/>
      <c r="H124" s="54">
        <f>SUM(H101)</f>
        <v>1469</v>
      </c>
      <c r="I124" s="55"/>
      <c r="J124" s="54">
        <f>SUM(J101)</f>
        <v>2512</v>
      </c>
      <c r="K124" s="55"/>
      <c r="L124" s="54">
        <f>SUM(L101)</f>
        <v>28761</v>
      </c>
    </row>
    <row r="125" spans="1:12" ht="22.2" hidden="1" customHeight="1">
      <c r="A125" s="56"/>
      <c r="B125" s="27"/>
      <c r="C125" s="27"/>
      <c r="D125" s="39"/>
      <c r="E125" s="34"/>
      <c r="F125" s="42"/>
      <c r="G125" s="55"/>
      <c r="H125" s="42"/>
      <c r="I125" s="55"/>
      <c r="J125" s="42"/>
      <c r="K125" s="55"/>
      <c r="L125" s="42"/>
    </row>
    <row r="126" spans="1:12" ht="22.2" hidden="1" customHeight="1">
      <c r="A126" s="26" t="s">
        <v>93</v>
      </c>
      <c r="B126" s="27"/>
      <c r="C126" s="27"/>
      <c r="D126" s="39"/>
      <c r="E126" s="34"/>
      <c r="F126" s="42"/>
      <c r="G126" s="55"/>
      <c r="H126" s="42"/>
      <c r="I126" s="55"/>
      <c r="J126" s="42"/>
      <c r="K126" s="55"/>
      <c r="L126" s="42"/>
    </row>
    <row r="127" spans="1:12" ht="22.2" hidden="1" customHeight="1">
      <c r="A127" s="57" t="s">
        <v>107</v>
      </c>
      <c r="B127" s="27"/>
      <c r="C127" s="27"/>
      <c r="D127" s="39"/>
      <c r="E127" s="34"/>
      <c r="F127" s="42"/>
      <c r="G127" s="55"/>
      <c r="H127" s="42"/>
      <c r="I127" s="55"/>
      <c r="J127" s="42"/>
      <c r="K127" s="55"/>
      <c r="L127" s="42"/>
    </row>
    <row r="128" spans="1:12" ht="22.2" hidden="1" customHeight="1">
      <c r="A128" s="56" t="s">
        <v>189</v>
      </c>
      <c r="B128" s="27"/>
      <c r="C128" s="27"/>
      <c r="D128" s="39"/>
      <c r="E128" s="34"/>
      <c r="F128" s="42"/>
      <c r="G128" s="55"/>
      <c r="H128" s="42"/>
      <c r="I128" s="55"/>
      <c r="J128" s="42"/>
      <c r="K128" s="55"/>
      <c r="L128" s="42"/>
    </row>
    <row r="129" spans="1:12" ht="22.2" hidden="1" customHeight="1">
      <c r="A129" s="56" t="s">
        <v>112</v>
      </c>
      <c r="B129" s="27"/>
      <c r="C129" s="27"/>
      <c r="D129" s="39"/>
      <c r="E129" s="34"/>
      <c r="F129" s="42"/>
      <c r="G129" s="55"/>
      <c r="H129" s="42"/>
      <c r="I129" s="55"/>
      <c r="J129" s="42"/>
      <c r="K129" s="55"/>
      <c r="L129" s="42"/>
    </row>
    <row r="130" spans="1:12" ht="22.2" hidden="1" customHeight="1">
      <c r="A130" s="56" t="s">
        <v>171</v>
      </c>
      <c r="B130" s="27"/>
      <c r="C130" s="27"/>
      <c r="D130" s="39"/>
      <c r="E130" s="34"/>
      <c r="F130" s="54">
        <v>-7919</v>
      </c>
      <c r="G130" s="55"/>
      <c r="H130" s="54">
        <v>-17956</v>
      </c>
      <c r="I130" s="55"/>
      <c r="J130" s="54"/>
      <c r="K130" s="55"/>
      <c r="L130" s="54">
        <v>0</v>
      </c>
    </row>
    <row r="131" spans="1:12" ht="22.2" hidden="1" customHeight="1">
      <c r="A131" s="56" t="s">
        <v>107</v>
      </c>
      <c r="B131" s="27"/>
      <c r="C131" s="27"/>
      <c r="D131" s="39"/>
      <c r="E131" s="34"/>
      <c r="F131" s="42"/>
      <c r="G131" s="55"/>
      <c r="H131" s="42"/>
      <c r="I131" s="55"/>
      <c r="J131" s="42"/>
      <c r="K131" s="55"/>
      <c r="L131" s="42"/>
    </row>
    <row r="132" spans="1:12" ht="22.2" hidden="1" customHeight="1">
      <c r="A132" s="56" t="s">
        <v>104</v>
      </c>
      <c r="B132" s="27"/>
      <c r="C132" s="27"/>
      <c r="D132" s="39"/>
      <c r="E132" s="34"/>
      <c r="F132" s="54">
        <f>SUM(F130:F131)</f>
        <v>-7919</v>
      </c>
      <c r="G132" s="55"/>
      <c r="H132" s="54">
        <f>SUM(H130:H131)</f>
        <v>-17956</v>
      </c>
      <c r="I132" s="55"/>
      <c r="J132" s="54">
        <f>SUM(J130:J131)</f>
        <v>0</v>
      </c>
      <c r="K132" s="55"/>
      <c r="L132" s="54">
        <f>SUM(L130:L131)</f>
        <v>0</v>
      </c>
    </row>
    <row r="133" spans="1:12" ht="22.2" hidden="1" customHeight="1">
      <c r="A133" s="56"/>
      <c r="B133" s="27"/>
      <c r="C133" s="27"/>
      <c r="D133" s="39"/>
      <c r="E133" s="34"/>
      <c r="F133" s="42"/>
      <c r="G133" s="55"/>
      <c r="H133" s="42"/>
      <c r="I133" s="55"/>
      <c r="J133" s="42"/>
      <c r="K133" s="55"/>
      <c r="L133" s="42"/>
    </row>
    <row r="134" spans="1:12" ht="22.2" hidden="1" customHeight="1">
      <c r="A134" s="36" t="s">
        <v>74</v>
      </c>
      <c r="C134" s="38"/>
      <c r="D134" s="39"/>
      <c r="F134" s="41">
        <f>SUM(F132:F132)</f>
        <v>-7919</v>
      </c>
      <c r="G134" s="40"/>
      <c r="H134" s="41">
        <f>SUM(H132:H132)</f>
        <v>-17956</v>
      </c>
      <c r="I134" s="40"/>
      <c r="J134" s="41">
        <f>SUM(J132:J132)</f>
        <v>0</v>
      </c>
      <c r="K134" s="40"/>
      <c r="L134" s="41">
        <f>SUM(L132:L132)</f>
        <v>0</v>
      </c>
    </row>
    <row r="135" spans="1:12" ht="22.2" hidden="1" customHeight="1">
      <c r="A135" s="36"/>
      <c r="C135" s="38"/>
      <c r="D135" s="39"/>
      <c r="F135" s="40"/>
      <c r="G135" s="40"/>
      <c r="H135" s="40"/>
      <c r="I135" s="40"/>
      <c r="J135" s="40"/>
      <c r="K135" s="40"/>
      <c r="L135" s="40"/>
    </row>
    <row r="136" spans="1:12" ht="22.2" hidden="1" customHeight="1" thickBot="1">
      <c r="A136" s="36" t="s">
        <v>73</v>
      </c>
      <c r="C136" s="38"/>
      <c r="D136" s="42"/>
      <c r="F136" s="45">
        <f>SUM(F124,F134)</f>
        <v>-23984</v>
      </c>
      <c r="G136" s="40"/>
      <c r="H136" s="45">
        <f>SUM(H124,H134)</f>
        <v>-16487</v>
      </c>
      <c r="I136" s="40"/>
      <c r="J136" s="45">
        <f>SUM(J124,J134)</f>
        <v>2512</v>
      </c>
      <c r="K136" s="40"/>
      <c r="L136" s="45">
        <f>SUM(L124,L134)</f>
        <v>28761</v>
      </c>
    </row>
    <row r="137" spans="1:12" ht="22.2" hidden="1" customHeight="1" thickTop="1">
      <c r="A137" s="36"/>
      <c r="C137" s="38"/>
      <c r="D137" s="42"/>
      <c r="F137" s="40"/>
      <c r="G137" s="40"/>
      <c r="H137" s="40"/>
      <c r="I137" s="40"/>
      <c r="J137" s="40"/>
      <c r="K137" s="40"/>
      <c r="L137" s="40"/>
    </row>
    <row r="138" spans="1:12" ht="22.2" hidden="1" customHeight="1">
      <c r="A138" s="36" t="s">
        <v>141</v>
      </c>
      <c r="C138" s="38"/>
      <c r="D138" s="42"/>
      <c r="F138" s="40"/>
      <c r="G138" s="40"/>
      <c r="H138" s="40"/>
      <c r="I138" s="40"/>
      <c r="J138" s="40"/>
      <c r="K138" s="40"/>
      <c r="L138" s="40"/>
    </row>
    <row r="139" spans="1:12" ht="22.2" hidden="1" customHeight="1" thickBot="1">
      <c r="A139" s="29" t="s">
        <v>139</v>
      </c>
      <c r="C139" s="38"/>
      <c r="D139" s="42"/>
      <c r="F139" s="40">
        <f>F141-F140</f>
        <v>-23316</v>
      </c>
      <c r="H139" s="40">
        <f>H141-H140</f>
        <v>-21116</v>
      </c>
      <c r="J139" s="45">
        <f>J136</f>
        <v>2512</v>
      </c>
      <c r="L139" s="45">
        <f>L136</f>
        <v>28761</v>
      </c>
    </row>
    <row r="140" spans="1:12" ht="22.2" hidden="1" customHeight="1" thickTop="1">
      <c r="A140" s="29" t="s">
        <v>140</v>
      </c>
      <c r="C140" s="38"/>
      <c r="D140" s="42"/>
      <c r="F140" s="40">
        <v>-668</v>
      </c>
      <c r="H140" s="40">
        <v>4629</v>
      </c>
      <c r="J140" s="40"/>
      <c r="L140" s="40"/>
    </row>
    <row r="141" spans="1:12" ht="22.2" hidden="1" customHeight="1" thickBot="1">
      <c r="C141" s="38"/>
      <c r="D141" s="42"/>
      <c r="F141" s="44">
        <f>F136</f>
        <v>-23984</v>
      </c>
      <c r="H141" s="44">
        <f>H136</f>
        <v>-16487</v>
      </c>
      <c r="J141" s="40"/>
      <c r="L141" s="40"/>
    </row>
    <row r="142" spans="1:12" ht="22.2" hidden="1" customHeight="1" thickTop="1">
      <c r="A142" s="36"/>
      <c r="C142" s="38"/>
      <c r="D142" s="42"/>
      <c r="F142" s="40"/>
      <c r="H142" s="40"/>
      <c r="J142" s="40"/>
      <c r="L142" s="40"/>
    </row>
    <row r="143" spans="1:12" ht="22.2" hidden="1" customHeight="1">
      <c r="A143" s="29" t="s">
        <v>15</v>
      </c>
      <c r="C143" s="38"/>
      <c r="D143" s="42"/>
      <c r="H143" s="30"/>
    </row>
  </sheetData>
  <mergeCells count="8">
    <mergeCell ref="J6:L6"/>
    <mergeCell ref="F6:H6"/>
    <mergeCell ref="F77:H77"/>
    <mergeCell ref="J77:L77"/>
    <mergeCell ref="F121:H121"/>
    <mergeCell ref="J121:L121"/>
    <mergeCell ref="F50:H50"/>
    <mergeCell ref="J50:L50"/>
  </mergeCells>
  <phoneticPr fontId="0" type="noConversion"/>
  <pageMargins left="0.78740157480314965" right="0.31496062992125984" top="0.78740157480314965" bottom="0.19685039370078741" header="0.19685039370078741" footer="0.19685039370078741"/>
  <pageSetup paperSize="9" scale="80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36"/>
  <sheetViews>
    <sheetView showGridLines="0" view="pageBreakPreview" zoomScale="80" zoomScaleNormal="90" zoomScaleSheetLayoutView="80" workbookViewId="0"/>
  </sheetViews>
  <sheetFormatPr defaultColWidth="9.33203125" defaultRowHeight="21.75" customHeight="1"/>
  <cols>
    <col min="1" max="1" width="34.21875" style="5" customWidth="1"/>
    <col min="2" max="2" width="5.5546875" style="5" customWidth="1"/>
    <col min="3" max="3" width="15.5546875" style="5" customWidth="1"/>
    <col min="4" max="4" width="1.5546875" style="5" customWidth="1"/>
    <col min="5" max="5" width="15.5546875" style="5" customWidth="1"/>
    <col min="6" max="6" width="1.5546875" style="5" customWidth="1"/>
    <col min="7" max="7" width="15.5546875" style="5" customWidth="1"/>
    <col min="8" max="8" width="1.44140625" style="5" customWidth="1"/>
    <col min="9" max="9" width="15.5546875" style="5" customWidth="1"/>
    <col min="10" max="10" width="1.5546875" style="5" customWidth="1"/>
    <col min="11" max="11" width="15.5546875" style="5" customWidth="1"/>
    <col min="12" max="12" width="1.5546875" style="5" customWidth="1"/>
    <col min="13" max="13" width="17" style="5" bestFit="1" customWidth="1"/>
    <col min="14" max="14" width="1.5546875" style="5" customWidth="1"/>
    <col min="15" max="15" width="15.5546875" style="5" customWidth="1"/>
    <col min="16" max="16" width="1.5546875" style="5" customWidth="1"/>
    <col min="17" max="17" width="15.5546875" style="5" customWidth="1"/>
    <col min="18" max="18" width="1.5546875" style="5" customWidth="1"/>
    <col min="19" max="19" width="15.5546875" style="5" customWidth="1"/>
    <col min="20" max="20" width="0.6640625" style="5" customWidth="1"/>
    <col min="21" max="21" width="13.44140625" style="5" bestFit="1" customWidth="1"/>
    <col min="22" max="16384" width="9.33203125" style="5"/>
  </cols>
  <sheetData>
    <row r="1" spans="1:39" ht="21.75" customHeight="1">
      <c r="O1" s="6"/>
      <c r="Q1" s="6"/>
      <c r="S1" s="6" t="s">
        <v>72</v>
      </c>
    </row>
    <row r="2" spans="1:39" ht="21.75" customHeight="1">
      <c r="A2" s="7" t="s">
        <v>88</v>
      </c>
      <c r="B2" s="8"/>
      <c r="C2" s="8"/>
      <c r="D2" s="8"/>
      <c r="E2" s="8"/>
      <c r="F2" s="8"/>
      <c r="G2" s="8"/>
      <c r="H2" s="8"/>
      <c r="I2" s="9"/>
      <c r="J2" s="9"/>
      <c r="K2" s="9"/>
      <c r="L2" s="9"/>
      <c r="M2" s="9"/>
      <c r="N2" s="9"/>
      <c r="O2" s="9"/>
      <c r="Q2" s="9"/>
      <c r="S2" s="9"/>
    </row>
    <row r="3" spans="1:39" s="11" customFormat="1" ht="21.75" customHeight="1">
      <c r="A3" s="10" t="s">
        <v>178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Q3" s="8"/>
      <c r="S3" s="8"/>
    </row>
    <row r="4" spans="1:39" s="12" customFormat="1" ht="21.75" customHeight="1">
      <c r="A4" s="10" t="s">
        <v>241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3"/>
      <c r="N4" s="8"/>
      <c r="O4" s="8"/>
      <c r="Q4" s="8"/>
      <c r="S4" s="8"/>
    </row>
    <row r="5" spans="1:39" ht="21.75" customHeight="1">
      <c r="O5" s="6"/>
      <c r="Q5" s="6"/>
      <c r="S5" s="6" t="s">
        <v>68</v>
      </c>
    </row>
    <row r="6" spans="1:39" ht="21.75" customHeight="1">
      <c r="A6" s="13"/>
      <c r="C6" s="91" t="s">
        <v>1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39" ht="21.75" customHeight="1">
      <c r="A7" s="13"/>
      <c r="C7" s="93" t="s">
        <v>135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15"/>
      <c r="Q7" s="15"/>
      <c r="R7" s="15"/>
      <c r="S7" s="15"/>
    </row>
    <row r="8" spans="1:39" s="16" customFormat="1" ht="21.75" customHeight="1">
      <c r="I8" s="92" t="s">
        <v>64</v>
      </c>
      <c r="J8" s="92"/>
      <c r="K8" s="92"/>
      <c r="L8" s="92"/>
      <c r="M8" s="92"/>
      <c r="N8" s="18"/>
    </row>
    <row r="9" spans="1:39" s="16" customFormat="1" ht="21.75" customHeight="1">
      <c r="E9" s="18"/>
      <c r="G9" s="18"/>
      <c r="I9" s="93" t="s">
        <v>119</v>
      </c>
      <c r="J9" s="93"/>
      <c r="K9" s="93"/>
      <c r="N9" s="18"/>
      <c r="Q9" s="16" t="s">
        <v>155</v>
      </c>
    </row>
    <row r="10" spans="1:39" s="16" customFormat="1" ht="21.75" customHeight="1">
      <c r="E10" s="94" t="s">
        <v>26</v>
      </c>
      <c r="F10" s="94"/>
      <c r="G10" s="94"/>
      <c r="I10" s="18" t="s">
        <v>77</v>
      </c>
      <c r="K10" s="16" t="s">
        <v>92</v>
      </c>
      <c r="M10" s="16" t="s">
        <v>66</v>
      </c>
      <c r="N10" s="18"/>
      <c r="O10" s="16" t="s">
        <v>153</v>
      </c>
      <c r="Q10" s="16" t="s">
        <v>156</v>
      </c>
    </row>
    <row r="11" spans="1:39" s="16" customFormat="1" ht="21.75" customHeight="1">
      <c r="C11" s="18" t="s">
        <v>24</v>
      </c>
      <c r="D11" s="18"/>
      <c r="E11" s="18" t="s">
        <v>123</v>
      </c>
      <c r="F11" s="18"/>
      <c r="G11" s="18"/>
      <c r="I11" s="16" t="s">
        <v>78</v>
      </c>
      <c r="K11" s="16" t="s">
        <v>160</v>
      </c>
      <c r="M11" s="16" t="s">
        <v>169</v>
      </c>
      <c r="N11" s="18"/>
      <c r="O11" s="16" t="s">
        <v>23</v>
      </c>
      <c r="Q11" s="16" t="s">
        <v>157</v>
      </c>
      <c r="S11" s="16" t="s">
        <v>81</v>
      </c>
    </row>
    <row r="12" spans="1:39" s="16" customFormat="1" ht="21.75" customHeight="1">
      <c r="C12" s="19" t="s">
        <v>57</v>
      </c>
      <c r="D12" s="18"/>
      <c r="E12" s="17" t="s">
        <v>124</v>
      </c>
      <c r="F12" s="18"/>
      <c r="G12" s="17" t="s">
        <v>56</v>
      </c>
      <c r="I12" s="19" t="s">
        <v>58</v>
      </c>
      <c r="J12" s="18"/>
      <c r="K12" s="19" t="s">
        <v>170</v>
      </c>
      <c r="L12" s="18"/>
      <c r="M12" s="19" t="s">
        <v>79</v>
      </c>
      <c r="O12" s="19" t="s">
        <v>154</v>
      </c>
      <c r="Q12" s="17" t="s">
        <v>158</v>
      </c>
      <c r="S12" s="19" t="s">
        <v>80</v>
      </c>
    </row>
    <row r="13" spans="1:39" ht="21.75" customHeight="1">
      <c r="A13" s="10" t="s">
        <v>195</v>
      </c>
      <c r="C13" s="20">
        <v>1304664</v>
      </c>
      <c r="D13" s="20"/>
      <c r="E13" s="20">
        <v>36921</v>
      </c>
      <c r="F13" s="20"/>
      <c r="G13" s="20">
        <v>799081</v>
      </c>
      <c r="H13" s="21"/>
      <c r="I13" s="20">
        <v>240876</v>
      </c>
      <c r="J13" s="20"/>
      <c r="K13" s="20">
        <v>-29374</v>
      </c>
      <c r="L13" s="20"/>
      <c r="M13" s="20">
        <v>211502</v>
      </c>
      <c r="N13" s="20"/>
      <c r="O13" s="20">
        <f t="shared" ref="O13" si="0">SUM(C13:G13,M13)</f>
        <v>2352168</v>
      </c>
      <c r="Q13" s="20">
        <v>1519371</v>
      </c>
      <c r="S13" s="20">
        <f>SUM(O13,Q13)</f>
        <v>3871539</v>
      </c>
    </row>
    <row r="14" spans="1:39" ht="21.75" customHeight="1">
      <c r="A14" s="11" t="s">
        <v>125</v>
      </c>
      <c r="C14" s="20"/>
      <c r="D14" s="20"/>
      <c r="E14" s="20"/>
      <c r="F14" s="20"/>
      <c r="G14" s="20"/>
      <c r="H14" s="21"/>
      <c r="I14" s="22"/>
      <c r="J14" s="20"/>
      <c r="K14" s="20"/>
      <c r="L14" s="20"/>
      <c r="M14" s="20"/>
      <c r="N14" s="20"/>
      <c r="O14" s="21"/>
      <c r="Q14" s="21"/>
      <c r="S14" s="21"/>
    </row>
    <row r="15" spans="1:39" ht="21.75" customHeight="1">
      <c r="A15" s="11" t="s">
        <v>172</v>
      </c>
      <c r="C15" s="20">
        <v>0</v>
      </c>
      <c r="D15" s="20"/>
      <c r="E15" s="20">
        <v>1035</v>
      </c>
      <c r="F15" s="20"/>
      <c r="G15" s="20">
        <f>-E15</f>
        <v>-1035</v>
      </c>
      <c r="H15" s="21"/>
      <c r="I15" s="22">
        <v>0</v>
      </c>
      <c r="J15" s="20"/>
      <c r="K15" s="20">
        <v>0</v>
      </c>
      <c r="L15" s="20"/>
      <c r="M15" s="20">
        <f>SUM(I15:L15)</f>
        <v>0</v>
      </c>
      <c r="N15" s="20"/>
      <c r="O15" s="21">
        <f t="shared" ref="O15" si="1">SUM(C15:G15,M15)</f>
        <v>0</v>
      </c>
      <c r="Q15" s="21">
        <v>0</v>
      </c>
      <c r="S15" s="21">
        <f>O15+Q15</f>
        <v>0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 ht="21.75" customHeight="1">
      <c r="A16" s="11" t="s">
        <v>186</v>
      </c>
      <c r="C16" s="58">
        <v>0</v>
      </c>
      <c r="D16" s="20"/>
      <c r="E16" s="58">
        <v>0</v>
      </c>
      <c r="F16" s="20"/>
      <c r="G16" s="58">
        <f>PL!H33</f>
        <v>-20234</v>
      </c>
      <c r="H16" s="21"/>
      <c r="I16" s="85">
        <v>0</v>
      </c>
      <c r="J16" s="20"/>
      <c r="K16" s="58">
        <v>0</v>
      </c>
      <c r="L16" s="20"/>
      <c r="M16" s="58">
        <f>SUM(H16:K16)</f>
        <v>0</v>
      </c>
      <c r="N16" s="20"/>
      <c r="O16" s="58">
        <f>SUM(C16:G16,M16)</f>
        <v>-20234</v>
      </c>
      <c r="Q16" s="58">
        <f>PL!H34</f>
        <v>1348</v>
      </c>
      <c r="S16" s="58">
        <f>SUM(O16,Q16)</f>
        <v>-18886</v>
      </c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 spans="1:39" ht="21.75" customHeight="1">
      <c r="A17" s="11" t="s">
        <v>74</v>
      </c>
      <c r="C17" s="59">
        <v>0</v>
      </c>
      <c r="D17" s="20"/>
      <c r="E17" s="59">
        <v>0</v>
      </c>
      <c r="F17" s="20"/>
      <c r="G17" s="59">
        <v>0</v>
      </c>
      <c r="H17" s="21"/>
      <c r="I17" s="86">
        <v>0</v>
      </c>
      <c r="J17" s="20"/>
      <c r="K17" s="59">
        <f>PL!H68-PL!H33</f>
        <v>-1511</v>
      </c>
      <c r="L17" s="20"/>
      <c r="M17" s="59">
        <f>SUM(H17:K17)</f>
        <v>-1511</v>
      </c>
      <c r="N17" s="20"/>
      <c r="O17" s="59">
        <f>SUM(C17:G17,M17)</f>
        <v>-1511</v>
      </c>
      <c r="Q17" s="59">
        <f>PL!H69-PL!H34</f>
        <v>-1620</v>
      </c>
      <c r="S17" s="59">
        <f t="shared" ref="S17" si="2">SUM(O17,Q17)</f>
        <v>-3131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 spans="1:39" ht="21.75" customHeight="1">
      <c r="A18" s="5" t="s">
        <v>73</v>
      </c>
      <c r="C18" s="22">
        <f>SUM(C16:C17)</f>
        <v>0</v>
      </c>
      <c r="D18" s="22"/>
      <c r="E18" s="22">
        <f>SUM(E16:E17)</f>
        <v>0</v>
      </c>
      <c r="F18" s="22"/>
      <c r="G18" s="22">
        <f>SUM(G16:G17)</f>
        <v>-20234</v>
      </c>
      <c r="H18" s="21"/>
      <c r="I18" s="22">
        <f>SUM(I16:I17)</f>
        <v>0</v>
      </c>
      <c r="J18" s="22"/>
      <c r="K18" s="22">
        <f>SUM(K16:K17)</f>
        <v>-1511</v>
      </c>
      <c r="L18" s="22"/>
      <c r="M18" s="22">
        <f>SUM(M16:M17)</f>
        <v>-1511</v>
      </c>
      <c r="N18" s="20"/>
      <c r="O18" s="22">
        <f>SUM(O16:O17)</f>
        <v>-21745</v>
      </c>
      <c r="Q18" s="22">
        <f>SUM(Q16:Q17)</f>
        <v>-272</v>
      </c>
      <c r="S18" s="22">
        <f>SUM(S16:S17)</f>
        <v>-22017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 spans="1:39" ht="21.75" customHeight="1">
      <c r="A19" s="5" t="s">
        <v>168</v>
      </c>
      <c r="C19" s="22"/>
      <c r="D19" s="22"/>
      <c r="E19" s="22"/>
      <c r="F19" s="22"/>
      <c r="G19" s="22"/>
      <c r="H19" s="21"/>
      <c r="I19" s="22"/>
      <c r="J19" s="22"/>
      <c r="K19" s="22"/>
      <c r="L19" s="22"/>
      <c r="M19" s="22"/>
      <c r="N19" s="20"/>
      <c r="O19" s="22"/>
      <c r="Q19" s="22"/>
      <c r="S19" s="22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 ht="21.75" customHeight="1">
      <c r="A20" s="5" t="s">
        <v>184</v>
      </c>
      <c r="C20" s="22"/>
      <c r="D20" s="22"/>
      <c r="E20" s="22"/>
      <c r="F20" s="22"/>
      <c r="G20" s="22"/>
      <c r="H20" s="21"/>
      <c r="I20" s="22"/>
      <c r="J20" s="22"/>
      <c r="K20" s="22"/>
      <c r="L20" s="22"/>
      <c r="M20" s="22"/>
      <c r="N20" s="20"/>
      <c r="O20" s="22"/>
      <c r="Q20" s="22"/>
      <c r="S20" s="22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1:39" ht="21.75" customHeight="1">
      <c r="A21" s="5" t="s">
        <v>225</v>
      </c>
      <c r="C21" s="22">
        <v>0</v>
      </c>
      <c r="D21" s="22"/>
      <c r="E21" s="22">
        <v>0</v>
      </c>
      <c r="F21" s="22"/>
      <c r="G21" s="22">
        <v>173</v>
      </c>
      <c r="H21" s="21"/>
      <c r="I21" s="22">
        <v>0</v>
      </c>
      <c r="J21" s="22"/>
      <c r="K21" s="22">
        <v>0</v>
      </c>
      <c r="L21" s="22"/>
      <c r="M21" s="22">
        <f>SUM(I21:L21)</f>
        <v>0</v>
      </c>
      <c r="N21" s="20"/>
      <c r="O21" s="22">
        <f t="shared" ref="O21" si="3">SUM(C21:G21,M21)</f>
        <v>173</v>
      </c>
      <c r="Q21" s="22">
        <v>-1555</v>
      </c>
      <c r="S21" s="20">
        <f>SUM(O21,Q21)</f>
        <v>-1382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1:39" ht="21.75" customHeight="1" thickBot="1">
      <c r="A22" s="13" t="s">
        <v>242</v>
      </c>
      <c r="C22" s="23">
        <f>SUM(C13:C15,C18:C21)</f>
        <v>1304664</v>
      </c>
      <c r="D22" s="21"/>
      <c r="E22" s="23">
        <f>SUM(E13:E15,E18:E21)</f>
        <v>37956</v>
      </c>
      <c r="F22" s="21"/>
      <c r="G22" s="23">
        <f>SUM(G13:G15,G18:G21)</f>
        <v>777985</v>
      </c>
      <c r="H22" s="21"/>
      <c r="I22" s="23">
        <f>SUM(I13:I15,I18:I21)</f>
        <v>240876</v>
      </c>
      <c r="J22" s="21"/>
      <c r="K22" s="23">
        <f>SUM(K13:K15,K18:K21)</f>
        <v>-30885</v>
      </c>
      <c r="L22" s="21"/>
      <c r="M22" s="23">
        <f>SUM(M13:M15,M18:M21)</f>
        <v>209991</v>
      </c>
      <c r="N22" s="21"/>
      <c r="O22" s="23">
        <f>SUM(O13:O15,O18:O21)</f>
        <v>2330596</v>
      </c>
      <c r="P22" s="21"/>
      <c r="Q22" s="23">
        <f>SUM(Q13:Q15,Q18:Q21)</f>
        <v>1517544</v>
      </c>
      <c r="R22" s="21"/>
      <c r="S22" s="23">
        <f>SUM(S13:S15,S18:S21)</f>
        <v>3848140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</row>
    <row r="23" spans="1:39" ht="10.199999999999999" customHeight="1" thickTop="1">
      <c r="A23" s="1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Q23" s="21"/>
      <c r="S23" s="21"/>
      <c r="U23" s="21"/>
    </row>
    <row r="24" spans="1:39" ht="21.75" customHeight="1">
      <c r="A24" s="10" t="s">
        <v>243</v>
      </c>
      <c r="C24" s="20">
        <v>1304664</v>
      </c>
      <c r="D24" s="20"/>
      <c r="E24" s="20">
        <v>37956</v>
      </c>
      <c r="F24" s="20"/>
      <c r="G24" s="20">
        <v>732423</v>
      </c>
      <c r="H24" s="21"/>
      <c r="I24" s="22">
        <v>240876</v>
      </c>
      <c r="J24" s="20"/>
      <c r="K24" s="20">
        <v>-33106</v>
      </c>
      <c r="L24" s="20"/>
      <c r="M24" s="20">
        <v>207770</v>
      </c>
      <c r="N24" s="20"/>
      <c r="O24" s="21">
        <f>SUM(C24:G24,M24)</f>
        <v>2282813</v>
      </c>
      <c r="Q24" s="21">
        <v>1482750</v>
      </c>
      <c r="S24" s="21">
        <f>SUM(O24,Q24)</f>
        <v>3765563</v>
      </c>
    </row>
    <row r="25" spans="1:39" ht="21.75" customHeight="1">
      <c r="A25" s="11" t="s">
        <v>125</v>
      </c>
      <c r="C25" s="20"/>
      <c r="D25" s="20"/>
      <c r="E25" s="20"/>
      <c r="F25" s="20"/>
      <c r="G25" s="20"/>
      <c r="H25" s="21"/>
      <c r="I25" s="22"/>
      <c r="J25" s="20"/>
      <c r="K25" s="20"/>
      <c r="L25" s="20"/>
      <c r="M25" s="20"/>
      <c r="N25" s="20"/>
      <c r="O25" s="21"/>
      <c r="Q25" s="21"/>
      <c r="S25" s="21"/>
    </row>
    <row r="26" spans="1:39" ht="21.75" customHeight="1">
      <c r="A26" s="11" t="s">
        <v>172</v>
      </c>
      <c r="C26" s="20">
        <v>0</v>
      </c>
      <c r="D26" s="20"/>
      <c r="E26" s="20">
        <v>652</v>
      </c>
      <c r="F26" s="20"/>
      <c r="G26" s="20">
        <f>-E26</f>
        <v>-652</v>
      </c>
      <c r="H26" s="21"/>
      <c r="I26" s="22">
        <v>0</v>
      </c>
      <c r="J26" s="20"/>
      <c r="K26" s="20">
        <v>0</v>
      </c>
      <c r="L26" s="20"/>
      <c r="M26" s="20">
        <v>0</v>
      </c>
      <c r="N26" s="20"/>
      <c r="O26" s="21">
        <f>C26+E26+G26+I26+K26</f>
        <v>0</v>
      </c>
      <c r="Q26" s="21">
        <v>0</v>
      </c>
      <c r="S26" s="21">
        <f>Q26</f>
        <v>0</v>
      </c>
    </row>
    <row r="27" spans="1:39" ht="21.75" customHeight="1">
      <c r="A27" s="11" t="s">
        <v>161</v>
      </c>
      <c r="C27" s="58">
        <v>0</v>
      </c>
      <c r="D27" s="20"/>
      <c r="E27" s="58">
        <v>0</v>
      </c>
      <c r="F27" s="20"/>
      <c r="G27" s="58">
        <f>PL!F33</f>
        <v>6448</v>
      </c>
      <c r="H27" s="21"/>
      <c r="I27" s="58">
        <v>0</v>
      </c>
      <c r="J27" s="20"/>
      <c r="K27" s="58">
        <v>0</v>
      </c>
      <c r="L27" s="20"/>
      <c r="M27" s="58">
        <f>SUM(I27:L27)</f>
        <v>0</v>
      </c>
      <c r="N27" s="20"/>
      <c r="O27" s="58">
        <f t="shared" ref="O27:O28" si="4">SUM(C27:G27,M27)</f>
        <v>6448</v>
      </c>
      <c r="Q27" s="58">
        <f>PL!F34</f>
        <v>76477</v>
      </c>
      <c r="S27" s="58">
        <f t="shared" ref="S27:S28" si="5">SUM(O27,Q27)</f>
        <v>82925</v>
      </c>
    </row>
    <row r="28" spans="1:39" ht="21.75" customHeight="1">
      <c r="A28" s="11" t="s">
        <v>74</v>
      </c>
      <c r="C28" s="59">
        <v>0</v>
      </c>
      <c r="D28" s="20"/>
      <c r="E28" s="59">
        <v>0</v>
      </c>
      <c r="F28" s="20"/>
      <c r="G28" s="59">
        <v>0</v>
      </c>
      <c r="H28" s="21"/>
      <c r="I28" s="59">
        <f>PL!F56</f>
        <v>0</v>
      </c>
      <c r="J28" s="20"/>
      <c r="K28" s="59">
        <v>-445</v>
      </c>
      <c r="L28" s="20"/>
      <c r="M28" s="59">
        <f>SUM(I28:L28)</f>
        <v>-445</v>
      </c>
      <c r="N28" s="20"/>
      <c r="O28" s="59">
        <f t="shared" si="4"/>
        <v>-445</v>
      </c>
      <c r="Q28" s="59">
        <v>-476</v>
      </c>
      <c r="S28" s="59">
        <f t="shared" si="5"/>
        <v>-921</v>
      </c>
      <c r="U28" s="21"/>
    </row>
    <row r="29" spans="1:39" ht="21.75" customHeight="1">
      <c r="A29" s="5" t="s">
        <v>73</v>
      </c>
      <c r="C29" s="22">
        <f>SUM(C27:C28)</f>
        <v>0</v>
      </c>
      <c r="D29" s="22"/>
      <c r="E29" s="22">
        <f>SUM(E27:E28)</f>
        <v>0</v>
      </c>
      <c r="F29" s="22"/>
      <c r="G29" s="22">
        <f>SUM(G27:G28)</f>
        <v>6448</v>
      </c>
      <c r="H29" s="21"/>
      <c r="I29" s="22">
        <f>SUM(I27:I28)</f>
        <v>0</v>
      </c>
      <c r="J29" s="21"/>
      <c r="K29" s="22">
        <f>SUM(K27:K28)</f>
        <v>-445</v>
      </c>
      <c r="L29" s="21"/>
      <c r="M29" s="22">
        <f>SUM(M27:M28)</f>
        <v>-445</v>
      </c>
      <c r="N29" s="21"/>
      <c r="O29" s="22">
        <f>SUM(O27:O28)</f>
        <v>6003</v>
      </c>
      <c r="Q29" s="22">
        <f>SUM(Q27:Q28)</f>
        <v>76001</v>
      </c>
      <c r="S29" s="22">
        <f>SUM(S27:S28)</f>
        <v>82004</v>
      </c>
    </row>
    <row r="30" spans="1:39" ht="21.75" customHeight="1" thickBot="1">
      <c r="A30" s="13" t="s">
        <v>244</v>
      </c>
      <c r="C30" s="23">
        <f>SUM(C24+C26,C29)</f>
        <v>1304664</v>
      </c>
      <c r="D30" s="21"/>
      <c r="E30" s="23">
        <f>SUM(E24+E26,E29)</f>
        <v>38608</v>
      </c>
      <c r="F30" s="21"/>
      <c r="G30" s="23">
        <f>SUM(G24+G26,G29)</f>
        <v>738219</v>
      </c>
      <c r="H30" s="21"/>
      <c r="I30" s="23">
        <f>SUM(I24+I26,I29)</f>
        <v>240876</v>
      </c>
      <c r="J30" s="21"/>
      <c r="K30" s="23">
        <f>SUM(K24+K26,K29)</f>
        <v>-33551</v>
      </c>
      <c r="L30" s="21"/>
      <c r="M30" s="23">
        <f>SUM(M24+M26,M29)</f>
        <v>207325</v>
      </c>
      <c r="N30" s="21"/>
      <c r="O30" s="23">
        <f>SUM(O24+O26,O29)</f>
        <v>2288816</v>
      </c>
      <c r="P30" s="21"/>
      <c r="Q30" s="23">
        <f>SUM(Q24+Q26,Q29)</f>
        <v>1558751</v>
      </c>
      <c r="R30" s="21"/>
      <c r="S30" s="23">
        <f>SUM(S24+S26,S29)</f>
        <v>3847567</v>
      </c>
      <c r="T30" s="21"/>
      <c r="U30" s="21"/>
    </row>
    <row r="31" spans="1:39" ht="21.75" customHeight="1" thickTop="1">
      <c r="A31" s="13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Q31" s="21"/>
      <c r="S31" s="21"/>
      <c r="U31" s="21"/>
    </row>
    <row r="32" spans="1:39" ht="21.75" customHeight="1">
      <c r="A32" s="5" t="s">
        <v>15</v>
      </c>
      <c r="G32" s="64"/>
      <c r="I32" s="60"/>
      <c r="K32" s="60"/>
      <c r="M32" s="61"/>
      <c r="O32" s="60"/>
      <c r="Q32" s="60"/>
      <c r="S32" s="60"/>
    </row>
    <row r="33" spans="5:19" ht="21.75" customHeight="1">
      <c r="E33" s="4"/>
      <c r="G33" s="4"/>
      <c r="M33" s="62"/>
      <c r="Q33" s="62"/>
    </row>
    <row r="34" spans="5:19" ht="21.75" customHeight="1">
      <c r="G34" s="62"/>
      <c r="I34" s="62"/>
      <c r="K34" s="62"/>
      <c r="M34" s="62"/>
      <c r="O34" s="62"/>
      <c r="Q34" s="62"/>
      <c r="S34" s="62"/>
    </row>
    <row r="35" spans="5:19" ht="21.75" customHeight="1">
      <c r="E35" s="63"/>
      <c r="G35" s="63"/>
      <c r="M35" s="62"/>
      <c r="Q35" s="21"/>
    </row>
    <row r="36" spans="5:19" ht="21.75" customHeight="1">
      <c r="S36" s="21"/>
    </row>
  </sheetData>
  <mergeCells count="5">
    <mergeCell ref="C6:S6"/>
    <mergeCell ref="I8:M8"/>
    <mergeCell ref="I9:K9"/>
    <mergeCell ref="E10:G10"/>
    <mergeCell ref="C7:O7"/>
  </mergeCells>
  <phoneticPr fontId="0" type="noConversion"/>
  <printOptions horizontalCentered="1"/>
  <pageMargins left="0.6692913385826772" right="0.31496062992125984" top="0.78740157480314965" bottom="0.11811023622047245" header="0.19685039370078741" footer="0.19685039370078741"/>
  <pageSetup paperSize="9" scale="72" orientation="landscape" r:id="rId1"/>
  <headerFooter alignWithMargins="0"/>
  <ignoredErrors>
    <ignoredError sqref="I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showGridLines="0" view="pageBreakPreview" zoomScale="80" zoomScaleNormal="85" zoomScaleSheetLayoutView="80" workbookViewId="0"/>
  </sheetViews>
  <sheetFormatPr defaultColWidth="9.33203125" defaultRowHeight="22.65" customHeight="1"/>
  <cols>
    <col min="1" max="1" width="27.5546875" style="5" customWidth="1"/>
    <col min="2" max="2" width="4.109375" style="5" customWidth="1"/>
    <col min="3" max="3" width="5.33203125" style="5" customWidth="1"/>
    <col min="4" max="4" width="18.5546875" style="5" customWidth="1"/>
    <col min="5" max="5" width="1.5546875" style="5" customWidth="1"/>
    <col min="6" max="6" width="18.5546875" style="5" customWidth="1"/>
    <col min="7" max="7" width="1.5546875" style="5" customWidth="1"/>
    <col min="8" max="8" width="18.5546875" style="5" customWidth="1"/>
    <col min="9" max="9" width="1.5546875" style="5" customWidth="1"/>
    <col min="10" max="10" width="18.5546875" style="5" customWidth="1"/>
    <col min="11" max="11" width="1.5546875" style="5" customWidth="1"/>
    <col min="12" max="12" width="18.5546875" style="5" customWidth="1"/>
    <col min="13" max="13" width="1.5546875" style="5" customWidth="1"/>
    <col min="14" max="14" width="18.5546875" style="5" customWidth="1"/>
    <col min="15" max="15" width="0.44140625" style="5" customWidth="1"/>
    <col min="16" max="16" width="13.44140625" style="5" customWidth="1"/>
    <col min="17" max="17" width="1.6640625" style="5" customWidth="1"/>
    <col min="18" max="16384" width="9.33203125" style="5"/>
  </cols>
  <sheetData>
    <row r="1" spans="1:17" ht="22.65" customHeight="1">
      <c r="N1" s="6" t="s">
        <v>72</v>
      </c>
    </row>
    <row r="2" spans="1:17" ht="22.65" customHeight="1">
      <c r="A2" s="7" t="s">
        <v>88</v>
      </c>
      <c r="B2" s="9"/>
      <c r="C2" s="8"/>
      <c r="D2" s="8"/>
      <c r="E2" s="8"/>
      <c r="F2" s="9"/>
      <c r="G2" s="8"/>
      <c r="H2" s="9"/>
      <c r="I2" s="9"/>
      <c r="J2" s="8"/>
      <c r="K2" s="8"/>
      <c r="L2" s="8"/>
      <c r="M2" s="8"/>
      <c r="N2" s="9"/>
      <c r="O2" s="24"/>
      <c r="P2" s="12"/>
    </row>
    <row r="3" spans="1:17" s="11" customFormat="1" ht="22.65" customHeight="1">
      <c r="A3" s="10" t="s">
        <v>179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"/>
      <c r="Q3" s="5"/>
    </row>
    <row r="4" spans="1:17" s="12" customFormat="1" ht="22.65" customHeight="1">
      <c r="A4" s="10" t="s">
        <v>241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5"/>
    </row>
    <row r="5" spans="1:17" ht="22.65" customHeight="1">
      <c r="N5" s="6" t="s">
        <v>68</v>
      </c>
      <c r="P5" s="6"/>
    </row>
    <row r="6" spans="1:17" ht="22.65" customHeight="1">
      <c r="D6" s="91" t="s">
        <v>2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15"/>
      <c r="P6" s="15"/>
    </row>
    <row r="7" spans="1:17" s="16" customFormat="1" ht="22.65" customHeight="1">
      <c r="I7" s="18"/>
      <c r="J7" s="93" t="s">
        <v>64</v>
      </c>
      <c r="K7" s="93"/>
      <c r="L7" s="93"/>
    </row>
    <row r="8" spans="1:17" s="16" customFormat="1" ht="22.65" customHeight="1">
      <c r="F8" s="94" t="s">
        <v>26</v>
      </c>
      <c r="G8" s="94"/>
      <c r="H8" s="94"/>
      <c r="I8" s="18"/>
      <c r="J8" s="14" t="s">
        <v>119</v>
      </c>
    </row>
    <row r="9" spans="1:17" s="16" customFormat="1" ht="22.65" customHeight="1">
      <c r="D9" s="18" t="s">
        <v>24</v>
      </c>
      <c r="E9" s="18"/>
      <c r="F9" s="81" t="s">
        <v>123</v>
      </c>
      <c r="G9" s="81"/>
      <c r="H9" s="81"/>
      <c r="I9" s="18"/>
      <c r="J9" s="18" t="s">
        <v>55</v>
      </c>
      <c r="K9" s="18"/>
      <c r="L9" s="16" t="s">
        <v>66</v>
      </c>
      <c r="N9" s="16" t="s">
        <v>81</v>
      </c>
    </row>
    <row r="10" spans="1:17" s="16" customFormat="1" ht="22.65" customHeight="1">
      <c r="B10" s="5"/>
      <c r="D10" s="19" t="s">
        <v>57</v>
      </c>
      <c r="E10" s="18"/>
      <c r="F10" s="82" t="s">
        <v>124</v>
      </c>
      <c r="G10" s="81"/>
      <c r="H10" s="82" t="s">
        <v>56</v>
      </c>
      <c r="J10" s="19" t="s">
        <v>58</v>
      </c>
      <c r="K10" s="18"/>
      <c r="L10" s="19" t="s">
        <v>67</v>
      </c>
      <c r="M10" s="18"/>
      <c r="N10" s="19" t="s">
        <v>80</v>
      </c>
    </row>
    <row r="11" spans="1:17" ht="22.65" customHeight="1">
      <c r="A11" s="13" t="s">
        <v>195</v>
      </c>
      <c r="D11" s="21">
        <v>1304664</v>
      </c>
      <c r="E11" s="21"/>
      <c r="F11" s="21">
        <v>36921</v>
      </c>
      <c r="G11" s="21"/>
      <c r="H11" s="21">
        <v>487577</v>
      </c>
      <c r="I11" s="21"/>
      <c r="J11" s="21">
        <v>181673</v>
      </c>
      <c r="K11" s="21"/>
      <c r="L11" s="22">
        <v>181673</v>
      </c>
      <c r="M11" s="21"/>
      <c r="N11" s="21">
        <f>SUM(D11:H11,L11)</f>
        <v>2010835</v>
      </c>
    </row>
    <row r="12" spans="1:17" ht="22.65" customHeight="1">
      <c r="A12" s="5" t="s">
        <v>125</v>
      </c>
      <c r="D12" s="21"/>
      <c r="E12" s="21"/>
      <c r="F12" s="21"/>
      <c r="G12" s="21"/>
      <c r="H12" s="21"/>
      <c r="I12" s="21"/>
      <c r="J12" s="21"/>
      <c r="K12" s="21"/>
      <c r="L12" s="22"/>
      <c r="M12" s="21"/>
      <c r="N12" s="21"/>
    </row>
    <row r="13" spans="1:17" ht="22.65" customHeight="1">
      <c r="A13" s="5" t="s">
        <v>172</v>
      </c>
      <c r="D13" s="21">
        <v>0</v>
      </c>
      <c r="E13" s="21"/>
      <c r="F13" s="21">
        <v>1035</v>
      </c>
      <c r="G13" s="21"/>
      <c r="H13" s="21">
        <v>-1035</v>
      </c>
      <c r="I13" s="21"/>
      <c r="J13" s="21">
        <v>0</v>
      </c>
      <c r="K13" s="21"/>
      <c r="L13" s="22">
        <v>0</v>
      </c>
      <c r="M13" s="21"/>
      <c r="N13" s="21">
        <f>SUM(D13:M13)</f>
        <v>0</v>
      </c>
    </row>
    <row r="14" spans="1:17" ht="22.65" customHeight="1">
      <c r="A14" s="5" t="s">
        <v>161</v>
      </c>
      <c r="D14" s="87">
        <v>0</v>
      </c>
      <c r="E14" s="21"/>
      <c r="F14" s="87">
        <v>0</v>
      </c>
      <c r="G14" s="21"/>
      <c r="H14" s="87">
        <f>PL!L30</f>
        <v>1036</v>
      </c>
      <c r="I14" s="21"/>
      <c r="J14" s="87">
        <v>0</v>
      </c>
      <c r="K14" s="21"/>
      <c r="L14" s="85">
        <f>SUM(J14:K14)</f>
        <v>0</v>
      </c>
      <c r="M14" s="21"/>
      <c r="N14" s="87">
        <f>SUM(D14:H14,L14)</f>
        <v>1036</v>
      </c>
    </row>
    <row r="15" spans="1:17" ht="22.65" customHeight="1">
      <c r="A15" s="5" t="s">
        <v>74</v>
      </c>
      <c r="D15" s="88">
        <v>0</v>
      </c>
      <c r="E15" s="21"/>
      <c r="F15" s="88">
        <v>0</v>
      </c>
      <c r="G15" s="21"/>
      <c r="H15" s="88">
        <v>0</v>
      </c>
      <c r="I15" s="21"/>
      <c r="J15" s="88">
        <v>0</v>
      </c>
      <c r="K15" s="21"/>
      <c r="L15" s="86">
        <f>SUM(J15:K15)</f>
        <v>0</v>
      </c>
      <c r="M15" s="21"/>
      <c r="N15" s="88">
        <f>SUM(D15:H15,L15)</f>
        <v>0</v>
      </c>
    </row>
    <row r="16" spans="1:17" ht="22.65" customHeight="1">
      <c r="A16" s="5" t="s">
        <v>73</v>
      </c>
      <c r="B16" s="25"/>
      <c r="D16" s="22">
        <f>SUM(D14:D15)</f>
        <v>0</v>
      </c>
      <c r="E16" s="22"/>
      <c r="F16" s="22">
        <f>SUM(F14:F15)</f>
        <v>0</v>
      </c>
      <c r="G16" s="22"/>
      <c r="H16" s="22">
        <f>SUM(H14:H15)</f>
        <v>1036</v>
      </c>
      <c r="I16" s="20"/>
      <c r="J16" s="22">
        <f>SUM(J14:J15)</f>
        <v>0</v>
      </c>
      <c r="L16" s="22">
        <f>SUM(L14:L15)</f>
        <v>0</v>
      </c>
      <c r="M16" s="22"/>
      <c r="N16" s="22">
        <f>SUM(N14:N15)</f>
        <v>1036</v>
      </c>
    </row>
    <row r="17" spans="1:16" ht="22.65" customHeight="1" thickBot="1">
      <c r="A17" s="13" t="s">
        <v>242</v>
      </c>
      <c r="B17" s="13"/>
      <c r="D17" s="23">
        <f>SUM(D11:D13,D16)</f>
        <v>1304664</v>
      </c>
      <c r="E17" s="21"/>
      <c r="F17" s="23">
        <f>SUM(F11:F13,F16)</f>
        <v>37956</v>
      </c>
      <c r="G17" s="21"/>
      <c r="H17" s="23">
        <f>SUM(H11:H13,H16)</f>
        <v>487578</v>
      </c>
      <c r="I17" s="21"/>
      <c r="J17" s="23">
        <f>SUM(J11:J13,J16)</f>
        <v>181673</v>
      </c>
      <c r="K17" s="21"/>
      <c r="L17" s="23">
        <f>SUM(L11:L13,L16)</f>
        <v>181673</v>
      </c>
      <c r="M17" s="21"/>
      <c r="N17" s="23">
        <f>SUM(N11:N13,N16)</f>
        <v>2011871</v>
      </c>
    </row>
    <row r="18" spans="1:16" ht="22.65" customHeight="1" thickTop="1">
      <c r="A18" s="13"/>
      <c r="B18" s="13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6" ht="22.65" customHeight="1">
      <c r="A19" s="13" t="s">
        <v>243</v>
      </c>
      <c r="D19" s="21">
        <v>1304664</v>
      </c>
      <c r="E19" s="21"/>
      <c r="F19" s="21">
        <v>37956</v>
      </c>
      <c r="G19" s="21"/>
      <c r="H19" s="21">
        <v>482958</v>
      </c>
      <c r="I19" s="21"/>
      <c r="J19" s="21">
        <v>181673</v>
      </c>
      <c r="K19" s="21"/>
      <c r="L19" s="22">
        <v>181673</v>
      </c>
      <c r="M19" s="21"/>
      <c r="N19" s="21">
        <f>SUM(D19:H19,L19)</f>
        <v>2007251</v>
      </c>
    </row>
    <row r="20" spans="1:16" ht="22.65" customHeight="1">
      <c r="A20" s="5" t="s">
        <v>125</v>
      </c>
      <c r="D20" s="21"/>
      <c r="E20" s="21"/>
      <c r="F20" s="21"/>
      <c r="G20" s="21"/>
      <c r="H20" s="21"/>
      <c r="I20" s="21"/>
      <c r="J20" s="21"/>
      <c r="K20" s="21"/>
      <c r="L20" s="22"/>
      <c r="M20" s="21"/>
      <c r="N20" s="21"/>
    </row>
    <row r="21" spans="1:16" ht="22.65" customHeight="1">
      <c r="A21" s="5" t="s">
        <v>172</v>
      </c>
      <c r="D21" s="21">
        <v>0</v>
      </c>
      <c r="E21" s="21"/>
      <c r="F21" s="21">
        <v>652</v>
      </c>
      <c r="G21" s="21"/>
      <c r="H21" s="21">
        <f>-F21</f>
        <v>-652</v>
      </c>
      <c r="I21" s="21"/>
      <c r="J21" s="21">
        <v>0</v>
      </c>
      <c r="K21" s="21"/>
      <c r="L21" s="22">
        <v>0</v>
      </c>
      <c r="M21" s="21"/>
      <c r="N21" s="21">
        <f>SUM(D21:M21)</f>
        <v>0</v>
      </c>
    </row>
    <row r="22" spans="1:16" ht="22.65" customHeight="1">
      <c r="A22" s="5" t="s">
        <v>249</v>
      </c>
      <c r="D22" s="87">
        <v>0</v>
      </c>
      <c r="E22" s="21"/>
      <c r="F22" s="87">
        <v>0</v>
      </c>
      <c r="G22" s="21"/>
      <c r="H22" s="87">
        <f>PL!J30</f>
        <v>-56135</v>
      </c>
      <c r="I22" s="21"/>
      <c r="J22" s="87">
        <v>0</v>
      </c>
      <c r="K22" s="21"/>
      <c r="L22" s="85">
        <f>SUM(J22:K22)</f>
        <v>0</v>
      </c>
      <c r="M22" s="21"/>
      <c r="N22" s="87">
        <f>SUM(D22:H22,L22)</f>
        <v>-56135</v>
      </c>
    </row>
    <row r="23" spans="1:16" ht="22.65" customHeight="1">
      <c r="A23" s="5" t="s">
        <v>74</v>
      </c>
      <c r="D23" s="88">
        <v>0</v>
      </c>
      <c r="E23" s="21"/>
      <c r="F23" s="88">
        <v>0</v>
      </c>
      <c r="G23" s="21"/>
      <c r="H23" s="88">
        <v>0</v>
      </c>
      <c r="I23" s="21"/>
      <c r="J23" s="88">
        <v>0</v>
      </c>
      <c r="K23" s="21"/>
      <c r="L23" s="86">
        <f>SUM(J23:K23)</f>
        <v>0</v>
      </c>
      <c r="M23" s="21"/>
      <c r="N23" s="88">
        <f>SUM(D23:H23,L23)</f>
        <v>0</v>
      </c>
    </row>
    <row r="24" spans="1:16" ht="22.65" customHeight="1">
      <c r="A24" s="5" t="s">
        <v>73</v>
      </c>
      <c r="D24" s="22">
        <f>SUM(D22:D23)</f>
        <v>0</v>
      </c>
      <c r="E24" s="22"/>
      <c r="F24" s="22">
        <f>SUM(F22:F23)</f>
        <v>0</v>
      </c>
      <c r="G24" s="22"/>
      <c r="H24" s="22">
        <f>SUM(H22:H23)</f>
        <v>-56135</v>
      </c>
      <c r="I24" s="21"/>
      <c r="J24" s="22">
        <f>SUM(J22:J23)</f>
        <v>0</v>
      </c>
      <c r="K24" s="21"/>
      <c r="L24" s="22">
        <f>SUM(L22:L23)</f>
        <v>0</v>
      </c>
      <c r="M24" s="21"/>
      <c r="N24" s="22">
        <f>SUM(N22:N23)</f>
        <v>-56135</v>
      </c>
    </row>
    <row r="25" spans="1:16" ht="22.65" customHeight="1" thickBot="1">
      <c r="A25" s="13" t="s">
        <v>244</v>
      </c>
      <c r="B25" s="13"/>
      <c r="D25" s="23">
        <f>SUM(D19+D21+D24)</f>
        <v>1304664</v>
      </c>
      <c r="E25" s="21"/>
      <c r="F25" s="23">
        <f>SUM(F19+F21+F24)</f>
        <v>38608</v>
      </c>
      <c r="G25" s="21"/>
      <c r="H25" s="23">
        <f>SUM(H19+H21+H24)</f>
        <v>426171</v>
      </c>
      <c r="I25" s="21"/>
      <c r="J25" s="23">
        <f>SUM(J19+J21+J24)</f>
        <v>181673</v>
      </c>
      <c r="K25" s="21"/>
      <c r="L25" s="23">
        <f>SUM(L19+L21+L24)</f>
        <v>181673</v>
      </c>
      <c r="M25" s="21"/>
      <c r="N25" s="23">
        <f>SUM(N19+N21+N24)</f>
        <v>1951116</v>
      </c>
      <c r="P25" s="21"/>
    </row>
    <row r="26" spans="1:16" ht="22.65" customHeight="1" thickTop="1">
      <c r="A26" s="13"/>
      <c r="B26" s="13"/>
      <c r="D26" s="21"/>
      <c r="F26" s="21"/>
      <c r="H26" s="21"/>
      <c r="J26" s="21"/>
      <c r="L26" s="21"/>
      <c r="N26" s="21"/>
      <c r="P26" s="21"/>
    </row>
    <row r="27" spans="1:16" ht="22.65" customHeight="1">
      <c r="A27" s="5" t="s">
        <v>15</v>
      </c>
    </row>
  </sheetData>
  <mergeCells count="3">
    <mergeCell ref="D6:N6"/>
    <mergeCell ref="J7:L7"/>
    <mergeCell ref="F8:H8"/>
  </mergeCells>
  <phoneticPr fontId="0" type="noConversion"/>
  <printOptions horizontalCentered="1"/>
  <pageMargins left="0.78740157480314965" right="0.27559055118110237" top="0.78740157480314965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6"/>
  <sheetViews>
    <sheetView showGridLines="0" view="pageBreakPreview" zoomScale="80" zoomScaleNormal="120" zoomScaleSheetLayoutView="80" workbookViewId="0"/>
  </sheetViews>
  <sheetFormatPr defaultColWidth="8.88671875" defaultRowHeight="23.4"/>
  <cols>
    <col min="1" max="1" width="15" style="37" customWidth="1"/>
    <col min="2" max="4" width="8.88671875" style="37"/>
    <col min="5" max="5" width="21.109375" style="37" customWidth="1"/>
    <col min="6" max="6" width="11.5546875" style="37" customWidth="1"/>
    <col min="7" max="7" width="1.33203125" style="37" customWidth="1"/>
    <col min="8" max="8" width="11.5546875" style="37" customWidth="1"/>
    <col min="9" max="9" width="1.33203125" style="37" customWidth="1"/>
    <col min="10" max="10" width="11.5546875" style="37" customWidth="1"/>
    <col min="11" max="11" width="1.33203125" style="37" customWidth="1"/>
    <col min="12" max="12" width="11.5546875" style="37" customWidth="1"/>
    <col min="13" max="13" width="8.88671875" style="37"/>
    <col min="14" max="14" width="15.88671875" style="37" bestFit="1" customWidth="1"/>
    <col min="15" max="16384" width="8.88671875" style="37"/>
  </cols>
  <sheetData>
    <row r="1" spans="1:14" ht="21.45" customHeight="1">
      <c r="A1" s="29"/>
      <c r="B1" s="29"/>
      <c r="C1" s="38"/>
      <c r="D1" s="42"/>
      <c r="E1" s="30"/>
      <c r="F1" s="30"/>
      <c r="G1" s="30"/>
      <c r="H1" s="30"/>
      <c r="I1" s="30"/>
      <c r="J1" s="30"/>
      <c r="K1" s="30"/>
      <c r="L1" s="32" t="s">
        <v>72</v>
      </c>
    </row>
    <row r="2" spans="1:14" ht="21.45" customHeight="1">
      <c r="A2" s="26" t="s">
        <v>88</v>
      </c>
      <c r="B2" s="27"/>
      <c r="C2" s="27"/>
      <c r="D2" s="27"/>
      <c r="E2" s="28"/>
      <c r="F2" s="28"/>
      <c r="G2" s="28"/>
      <c r="H2" s="27"/>
      <c r="I2" s="28"/>
      <c r="J2" s="28"/>
      <c r="K2" s="28"/>
      <c r="L2" s="28"/>
    </row>
    <row r="3" spans="1:14" ht="21.45" customHeight="1">
      <c r="A3" s="26" t="s">
        <v>39</v>
      </c>
      <c r="B3" s="27"/>
      <c r="C3" s="27"/>
      <c r="D3" s="27"/>
      <c r="E3" s="28"/>
      <c r="F3" s="28"/>
      <c r="G3" s="28"/>
      <c r="H3" s="27"/>
      <c r="I3" s="28"/>
      <c r="J3" s="28"/>
      <c r="K3" s="28"/>
      <c r="L3" s="28"/>
    </row>
    <row r="4" spans="1:14" ht="21.45" customHeight="1">
      <c r="A4" s="46" t="s">
        <v>241</v>
      </c>
      <c r="B4" s="27"/>
      <c r="C4" s="27"/>
      <c r="D4" s="27"/>
      <c r="E4" s="28"/>
      <c r="F4" s="28"/>
      <c r="G4" s="28"/>
      <c r="H4" s="27"/>
      <c r="I4" s="28"/>
      <c r="J4" s="28"/>
      <c r="K4" s="28"/>
      <c r="L4" s="28"/>
    </row>
    <row r="5" spans="1:14" ht="21.45" customHeight="1">
      <c r="B5" s="27"/>
      <c r="C5" s="27"/>
      <c r="D5" s="27"/>
      <c r="H5" s="27"/>
      <c r="J5" s="28"/>
      <c r="L5" s="32" t="s">
        <v>68</v>
      </c>
    </row>
    <row r="6" spans="1:14" ht="21.45" customHeight="1">
      <c r="A6" s="47"/>
      <c r="B6" s="48"/>
      <c r="C6" s="48"/>
      <c r="D6" s="48"/>
      <c r="E6" s="47"/>
      <c r="F6" s="89" t="s">
        <v>1</v>
      </c>
      <c r="G6" s="89"/>
      <c r="H6" s="89"/>
      <c r="I6" s="47"/>
      <c r="J6" s="90" t="s">
        <v>2</v>
      </c>
      <c r="K6" s="90"/>
      <c r="L6" s="90"/>
    </row>
    <row r="7" spans="1:14" ht="21.45" customHeight="1">
      <c r="A7" s="27"/>
      <c r="B7" s="27"/>
      <c r="C7" s="27"/>
      <c r="D7" s="68"/>
      <c r="E7" s="34"/>
      <c r="F7" s="33">
        <v>2569</v>
      </c>
      <c r="G7" s="34"/>
      <c r="H7" s="33">
        <v>2568</v>
      </c>
      <c r="I7" s="34"/>
      <c r="J7" s="33">
        <v>2569</v>
      </c>
      <c r="K7" s="34"/>
      <c r="L7" s="33">
        <v>2568</v>
      </c>
    </row>
    <row r="8" spans="1:14" ht="21.45" customHeight="1">
      <c r="A8" s="36" t="s">
        <v>40</v>
      </c>
      <c r="B8" s="36"/>
      <c r="C8" s="65"/>
      <c r="D8" s="29"/>
      <c r="E8" s="30"/>
      <c r="F8" s="30"/>
      <c r="G8" s="30"/>
      <c r="H8" s="30"/>
      <c r="I8" s="30"/>
      <c r="J8" s="30"/>
      <c r="K8" s="30"/>
      <c r="L8" s="30"/>
    </row>
    <row r="9" spans="1:14" ht="21.45" customHeight="1">
      <c r="A9" s="29" t="s">
        <v>236</v>
      </c>
      <c r="B9" s="36"/>
      <c r="C9" s="65"/>
      <c r="D9" s="29"/>
      <c r="E9" s="30"/>
      <c r="F9" s="40">
        <f>SUM(PL!F28)</f>
        <v>126608</v>
      </c>
      <c r="G9" s="30"/>
      <c r="H9" s="40">
        <f>SUM(PL!H28)</f>
        <v>-17027</v>
      </c>
      <c r="I9" s="30"/>
      <c r="J9" s="40">
        <f>SUM(PL!J28)</f>
        <v>-56135</v>
      </c>
      <c r="K9" s="30"/>
      <c r="L9" s="40">
        <f>SUM(PL!L28)</f>
        <v>1231</v>
      </c>
      <c r="N9" s="83"/>
    </row>
    <row r="10" spans="1:14" ht="21.45" customHeight="1">
      <c r="A10" s="29" t="s">
        <v>237</v>
      </c>
      <c r="B10" s="29"/>
      <c r="C10" s="38"/>
      <c r="D10" s="29"/>
      <c r="E10" s="30"/>
      <c r="F10" s="40"/>
      <c r="G10" s="30"/>
      <c r="H10" s="40"/>
      <c r="I10" s="30"/>
      <c r="J10" s="40"/>
      <c r="K10" s="30"/>
      <c r="L10" s="40"/>
    </row>
    <row r="11" spans="1:14" ht="21.45" customHeight="1">
      <c r="A11" s="29" t="s">
        <v>82</v>
      </c>
      <c r="B11" s="29"/>
      <c r="C11" s="38"/>
      <c r="D11" s="29"/>
      <c r="E11" s="30"/>
      <c r="F11" s="40"/>
      <c r="G11" s="30"/>
      <c r="H11" s="29"/>
      <c r="I11" s="30"/>
      <c r="J11" s="40"/>
      <c r="K11" s="30"/>
      <c r="L11" s="40"/>
    </row>
    <row r="12" spans="1:14" ht="21.45" customHeight="1">
      <c r="A12" s="29" t="s">
        <v>41</v>
      </c>
      <c r="B12" s="29"/>
      <c r="C12" s="38"/>
      <c r="D12" s="29"/>
      <c r="E12" s="30"/>
      <c r="F12" s="40">
        <v>44201</v>
      </c>
      <c r="G12" s="30"/>
      <c r="H12" s="40">
        <v>44030</v>
      </c>
      <c r="I12" s="40"/>
      <c r="J12" s="40">
        <v>945</v>
      </c>
      <c r="K12" s="30"/>
      <c r="L12" s="40">
        <v>970</v>
      </c>
    </row>
    <row r="13" spans="1:14" ht="21.45" customHeight="1">
      <c r="A13" s="29" t="s">
        <v>227</v>
      </c>
      <c r="B13" s="29"/>
      <c r="C13" s="38"/>
      <c r="D13" s="29"/>
      <c r="E13" s="30"/>
      <c r="F13" s="40">
        <v>-16982</v>
      </c>
      <c r="G13" s="30"/>
      <c r="H13" s="40">
        <v>-15217</v>
      </c>
      <c r="I13" s="42"/>
      <c r="J13" s="42">
        <v>0</v>
      </c>
      <c r="K13" s="30"/>
      <c r="L13" s="42">
        <v>0</v>
      </c>
    </row>
    <row r="14" spans="1:14" ht="21.45" customHeight="1">
      <c r="A14" s="56" t="s">
        <v>212</v>
      </c>
      <c r="B14" s="66"/>
      <c r="C14" s="66"/>
      <c r="D14" s="66"/>
      <c r="E14" s="32"/>
      <c r="F14" s="67">
        <v>2268</v>
      </c>
      <c r="G14" s="30"/>
      <c r="H14" s="42">
        <v>1790</v>
      </c>
      <c r="I14" s="42"/>
      <c r="J14" s="42">
        <v>700</v>
      </c>
      <c r="K14" s="30"/>
      <c r="L14" s="42">
        <v>0</v>
      </c>
    </row>
    <row r="15" spans="1:14" ht="21.45" customHeight="1">
      <c r="A15" s="29" t="s">
        <v>253</v>
      </c>
      <c r="B15" s="29"/>
      <c r="C15" s="38"/>
      <c r="D15" s="29"/>
      <c r="E15" s="30"/>
      <c r="F15" s="40">
        <v>2</v>
      </c>
      <c r="G15" s="30"/>
      <c r="H15" s="42">
        <v>0</v>
      </c>
      <c r="I15" s="42"/>
      <c r="J15" s="42">
        <v>0</v>
      </c>
      <c r="K15" s="30"/>
      <c r="L15" s="42">
        <v>0</v>
      </c>
    </row>
    <row r="16" spans="1:14" ht="21.45" customHeight="1">
      <c r="A16" s="29" t="s">
        <v>162</v>
      </c>
      <c r="B16" s="29"/>
      <c r="C16" s="38"/>
      <c r="D16" s="29"/>
      <c r="E16" s="30"/>
      <c r="F16" s="40">
        <v>-792</v>
      </c>
      <c r="G16" s="30"/>
      <c r="H16" s="42">
        <v>-892</v>
      </c>
      <c r="I16" s="42"/>
      <c r="J16" s="40">
        <v>-456</v>
      </c>
      <c r="K16" s="30"/>
      <c r="L16" s="42">
        <v>0</v>
      </c>
    </row>
    <row r="17" spans="1:14" ht="21.45" customHeight="1">
      <c r="A17" s="29" t="s">
        <v>191</v>
      </c>
      <c r="B17" s="29"/>
      <c r="C17" s="38"/>
      <c r="D17" s="29"/>
      <c r="E17" s="30"/>
      <c r="F17" s="40"/>
      <c r="G17" s="30"/>
      <c r="H17" s="42"/>
      <c r="I17" s="42"/>
      <c r="J17" s="40"/>
      <c r="K17" s="30"/>
      <c r="L17" s="42"/>
    </row>
    <row r="18" spans="1:14" ht="21.45" customHeight="1">
      <c r="A18" s="29" t="s">
        <v>192</v>
      </c>
      <c r="B18" s="29"/>
      <c r="C18" s="38"/>
      <c r="D18" s="29"/>
      <c r="E18" s="30"/>
      <c r="F18" s="40">
        <v>100</v>
      </c>
      <c r="G18" s="30"/>
      <c r="H18" s="42">
        <v>-1496</v>
      </c>
      <c r="I18" s="42"/>
      <c r="J18" s="40">
        <v>62</v>
      </c>
      <c r="K18" s="30"/>
      <c r="L18" s="42">
        <v>-690</v>
      </c>
    </row>
    <row r="19" spans="1:14" ht="21.45" customHeight="1">
      <c r="A19" s="29" t="s">
        <v>263</v>
      </c>
      <c r="B19" s="29"/>
      <c r="C19" s="38"/>
      <c r="D19" s="29"/>
      <c r="E19" s="30"/>
      <c r="F19" s="40">
        <v>58335</v>
      </c>
      <c r="G19" s="30"/>
      <c r="H19" s="29">
        <v>409</v>
      </c>
      <c r="I19" s="29"/>
      <c r="J19" s="40">
        <v>58298</v>
      </c>
      <c r="K19" s="29"/>
      <c r="L19" s="42">
        <v>0</v>
      </c>
      <c r="N19" s="40"/>
    </row>
    <row r="20" spans="1:14" ht="21.45" customHeight="1">
      <c r="A20" s="29" t="s">
        <v>254</v>
      </c>
      <c r="B20" s="29"/>
      <c r="C20" s="38"/>
      <c r="D20" s="29"/>
      <c r="E20" s="29"/>
      <c r="F20" s="40">
        <v>1055</v>
      </c>
      <c r="G20" s="30"/>
      <c r="H20" s="42">
        <v>1285</v>
      </c>
      <c r="I20" s="42"/>
      <c r="J20" s="40">
        <v>48</v>
      </c>
      <c r="K20" s="30"/>
      <c r="L20" s="42">
        <v>48</v>
      </c>
    </row>
    <row r="21" spans="1:14" ht="21.45" customHeight="1">
      <c r="A21" s="29" t="s">
        <v>250</v>
      </c>
      <c r="B21" s="29"/>
      <c r="C21" s="38"/>
      <c r="D21" s="29"/>
      <c r="F21" s="40">
        <v>-246500</v>
      </c>
      <c r="G21" s="30"/>
      <c r="H21" s="42">
        <v>0</v>
      </c>
      <c r="I21" s="42"/>
      <c r="J21" s="40">
        <v>0</v>
      </c>
      <c r="K21" s="30"/>
      <c r="L21" s="42">
        <v>0</v>
      </c>
    </row>
    <row r="22" spans="1:14" ht="21.45" customHeight="1">
      <c r="A22" s="29" t="s">
        <v>144</v>
      </c>
      <c r="B22" s="29"/>
      <c r="C22" s="38"/>
      <c r="D22" s="29"/>
      <c r="E22" s="30"/>
      <c r="F22" s="40">
        <v>-8572</v>
      </c>
      <c r="G22" s="30"/>
      <c r="H22" s="42">
        <v>-8571</v>
      </c>
      <c r="I22" s="42"/>
      <c r="J22" s="40">
        <v>0</v>
      </c>
      <c r="K22" s="30"/>
      <c r="L22" s="42">
        <v>0</v>
      </c>
    </row>
    <row r="23" spans="1:14" ht="21.45" customHeight="1">
      <c r="A23" s="29" t="s">
        <v>219</v>
      </c>
      <c r="B23" s="29"/>
      <c r="C23" s="38"/>
      <c r="D23" s="29"/>
      <c r="E23" s="30"/>
      <c r="F23" s="40">
        <v>1369</v>
      </c>
      <c r="G23" s="30"/>
      <c r="H23" s="42">
        <v>1480</v>
      </c>
      <c r="I23" s="29"/>
      <c r="J23" s="40">
        <v>74</v>
      </c>
      <c r="K23" s="29"/>
      <c r="L23" s="42">
        <v>115</v>
      </c>
      <c r="N23" s="40"/>
    </row>
    <row r="24" spans="1:14" ht="21.45" customHeight="1">
      <c r="A24" s="29" t="s">
        <v>120</v>
      </c>
      <c r="B24" s="29"/>
      <c r="C24" s="38"/>
      <c r="D24" s="29"/>
      <c r="E24" s="30"/>
      <c r="F24" s="42">
        <v>5</v>
      </c>
      <c r="G24" s="30"/>
      <c r="H24" s="42">
        <v>5</v>
      </c>
      <c r="I24" s="42"/>
      <c r="J24" s="42">
        <v>0</v>
      </c>
      <c r="K24" s="30"/>
      <c r="L24" s="42">
        <v>0</v>
      </c>
    </row>
    <row r="25" spans="1:14" ht="21.45" customHeight="1">
      <c r="A25" s="29" t="s">
        <v>159</v>
      </c>
      <c r="B25" s="29"/>
      <c r="C25" s="38"/>
      <c r="D25" s="29"/>
      <c r="E25" s="30"/>
      <c r="F25" s="42">
        <v>0</v>
      </c>
      <c r="G25" s="30"/>
      <c r="H25" s="42">
        <v>0</v>
      </c>
      <c r="I25" s="42"/>
      <c r="J25" s="42">
        <v>295</v>
      </c>
      <c r="K25" s="30"/>
      <c r="L25" s="42">
        <v>1703</v>
      </c>
    </row>
    <row r="26" spans="1:14" ht="21.45" customHeight="1">
      <c r="A26" s="29" t="s">
        <v>264</v>
      </c>
      <c r="B26" s="29"/>
      <c r="C26" s="38"/>
      <c r="D26" s="29"/>
      <c r="E26" s="30"/>
      <c r="F26" s="40">
        <v>423</v>
      </c>
      <c r="G26" s="30"/>
      <c r="H26" s="42">
        <v>0</v>
      </c>
      <c r="I26" s="42"/>
      <c r="J26" s="42">
        <v>0</v>
      </c>
      <c r="K26" s="30"/>
      <c r="L26" s="42">
        <v>0</v>
      </c>
    </row>
    <row r="27" spans="1:14" ht="21.45" customHeight="1">
      <c r="A27" s="29" t="s">
        <v>167</v>
      </c>
      <c r="B27" s="29"/>
      <c r="C27" s="38"/>
      <c r="D27" s="29"/>
      <c r="E27" s="30"/>
      <c r="F27" s="40">
        <v>-1278</v>
      </c>
      <c r="G27" s="30"/>
      <c r="H27" s="40">
        <v>-1508</v>
      </c>
      <c r="I27" s="42"/>
      <c r="J27" s="40">
        <v>0</v>
      </c>
      <c r="K27" s="30"/>
      <c r="L27" s="42">
        <v>0</v>
      </c>
      <c r="N27" s="40"/>
    </row>
    <row r="28" spans="1:14" ht="21.45" customHeight="1">
      <c r="A28" s="29" t="s">
        <v>115</v>
      </c>
      <c r="B28" s="29"/>
      <c r="C28" s="38"/>
      <c r="D28" s="29"/>
      <c r="E28" s="30"/>
      <c r="F28" s="40">
        <v>-13013</v>
      </c>
      <c r="G28" s="30"/>
      <c r="H28" s="40">
        <v>-6738</v>
      </c>
      <c r="I28" s="42"/>
      <c r="J28" s="40">
        <v>-6416</v>
      </c>
      <c r="K28" s="30"/>
      <c r="L28" s="42">
        <v>-5236</v>
      </c>
    </row>
    <row r="29" spans="1:14" ht="21.45" customHeight="1">
      <c r="A29" s="29" t="s">
        <v>229</v>
      </c>
      <c r="B29" s="29"/>
      <c r="C29" s="38"/>
      <c r="D29" s="29"/>
      <c r="E29" s="30"/>
      <c r="F29" s="40">
        <v>0</v>
      </c>
      <c r="G29" s="30"/>
      <c r="H29" s="40">
        <v>0</v>
      </c>
      <c r="I29" s="42"/>
      <c r="J29" s="40">
        <v>-862</v>
      </c>
      <c r="K29" s="30"/>
      <c r="L29" s="42">
        <v>-1725</v>
      </c>
    </row>
    <row r="30" spans="1:14" ht="21.45" customHeight="1">
      <c r="A30" s="29" t="s">
        <v>42</v>
      </c>
      <c r="B30" s="29"/>
      <c r="C30" s="38"/>
      <c r="D30" s="29"/>
      <c r="E30" s="30"/>
      <c r="F30" s="40">
        <v>10470</v>
      </c>
      <c r="G30" s="30"/>
      <c r="H30" s="42">
        <v>11647</v>
      </c>
      <c r="I30" s="40"/>
      <c r="J30" s="40">
        <v>770</v>
      </c>
      <c r="K30" s="30"/>
      <c r="L30" s="40">
        <v>1510</v>
      </c>
    </row>
    <row r="31" spans="1:14" ht="21.45" customHeight="1">
      <c r="A31" s="29" t="s">
        <v>109</v>
      </c>
      <c r="B31" s="29"/>
      <c r="C31" s="38"/>
      <c r="D31" s="29"/>
      <c r="E31" s="30"/>
      <c r="F31" s="40">
        <v>8339</v>
      </c>
      <c r="G31" s="30"/>
      <c r="H31" s="42">
        <v>9273</v>
      </c>
      <c r="I31" s="42"/>
      <c r="J31" s="40">
        <v>2</v>
      </c>
      <c r="K31" s="30"/>
      <c r="L31" s="42">
        <v>6</v>
      </c>
    </row>
    <row r="32" spans="1:14" ht="21.45" customHeight="1">
      <c r="A32" s="29" t="s">
        <v>222</v>
      </c>
      <c r="B32" s="29"/>
      <c r="C32" s="38"/>
      <c r="D32" s="29"/>
      <c r="E32" s="30"/>
      <c r="F32" s="54">
        <v>0</v>
      </c>
      <c r="G32" s="30"/>
      <c r="H32" s="54">
        <v>1381</v>
      </c>
      <c r="I32" s="42"/>
      <c r="J32" s="54">
        <v>0</v>
      </c>
      <c r="K32" s="30"/>
      <c r="L32" s="54">
        <v>0</v>
      </c>
    </row>
    <row r="33" spans="1:12" ht="21.45" customHeight="1">
      <c r="A33" s="29" t="s">
        <v>96</v>
      </c>
      <c r="B33" s="29"/>
      <c r="C33" s="38"/>
      <c r="D33" s="29"/>
      <c r="E33" s="30"/>
      <c r="F33" s="42"/>
      <c r="G33" s="30"/>
      <c r="H33" s="42"/>
      <c r="I33" s="30"/>
      <c r="J33" s="42"/>
      <c r="K33" s="30"/>
      <c r="L33" s="42"/>
    </row>
    <row r="34" spans="1:12" ht="21.45" customHeight="1">
      <c r="A34" s="29" t="s">
        <v>43</v>
      </c>
      <c r="B34" s="29"/>
      <c r="C34" s="38"/>
      <c r="D34" s="29"/>
      <c r="E34" s="30"/>
      <c r="F34" s="40">
        <f>SUM(F9:F32)</f>
        <v>-33962</v>
      </c>
      <c r="G34" s="30"/>
      <c r="H34" s="40">
        <f>SUM(H9:H32)</f>
        <v>19851</v>
      </c>
      <c r="I34" s="40"/>
      <c r="J34" s="40">
        <f>SUM(J9:J32)</f>
        <v>-2675</v>
      </c>
      <c r="K34" s="40"/>
      <c r="L34" s="40">
        <f>SUM(L9:L32)</f>
        <v>-2068</v>
      </c>
    </row>
    <row r="35" spans="1:12" ht="21.45" customHeight="1">
      <c r="A35" s="29" t="s">
        <v>86</v>
      </c>
      <c r="B35" s="29"/>
      <c r="C35" s="38"/>
      <c r="D35" s="29"/>
      <c r="E35" s="30"/>
      <c r="F35" s="30"/>
      <c r="G35" s="30"/>
      <c r="H35" s="29"/>
      <c r="I35" s="30"/>
      <c r="J35" s="30"/>
      <c r="K35" s="30"/>
      <c r="L35" s="30"/>
    </row>
    <row r="36" spans="1:12" ht="21.45" customHeight="1">
      <c r="A36" s="29" t="s">
        <v>213</v>
      </c>
      <c r="B36" s="29"/>
      <c r="C36" s="38"/>
      <c r="D36" s="29"/>
      <c r="E36" s="30"/>
      <c r="F36" s="40">
        <v>-13670</v>
      </c>
      <c r="G36" s="30"/>
      <c r="H36" s="30">
        <v>-2594</v>
      </c>
      <c r="I36" s="30"/>
      <c r="J36" s="40">
        <v>11961</v>
      </c>
      <c r="K36" s="30"/>
      <c r="L36" s="30">
        <v>-709</v>
      </c>
    </row>
    <row r="37" spans="1:12" ht="21.45" customHeight="1">
      <c r="A37" s="29" t="s">
        <v>44</v>
      </c>
      <c r="B37" s="29"/>
      <c r="C37" s="38"/>
      <c r="D37" s="29"/>
      <c r="E37" s="40"/>
      <c r="F37" s="40">
        <v>36621</v>
      </c>
      <c r="G37" s="40"/>
      <c r="H37" s="40">
        <v>50943</v>
      </c>
      <c r="I37" s="40"/>
      <c r="J37" s="40">
        <v>0</v>
      </c>
      <c r="K37" s="40"/>
      <c r="L37" s="40">
        <v>0</v>
      </c>
    </row>
    <row r="38" spans="1:12" ht="21.45" customHeight="1">
      <c r="A38" s="29" t="s">
        <v>145</v>
      </c>
      <c r="B38" s="29"/>
      <c r="C38" s="38"/>
      <c r="D38" s="29"/>
      <c r="E38" s="40"/>
      <c r="F38" s="40">
        <v>30437</v>
      </c>
      <c r="G38" s="40"/>
      <c r="H38" s="40">
        <v>155206</v>
      </c>
      <c r="I38" s="40"/>
      <c r="J38" s="40">
        <v>0</v>
      </c>
      <c r="K38" s="40"/>
      <c r="L38" s="40">
        <v>0</v>
      </c>
    </row>
    <row r="39" spans="1:12" ht="21.45" customHeight="1">
      <c r="A39" s="29" t="s">
        <v>45</v>
      </c>
      <c r="B39" s="29"/>
      <c r="C39" s="38"/>
      <c r="D39" s="29"/>
      <c r="E39" s="40"/>
      <c r="F39" s="40">
        <v>-13816</v>
      </c>
      <c r="G39" s="40"/>
      <c r="H39" s="40">
        <v>-5474</v>
      </c>
      <c r="I39" s="40"/>
      <c r="J39" s="40">
        <v>-404</v>
      </c>
      <c r="K39" s="40"/>
      <c r="L39" s="40">
        <v>-543</v>
      </c>
    </row>
    <row r="40" spans="1:12" ht="21.45" customHeight="1">
      <c r="A40" s="29" t="s">
        <v>211</v>
      </c>
      <c r="B40" s="29"/>
      <c r="C40" s="38"/>
      <c r="D40" s="29"/>
      <c r="E40" s="40"/>
      <c r="F40" s="40">
        <v>0</v>
      </c>
      <c r="G40" s="40"/>
      <c r="H40" s="40">
        <v>-11</v>
      </c>
      <c r="I40" s="40"/>
      <c r="J40" s="40">
        <v>0</v>
      </c>
      <c r="K40" s="40"/>
      <c r="L40" s="40">
        <v>0</v>
      </c>
    </row>
    <row r="41" spans="1:12" ht="21.45" customHeight="1">
      <c r="A41" s="29" t="s">
        <v>46</v>
      </c>
      <c r="B41" s="29"/>
      <c r="C41" s="38"/>
      <c r="D41" s="29"/>
      <c r="E41" s="40"/>
      <c r="F41" s="40">
        <v>1344</v>
      </c>
      <c r="G41" s="40"/>
      <c r="H41" s="30">
        <v>1389</v>
      </c>
      <c r="I41" s="40"/>
      <c r="J41" s="40">
        <v>0</v>
      </c>
      <c r="K41" s="40"/>
      <c r="L41" s="40">
        <v>0</v>
      </c>
    </row>
    <row r="42" spans="1:12" ht="10.199999999999999" customHeight="1">
      <c r="A42" s="29"/>
      <c r="B42" s="29"/>
      <c r="C42" s="38"/>
      <c r="D42" s="29"/>
      <c r="E42" s="40"/>
      <c r="F42" s="40"/>
      <c r="G42" s="40"/>
      <c r="H42" s="29"/>
      <c r="I42" s="40"/>
      <c r="J42" s="40"/>
      <c r="K42" s="40"/>
      <c r="L42" s="40"/>
    </row>
    <row r="43" spans="1:12" ht="21.45" customHeight="1">
      <c r="A43" s="29" t="s">
        <v>15</v>
      </c>
      <c r="B43" s="29"/>
      <c r="C43" s="38"/>
      <c r="D43" s="29"/>
      <c r="E43" s="30"/>
      <c r="F43" s="30"/>
      <c r="G43" s="30"/>
      <c r="H43" s="29"/>
      <c r="I43" s="30"/>
      <c r="J43" s="30"/>
      <c r="K43" s="30"/>
      <c r="L43" s="30"/>
    </row>
    <row r="44" spans="1:12" ht="22.2" customHeight="1">
      <c r="A44" s="29"/>
      <c r="B44" s="29"/>
      <c r="C44" s="38"/>
      <c r="D44" s="29"/>
      <c r="E44" s="30"/>
      <c r="F44" s="30"/>
      <c r="G44" s="30"/>
      <c r="H44" s="29"/>
      <c r="I44" s="30"/>
      <c r="J44" s="30"/>
      <c r="K44" s="30"/>
      <c r="L44" s="32" t="s">
        <v>72</v>
      </c>
    </row>
    <row r="45" spans="1:12" ht="22.2" customHeight="1">
      <c r="A45" s="26" t="s">
        <v>88</v>
      </c>
      <c r="B45" s="27"/>
      <c r="C45" s="27"/>
      <c r="D45" s="27"/>
      <c r="E45" s="28"/>
      <c r="F45" s="28"/>
      <c r="G45" s="28"/>
      <c r="H45" s="27"/>
      <c r="I45" s="28"/>
      <c r="J45" s="28"/>
      <c r="K45" s="28"/>
      <c r="L45" s="28"/>
    </row>
    <row r="46" spans="1:12" ht="22.2" customHeight="1">
      <c r="A46" s="26" t="s">
        <v>47</v>
      </c>
      <c r="B46" s="27"/>
      <c r="C46" s="27"/>
      <c r="D46" s="27"/>
      <c r="E46" s="28"/>
      <c r="F46" s="28"/>
      <c r="G46" s="28"/>
      <c r="H46" s="27"/>
      <c r="I46" s="28"/>
      <c r="J46" s="28"/>
      <c r="K46" s="28"/>
      <c r="L46" s="28"/>
    </row>
    <row r="47" spans="1:12" ht="22.2" customHeight="1">
      <c r="A47" s="46" t="s">
        <v>241</v>
      </c>
      <c r="B47" s="27"/>
      <c r="C47" s="27"/>
      <c r="D47" s="27"/>
      <c r="E47" s="28"/>
      <c r="F47" s="28"/>
      <c r="G47" s="28"/>
      <c r="H47" s="27"/>
      <c r="I47" s="28"/>
      <c r="J47" s="28"/>
      <c r="K47" s="28"/>
      <c r="L47" s="28"/>
    </row>
    <row r="48" spans="1:12" ht="22.2" customHeight="1">
      <c r="B48" s="27"/>
      <c r="C48" s="27"/>
      <c r="D48" s="27"/>
      <c r="H48" s="27"/>
      <c r="J48" s="28"/>
      <c r="L48" s="32" t="s">
        <v>68</v>
      </c>
    </row>
    <row r="49" spans="1:12" ht="22.2" customHeight="1">
      <c r="A49" s="47"/>
      <c r="B49" s="48"/>
      <c r="C49" s="48"/>
      <c r="D49" s="48"/>
      <c r="E49" s="47"/>
      <c r="F49" s="89" t="s">
        <v>1</v>
      </c>
      <c r="G49" s="89"/>
      <c r="H49" s="89"/>
      <c r="I49" s="47"/>
      <c r="J49" s="90" t="s">
        <v>2</v>
      </c>
      <c r="K49" s="90"/>
      <c r="L49" s="90"/>
    </row>
    <row r="50" spans="1:12" ht="22.2" customHeight="1">
      <c r="A50" s="27"/>
      <c r="B50" s="27"/>
      <c r="C50" s="27"/>
      <c r="D50" s="68"/>
      <c r="E50" s="34"/>
      <c r="F50" s="33">
        <v>2569</v>
      </c>
      <c r="G50" s="34"/>
      <c r="H50" s="33">
        <v>2568</v>
      </c>
      <c r="I50" s="34"/>
      <c r="J50" s="33">
        <v>2569</v>
      </c>
      <c r="K50" s="34"/>
      <c r="L50" s="33">
        <v>2568</v>
      </c>
    </row>
    <row r="51" spans="1:12" ht="22.2" customHeight="1">
      <c r="A51" s="29" t="s">
        <v>48</v>
      </c>
      <c r="B51" s="29"/>
      <c r="C51" s="38"/>
      <c r="D51" s="29"/>
      <c r="E51" s="40"/>
      <c r="F51" s="40"/>
      <c r="G51" s="40"/>
      <c r="H51" s="40"/>
      <c r="I51" s="40"/>
      <c r="J51" s="40"/>
      <c r="K51" s="40"/>
      <c r="L51" s="40"/>
    </row>
    <row r="52" spans="1:12" ht="22.2" customHeight="1">
      <c r="A52" s="29" t="s">
        <v>214</v>
      </c>
      <c r="B52" s="29"/>
      <c r="C52" s="38"/>
      <c r="D52" s="29"/>
      <c r="E52" s="40"/>
      <c r="F52" s="40">
        <v>-190</v>
      </c>
      <c r="G52" s="40"/>
      <c r="H52" s="40">
        <v>-48409</v>
      </c>
      <c r="I52" s="40"/>
      <c r="J52" s="40">
        <v>652</v>
      </c>
      <c r="K52" s="40"/>
      <c r="L52" s="40">
        <v>94</v>
      </c>
    </row>
    <row r="53" spans="1:12" ht="22.2" customHeight="1">
      <c r="A53" s="29" t="s">
        <v>146</v>
      </c>
      <c r="B53" s="29"/>
      <c r="C53" s="38"/>
      <c r="D53" s="29"/>
      <c r="E53" s="40"/>
      <c r="F53" s="40">
        <v>21776</v>
      </c>
      <c r="G53" s="40"/>
      <c r="H53" s="40">
        <v>2107</v>
      </c>
      <c r="I53" s="40"/>
      <c r="J53" s="42">
        <v>0</v>
      </c>
      <c r="K53" s="40"/>
      <c r="L53" s="40">
        <v>0</v>
      </c>
    </row>
    <row r="54" spans="1:12" ht="22.2" customHeight="1">
      <c r="A54" s="29" t="s">
        <v>147</v>
      </c>
      <c r="B54" s="29"/>
      <c r="C54" s="38"/>
      <c r="D54" s="29"/>
      <c r="E54" s="40"/>
      <c r="F54" s="40">
        <v>2183</v>
      </c>
      <c r="G54" s="40"/>
      <c r="H54" s="40">
        <v>-212</v>
      </c>
      <c r="I54" s="40"/>
      <c r="J54" s="42">
        <v>0</v>
      </c>
      <c r="K54" s="40"/>
      <c r="L54" s="40">
        <v>0</v>
      </c>
    </row>
    <row r="55" spans="1:12" ht="22.2" customHeight="1">
      <c r="A55" s="29" t="s">
        <v>235</v>
      </c>
      <c r="B55" s="29"/>
      <c r="C55" s="38"/>
      <c r="D55" s="29"/>
      <c r="E55" s="40"/>
      <c r="F55" s="40">
        <v>0</v>
      </c>
      <c r="G55" s="40"/>
      <c r="H55" s="40">
        <v>0</v>
      </c>
      <c r="I55" s="40"/>
      <c r="J55" s="42">
        <v>0</v>
      </c>
      <c r="K55" s="40"/>
      <c r="L55" s="40">
        <v>54708</v>
      </c>
    </row>
    <row r="56" spans="1:12" ht="22.2" customHeight="1">
      <c r="A56" s="29" t="s">
        <v>49</v>
      </c>
      <c r="B56" s="29"/>
      <c r="C56" s="38"/>
      <c r="D56" s="29"/>
      <c r="E56" s="40"/>
      <c r="F56" s="40">
        <v>16415</v>
      </c>
      <c r="G56" s="40"/>
      <c r="H56" s="42">
        <v>1030</v>
      </c>
      <c r="I56" s="40"/>
      <c r="J56" s="40">
        <v>74</v>
      </c>
      <c r="K56" s="40"/>
      <c r="L56" s="42">
        <v>-88</v>
      </c>
    </row>
    <row r="57" spans="1:12" ht="22.2" customHeight="1">
      <c r="A57" s="29" t="s">
        <v>165</v>
      </c>
      <c r="B57" s="29"/>
      <c r="C57" s="38"/>
      <c r="D57" s="29"/>
      <c r="E57" s="40"/>
      <c r="F57" s="40">
        <v>9979</v>
      </c>
      <c r="G57" s="40"/>
      <c r="H57" s="42">
        <v>-79</v>
      </c>
      <c r="I57" s="40"/>
      <c r="J57" s="42">
        <v>0</v>
      </c>
      <c r="K57" s="40"/>
      <c r="L57" s="42">
        <v>0</v>
      </c>
    </row>
    <row r="58" spans="1:12" ht="22.2" customHeight="1">
      <c r="A58" s="29" t="s">
        <v>220</v>
      </c>
      <c r="B58" s="29"/>
      <c r="C58" s="38"/>
      <c r="D58" s="29"/>
      <c r="E58" s="40"/>
      <c r="F58" s="41">
        <v>-16788</v>
      </c>
      <c r="G58" s="40"/>
      <c r="H58" s="54">
        <v>0</v>
      </c>
      <c r="I58" s="40"/>
      <c r="J58" s="41">
        <v>0</v>
      </c>
      <c r="K58" s="40"/>
      <c r="L58" s="54">
        <v>0</v>
      </c>
    </row>
    <row r="59" spans="1:12" ht="22.2" customHeight="1">
      <c r="A59" s="29" t="s">
        <v>255</v>
      </c>
      <c r="B59" s="29"/>
      <c r="C59" s="38"/>
      <c r="D59" s="29"/>
      <c r="E59" s="40"/>
      <c r="F59" s="40">
        <f>SUM(F34:F58)-F50</f>
        <v>40329</v>
      </c>
      <c r="G59" s="40"/>
      <c r="H59" s="40">
        <f>SUM(H34:H58)-H50</f>
        <v>173747</v>
      </c>
      <c r="I59" s="40"/>
      <c r="J59" s="40">
        <f>SUM(J34:J58)-J50</f>
        <v>9608</v>
      </c>
      <c r="K59" s="40"/>
      <c r="L59" s="40">
        <f>SUM(L34:L58)-L50</f>
        <v>51394</v>
      </c>
    </row>
    <row r="60" spans="1:12" ht="22.2" customHeight="1">
      <c r="A60" s="29" t="s">
        <v>50</v>
      </c>
      <c r="B60" s="29"/>
      <c r="C60" s="38"/>
      <c r="D60" s="29"/>
      <c r="E60" s="40"/>
      <c r="F60" s="40">
        <v>-9398</v>
      </c>
      <c r="G60" s="40"/>
      <c r="H60" s="42">
        <v>-33517</v>
      </c>
      <c r="I60" s="40"/>
      <c r="J60" s="40">
        <v>0</v>
      </c>
      <c r="K60" s="40"/>
      <c r="L60" s="42">
        <v>0</v>
      </c>
    </row>
    <row r="61" spans="1:12" ht="22.2" customHeight="1">
      <c r="A61" s="29" t="s">
        <v>110</v>
      </c>
      <c r="B61" s="29"/>
      <c r="C61" s="38"/>
      <c r="D61" s="29"/>
      <c r="E61" s="40"/>
      <c r="F61" s="40">
        <v>-8339</v>
      </c>
      <c r="G61" s="40"/>
      <c r="H61" s="42">
        <v>-9608</v>
      </c>
      <c r="I61" s="40"/>
      <c r="J61" s="42">
        <v>0</v>
      </c>
      <c r="K61" s="40"/>
      <c r="L61" s="42">
        <v>0</v>
      </c>
    </row>
    <row r="62" spans="1:12" ht="22.2" customHeight="1">
      <c r="A62" s="29" t="s">
        <v>103</v>
      </c>
      <c r="B62" s="29"/>
      <c r="C62" s="38"/>
      <c r="D62" s="29"/>
      <c r="E62" s="40"/>
      <c r="F62" s="40">
        <v>0</v>
      </c>
      <c r="G62" s="40"/>
      <c r="H62" s="42">
        <v>949</v>
      </c>
      <c r="I62" s="40"/>
      <c r="J62" s="42">
        <v>0</v>
      </c>
      <c r="K62" s="40"/>
      <c r="L62" s="42">
        <v>0</v>
      </c>
    </row>
    <row r="63" spans="1:12" ht="22.2" customHeight="1">
      <c r="A63" s="29" t="s">
        <v>83</v>
      </c>
      <c r="B63" s="29"/>
      <c r="C63" s="38"/>
      <c r="D63" s="29"/>
      <c r="F63" s="40">
        <v>-21711</v>
      </c>
      <c r="G63" s="40"/>
      <c r="H63" s="40">
        <v>-7669</v>
      </c>
      <c r="I63" s="40"/>
      <c r="J63" s="42">
        <v>-115</v>
      </c>
      <c r="K63" s="40"/>
      <c r="L63" s="42">
        <v>-99</v>
      </c>
    </row>
    <row r="64" spans="1:12" ht="22.2" customHeight="1">
      <c r="A64" s="36" t="s">
        <v>256</v>
      </c>
      <c r="B64" s="29"/>
      <c r="C64" s="38"/>
      <c r="D64" s="29"/>
      <c r="E64" s="40"/>
      <c r="F64" s="43">
        <f>SUM(F59:F63)</f>
        <v>881</v>
      </c>
      <c r="G64" s="40"/>
      <c r="H64" s="43">
        <f>SUM(H59:H63)</f>
        <v>123902</v>
      </c>
      <c r="I64" s="40"/>
      <c r="J64" s="43">
        <f>SUM(J59:J63)</f>
        <v>9493</v>
      </c>
      <c r="K64" s="40"/>
      <c r="L64" s="43">
        <f>SUM(L59:L63)</f>
        <v>51295</v>
      </c>
    </row>
    <row r="65" spans="1:12" ht="22.2" customHeight="1">
      <c r="A65" s="36" t="s">
        <v>51</v>
      </c>
      <c r="B65" s="36"/>
      <c r="C65" s="65"/>
      <c r="D65" s="29"/>
      <c r="E65" s="40"/>
      <c r="F65" s="40"/>
      <c r="G65" s="40"/>
      <c r="H65" s="40"/>
      <c r="I65" s="40"/>
      <c r="J65" s="40"/>
      <c r="K65" s="40"/>
      <c r="L65" s="40"/>
    </row>
    <row r="66" spans="1:12" ht="22.2" customHeight="1">
      <c r="A66" s="29" t="s">
        <v>233</v>
      </c>
      <c r="B66" s="36"/>
      <c r="C66" s="65"/>
      <c r="D66" s="29"/>
      <c r="E66" s="40"/>
      <c r="F66" s="40">
        <v>-1200</v>
      </c>
      <c r="G66" s="40"/>
      <c r="H66" s="42">
        <v>113377</v>
      </c>
      <c r="I66" s="40"/>
      <c r="J66" s="42">
        <v>0</v>
      </c>
      <c r="K66" s="40"/>
      <c r="L66" s="42">
        <v>0</v>
      </c>
    </row>
    <row r="67" spans="1:12" ht="22.2" customHeight="1">
      <c r="A67" s="29" t="s">
        <v>84</v>
      </c>
      <c r="B67" s="36"/>
      <c r="C67" s="65"/>
      <c r="D67" s="29"/>
      <c r="E67" s="40"/>
      <c r="F67" s="40">
        <v>11426</v>
      </c>
      <c r="G67" s="40"/>
      <c r="H67" s="42">
        <v>6170</v>
      </c>
      <c r="I67" s="40"/>
      <c r="J67" s="40">
        <v>4820</v>
      </c>
      <c r="K67" s="40"/>
      <c r="L67" s="42">
        <v>3747</v>
      </c>
    </row>
    <row r="68" spans="1:12" ht="22.2" customHeight="1">
      <c r="A68" s="29" t="s">
        <v>166</v>
      </c>
      <c r="B68" s="36"/>
      <c r="C68" s="65"/>
      <c r="D68" s="29"/>
      <c r="E68" s="40"/>
      <c r="F68" s="40">
        <v>1278</v>
      </c>
      <c r="G68" s="40"/>
      <c r="H68" s="42">
        <v>1508</v>
      </c>
      <c r="I68" s="40"/>
      <c r="J68" s="42">
        <v>0</v>
      </c>
      <c r="K68" s="40"/>
      <c r="L68" s="42">
        <v>0</v>
      </c>
    </row>
    <row r="69" spans="1:12" ht="22.2" customHeight="1">
      <c r="A69" s="29" t="s">
        <v>163</v>
      </c>
      <c r="B69" s="36"/>
      <c r="C69" s="65"/>
      <c r="D69" s="29"/>
      <c r="E69" s="40"/>
      <c r="F69" s="40">
        <v>-381000</v>
      </c>
      <c r="G69" s="40"/>
      <c r="H69" s="42">
        <v>-239000</v>
      </c>
      <c r="I69" s="40"/>
      <c r="J69" s="40">
        <v>-20000</v>
      </c>
      <c r="K69" s="40"/>
      <c r="L69" s="42">
        <v>-105000</v>
      </c>
    </row>
    <row r="70" spans="1:12" ht="22.2" customHeight="1">
      <c r="A70" s="29" t="s">
        <v>164</v>
      </c>
      <c r="B70" s="36"/>
      <c r="C70" s="65"/>
      <c r="D70" s="29"/>
      <c r="E70" s="40"/>
      <c r="F70" s="40">
        <v>390530</v>
      </c>
      <c r="G70" s="40"/>
      <c r="H70" s="42">
        <v>200000</v>
      </c>
      <c r="I70" s="40"/>
      <c r="J70" s="40">
        <v>30456</v>
      </c>
      <c r="K70" s="40"/>
      <c r="L70" s="42">
        <v>0</v>
      </c>
    </row>
    <row r="71" spans="1:12" ht="22.2" customHeight="1">
      <c r="A71" s="29" t="s">
        <v>223</v>
      </c>
      <c r="B71" s="36"/>
      <c r="C71" s="65"/>
      <c r="D71" s="29"/>
      <c r="E71" s="40"/>
      <c r="F71" s="40">
        <v>0</v>
      </c>
      <c r="G71" s="40"/>
      <c r="H71" s="42">
        <v>0</v>
      </c>
      <c r="I71" s="40"/>
      <c r="J71" s="42">
        <v>79300</v>
      </c>
      <c r="K71" s="40"/>
      <c r="L71" s="42">
        <v>0</v>
      </c>
    </row>
    <row r="72" spans="1:12" ht="22.2" customHeight="1">
      <c r="A72" s="29" t="s">
        <v>265</v>
      </c>
      <c r="B72" s="36"/>
      <c r="C72" s="65"/>
      <c r="D72" s="29"/>
      <c r="E72" s="40"/>
      <c r="F72" s="40"/>
      <c r="G72" s="40"/>
      <c r="H72" s="42"/>
      <c r="I72" s="40"/>
      <c r="J72" s="42"/>
      <c r="K72" s="40"/>
      <c r="L72" s="42"/>
    </row>
    <row r="73" spans="1:12" ht="22.2" customHeight="1">
      <c r="A73" s="37" t="s">
        <v>266</v>
      </c>
      <c r="B73" s="36"/>
      <c r="C73" s="65"/>
      <c r="D73" s="29"/>
      <c r="E73" s="40"/>
      <c r="F73" s="40">
        <v>-21432</v>
      </c>
      <c r="G73" s="40"/>
      <c r="H73" s="42">
        <v>1882</v>
      </c>
      <c r="I73" s="40"/>
      <c r="J73" s="42">
        <v>0</v>
      </c>
      <c r="K73" s="40"/>
      <c r="L73" s="42">
        <v>-1776</v>
      </c>
    </row>
    <row r="74" spans="1:12" ht="22.2" customHeight="1">
      <c r="A74" s="29" t="s">
        <v>267</v>
      </c>
      <c r="B74" s="36"/>
      <c r="C74" s="65"/>
      <c r="D74" s="29"/>
      <c r="E74" s="40"/>
      <c r="F74" s="40">
        <v>0</v>
      </c>
      <c r="G74" s="40"/>
      <c r="H74" s="42">
        <v>7</v>
      </c>
      <c r="I74" s="40"/>
      <c r="J74" s="40">
        <v>-900</v>
      </c>
      <c r="K74" s="40"/>
      <c r="L74" s="42">
        <v>0</v>
      </c>
    </row>
    <row r="75" spans="1:12" ht="22.2" customHeight="1">
      <c r="A75" s="29" t="s">
        <v>268</v>
      </c>
      <c r="B75" s="36"/>
      <c r="C75" s="65"/>
      <c r="D75" s="29"/>
      <c r="E75" s="40"/>
      <c r="F75" s="40">
        <v>31084</v>
      </c>
      <c r="G75" s="40"/>
      <c r="H75" s="42">
        <v>0</v>
      </c>
      <c r="I75" s="40"/>
      <c r="J75" s="40">
        <v>0</v>
      </c>
      <c r="K75" s="40"/>
      <c r="L75" s="42">
        <v>-500</v>
      </c>
    </row>
    <row r="76" spans="1:12" ht="22.2" customHeight="1">
      <c r="A76" s="29" t="s">
        <v>245</v>
      </c>
      <c r="B76" s="36"/>
      <c r="C76" s="65"/>
      <c r="D76" s="29"/>
      <c r="E76" s="40"/>
      <c r="F76" s="40">
        <v>0</v>
      </c>
      <c r="G76" s="40"/>
      <c r="H76" s="42">
        <v>-360</v>
      </c>
      <c r="I76" s="40"/>
      <c r="J76" s="42">
        <v>0</v>
      </c>
      <c r="K76" s="40"/>
      <c r="L76" s="42">
        <v>0</v>
      </c>
    </row>
    <row r="77" spans="1:12" ht="22.2" customHeight="1">
      <c r="A77" s="29" t="s">
        <v>111</v>
      </c>
      <c r="B77" s="36"/>
      <c r="C77" s="65"/>
      <c r="D77" s="29"/>
      <c r="E77" s="40"/>
      <c r="F77" s="40">
        <v>0</v>
      </c>
      <c r="G77" s="40"/>
      <c r="H77" s="42">
        <v>0</v>
      </c>
      <c r="I77" s="40"/>
      <c r="J77" s="42">
        <v>0</v>
      </c>
      <c r="K77" s="40"/>
      <c r="L77" s="42">
        <v>-1381</v>
      </c>
    </row>
    <row r="78" spans="1:12" ht="22.2" customHeight="1">
      <c r="A78" s="29" t="s">
        <v>148</v>
      </c>
      <c r="B78" s="36"/>
      <c r="C78" s="65"/>
      <c r="D78" s="29"/>
      <c r="E78" s="40"/>
      <c r="F78" s="40">
        <v>-15285</v>
      </c>
      <c r="G78" s="40"/>
      <c r="H78" s="42">
        <v>-6757</v>
      </c>
      <c r="I78" s="40"/>
      <c r="J78" s="42">
        <v>0</v>
      </c>
      <c r="K78" s="40"/>
      <c r="L78" s="42">
        <v>0</v>
      </c>
    </row>
    <row r="79" spans="1:12" ht="22.2" customHeight="1">
      <c r="A79" s="29" t="s">
        <v>113</v>
      </c>
      <c r="B79" s="29"/>
      <c r="C79" s="65"/>
      <c r="D79" s="29"/>
      <c r="E79" s="40"/>
      <c r="F79" s="40">
        <v>-2456</v>
      </c>
      <c r="G79" s="40"/>
      <c r="H79" s="42">
        <v>-28626</v>
      </c>
      <c r="I79" s="40"/>
      <c r="J79" s="42">
        <v>0</v>
      </c>
      <c r="K79" s="40"/>
      <c r="L79" s="42">
        <v>0</v>
      </c>
    </row>
    <row r="80" spans="1:12" ht="22.2" customHeight="1">
      <c r="A80" s="29" t="s">
        <v>95</v>
      </c>
      <c r="B80" s="29"/>
      <c r="C80" s="38"/>
      <c r="D80" s="29"/>
      <c r="E80" s="40"/>
      <c r="F80" s="40">
        <v>-1055</v>
      </c>
      <c r="G80" s="40"/>
      <c r="H80" s="40">
        <v>-1095</v>
      </c>
      <c r="I80" s="40"/>
      <c r="J80" s="42">
        <v>0</v>
      </c>
      <c r="K80" s="40"/>
      <c r="L80" s="40">
        <v>0</v>
      </c>
    </row>
    <row r="81" spans="1:12" ht="22.2" customHeight="1">
      <c r="A81" s="29" t="s">
        <v>234</v>
      </c>
      <c r="B81" s="29"/>
      <c r="C81" s="38"/>
      <c r="D81" s="29"/>
      <c r="E81" s="40"/>
      <c r="F81" s="40">
        <v>9</v>
      </c>
      <c r="G81" s="40"/>
      <c r="H81" s="40">
        <v>10</v>
      </c>
      <c r="I81" s="40"/>
      <c r="J81" s="42">
        <v>0</v>
      </c>
      <c r="K81" s="40"/>
      <c r="L81" s="42">
        <v>0</v>
      </c>
    </row>
    <row r="82" spans="1:12" ht="22.2" customHeight="1">
      <c r="A82" s="29" t="s">
        <v>246</v>
      </c>
      <c r="B82" s="29"/>
      <c r="C82" s="29"/>
      <c r="D82" s="29"/>
      <c r="E82" s="30"/>
      <c r="F82" s="40">
        <v>0</v>
      </c>
      <c r="G82" s="30"/>
      <c r="H82" s="40">
        <v>-350</v>
      </c>
      <c r="I82" s="40"/>
      <c r="J82" s="42">
        <v>0</v>
      </c>
      <c r="K82" s="40"/>
      <c r="L82" s="40">
        <v>0</v>
      </c>
    </row>
    <row r="83" spans="1:12" ht="22.2" customHeight="1">
      <c r="A83" s="29" t="s">
        <v>116</v>
      </c>
      <c r="B83" s="29"/>
      <c r="C83" s="29"/>
      <c r="D83" s="29"/>
      <c r="E83" s="30"/>
      <c r="F83" s="40">
        <v>0</v>
      </c>
      <c r="G83" s="30"/>
      <c r="H83" s="40">
        <v>23674</v>
      </c>
      <c r="I83" s="40"/>
      <c r="J83" s="42">
        <v>0</v>
      </c>
      <c r="K83" s="40"/>
      <c r="L83" s="40">
        <v>0</v>
      </c>
    </row>
    <row r="84" spans="1:12" ht="22.2" customHeight="1">
      <c r="A84" s="29" t="s">
        <v>251</v>
      </c>
      <c r="B84" s="29"/>
      <c r="C84" s="38"/>
      <c r="D84" s="29"/>
      <c r="E84" s="40"/>
      <c r="F84" s="40">
        <v>322627</v>
      </c>
      <c r="G84" s="40"/>
      <c r="H84" s="40">
        <v>0</v>
      </c>
      <c r="I84" s="30"/>
      <c r="J84" s="42">
        <v>0</v>
      </c>
      <c r="K84" s="40"/>
      <c r="L84" s="40">
        <v>0</v>
      </c>
    </row>
    <row r="85" spans="1:12" ht="22.2" customHeight="1">
      <c r="A85" s="36" t="s">
        <v>194</v>
      </c>
      <c r="B85" s="29"/>
      <c r="C85" s="38"/>
      <c r="D85" s="29"/>
      <c r="E85" s="40"/>
      <c r="F85" s="43">
        <f>SUM(F66:F84)</f>
        <v>334526</v>
      </c>
      <c r="G85" s="40"/>
      <c r="H85" s="43">
        <f>SUM(H66:H84)</f>
        <v>70440</v>
      </c>
      <c r="I85" s="40"/>
      <c r="J85" s="43">
        <f>SUM(J66:J84)</f>
        <v>93676</v>
      </c>
      <c r="K85" s="40"/>
      <c r="L85" s="43">
        <f>SUM(L66:L84)</f>
        <v>-104910</v>
      </c>
    </row>
    <row r="86" spans="1:12" ht="19.2" customHeight="1">
      <c r="A86" s="29"/>
      <c r="B86" s="29"/>
      <c r="C86" s="38"/>
      <c r="D86" s="29"/>
      <c r="E86" s="40"/>
      <c r="F86" s="40"/>
      <c r="G86" s="40"/>
      <c r="H86" s="29"/>
      <c r="I86" s="40"/>
      <c r="J86" s="40"/>
      <c r="K86" s="40"/>
      <c r="L86" s="40"/>
    </row>
    <row r="87" spans="1:12" ht="22.2" customHeight="1">
      <c r="A87" s="29" t="s">
        <v>15</v>
      </c>
      <c r="B87" s="29"/>
      <c r="C87" s="38"/>
      <c r="D87" s="29"/>
      <c r="E87" s="30"/>
      <c r="F87" s="30"/>
      <c r="G87" s="30"/>
      <c r="H87" s="29"/>
      <c r="I87" s="30"/>
      <c r="J87" s="30"/>
      <c r="K87" s="30"/>
      <c r="L87" s="30"/>
    </row>
    <row r="88" spans="1:12">
      <c r="A88" s="29"/>
      <c r="B88" s="29"/>
      <c r="C88" s="38"/>
      <c r="D88" s="29"/>
      <c r="E88" s="30"/>
      <c r="F88" s="30"/>
      <c r="G88" s="30"/>
      <c r="H88" s="29"/>
      <c r="I88" s="30"/>
      <c r="J88" s="30"/>
      <c r="K88" s="30"/>
      <c r="L88" s="32" t="s">
        <v>72</v>
      </c>
    </row>
    <row r="89" spans="1:12">
      <c r="A89" s="26" t="s">
        <v>88</v>
      </c>
      <c r="B89" s="27"/>
      <c r="C89" s="27"/>
      <c r="D89" s="27"/>
      <c r="E89" s="28"/>
      <c r="F89" s="28"/>
      <c r="G89" s="28"/>
      <c r="H89" s="27"/>
      <c r="I89" s="28"/>
      <c r="J89" s="28"/>
      <c r="K89" s="28"/>
      <c r="L89" s="28"/>
    </row>
    <row r="90" spans="1:12">
      <c r="A90" s="26" t="s">
        <v>47</v>
      </c>
      <c r="B90" s="27"/>
      <c r="C90" s="27"/>
      <c r="D90" s="27"/>
      <c r="E90" s="28"/>
      <c r="F90" s="28"/>
      <c r="G90" s="28"/>
      <c r="H90" s="27"/>
      <c r="I90" s="28"/>
      <c r="J90" s="28"/>
      <c r="K90" s="28"/>
      <c r="L90" s="28"/>
    </row>
    <row r="91" spans="1:12">
      <c r="A91" s="46" t="s">
        <v>241</v>
      </c>
      <c r="B91" s="27"/>
      <c r="C91" s="27"/>
      <c r="D91" s="27"/>
      <c r="E91" s="28"/>
      <c r="F91" s="28"/>
      <c r="G91" s="28"/>
      <c r="H91" s="27"/>
      <c r="I91" s="28"/>
      <c r="J91" s="28"/>
      <c r="K91" s="28"/>
      <c r="L91" s="28"/>
    </row>
    <row r="92" spans="1:12">
      <c r="B92" s="27"/>
      <c r="C92" s="27"/>
      <c r="D92" s="27"/>
      <c r="H92" s="27"/>
      <c r="J92" s="28"/>
      <c r="L92" s="32" t="s">
        <v>68</v>
      </c>
    </row>
    <row r="93" spans="1:12">
      <c r="A93" s="47"/>
      <c r="B93" s="48"/>
      <c r="C93" s="48"/>
      <c r="D93" s="48"/>
      <c r="E93" s="47"/>
      <c r="F93" s="89" t="s">
        <v>1</v>
      </c>
      <c r="G93" s="89"/>
      <c r="H93" s="89"/>
      <c r="I93" s="47"/>
      <c r="J93" s="90" t="s">
        <v>2</v>
      </c>
      <c r="K93" s="90"/>
      <c r="L93" s="90"/>
    </row>
    <row r="94" spans="1:12">
      <c r="A94" s="27"/>
      <c r="B94" s="27"/>
      <c r="C94" s="27"/>
      <c r="D94" s="68"/>
      <c r="E94" s="34"/>
      <c r="F94" s="33">
        <v>2569</v>
      </c>
      <c r="G94" s="34"/>
      <c r="H94" s="33">
        <v>2568</v>
      </c>
      <c r="I94" s="34"/>
      <c r="J94" s="33">
        <v>2569</v>
      </c>
      <c r="K94" s="34"/>
      <c r="L94" s="33">
        <v>2568</v>
      </c>
    </row>
    <row r="95" spans="1:12">
      <c r="A95" s="36" t="s">
        <v>52</v>
      </c>
      <c r="B95" s="36"/>
      <c r="C95" s="65"/>
      <c r="D95" s="29"/>
      <c r="E95" s="40"/>
      <c r="F95" s="40"/>
      <c r="G95" s="40"/>
      <c r="H95" s="40"/>
      <c r="I95" s="40"/>
      <c r="J95" s="40"/>
      <c r="K95" s="40"/>
      <c r="L95" s="40"/>
    </row>
    <row r="96" spans="1:12">
      <c r="A96" s="29" t="s">
        <v>269</v>
      </c>
      <c r="B96" s="36"/>
      <c r="C96" s="65"/>
      <c r="D96" s="29"/>
      <c r="E96" s="40"/>
      <c r="F96" s="40">
        <v>-92526</v>
      </c>
      <c r="G96" s="40"/>
      <c r="H96" s="40">
        <v>-41087</v>
      </c>
      <c r="I96" s="40"/>
      <c r="J96" s="42">
        <v>0</v>
      </c>
      <c r="K96" s="40"/>
      <c r="L96" s="40">
        <v>4927</v>
      </c>
    </row>
    <row r="97" spans="1:12">
      <c r="A97" s="29" t="s">
        <v>224</v>
      </c>
      <c r="B97" s="36"/>
      <c r="C97" s="65"/>
      <c r="D97" s="29"/>
      <c r="E97" s="40"/>
      <c r="F97" s="40">
        <v>-2000</v>
      </c>
      <c r="G97" s="40"/>
      <c r="H97" s="40">
        <v>7900</v>
      </c>
      <c r="I97" s="40"/>
      <c r="J97" s="42">
        <v>0</v>
      </c>
      <c r="K97" s="40"/>
      <c r="L97" s="40">
        <v>0</v>
      </c>
    </row>
    <row r="98" spans="1:12">
      <c r="A98" s="29" t="s">
        <v>190</v>
      </c>
      <c r="B98" s="36"/>
      <c r="C98" s="65"/>
      <c r="D98" s="29"/>
      <c r="E98" s="40"/>
      <c r="F98" s="40">
        <v>0</v>
      </c>
      <c r="G98" s="40"/>
      <c r="H98" s="42">
        <v>-1381</v>
      </c>
      <c r="I98" s="40"/>
      <c r="J98" s="42">
        <v>0</v>
      </c>
      <c r="K98" s="40"/>
      <c r="L98" s="42">
        <v>0</v>
      </c>
    </row>
    <row r="99" spans="1:12">
      <c r="A99" s="29" t="s">
        <v>149</v>
      </c>
      <c r="B99" s="36"/>
      <c r="C99" s="65"/>
      <c r="D99" s="29"/>
      <c r="E99" s="40"/>
      <c r="F99" s="40">
        <v>41891</v>
      </c>
      <c r="G99" s="40"/>
      <c r="H99" s="40">
        <v>42923</v>
      </c>
      <c r="I99" s="40"/>
      <c r="J99" s="42">
        <v>0</v>
      </c>
      <c r="K99" s="40"/>
      <c r="L99" s="40">
        <v>0</v>
      </c>
    </row>
    <row r="100" spans="1:12">
      <c r="A100" s="29" t="s">
        <v>150</v>
      </c>
      <c r="B100" s="36"/>
      <c r="C100" s="65"/>
      <c r="D100" s="29"/>
      <c r="E100" s="40"/>
      <c r="F100" s="40">
        <v>-76534</v>
      </c>
      <c r="G100" s="40"/>
      <c r="H100" s="40">
        <v>-176199</v>
      </c>
      <c r="I100" s="40"/>
      <c r="J100" s="42">
        <v>0</v>
      </c>
      <c r="K100" s="40"/>
      <c r="L100" s="40">
        <v>0</v>
      </c>
    </row>
    <row r="101" spans="1:12">
      <c r="A101" s="29" t="s">
        <v>105</v>
      </c>
      <c r="B101" s="36"/>
      <c r="C101" s="65"/>
      <c r="D101" s="29"/>
      <c r="E101" s="40"/>
      <c r="F101" s="40">
        <v>-10832</v>
      </c>
      <c r="G101" s="40"/>
      <c r="H101" s="40">
        <v>-9526</v>
      </c>
      <c r="I101" s="40"/>
      <c r="J101" s="42">
        <v>0</v>
      </c>
      <c r="K101" s="40"/>
      <c r="L101" s="40">
        <v>0</v>
      </c>
    </row>
    <row r="102" spans="1:12">
      <c r="A102" s="36" t="s">
        <v>226</v>
      </c>
      <c r="B102" s="29"/>
      <c r="C102" s="38"/>
      <c r="D102" s="29"/>
      <c r="E102" s="40"/>
      <c r="F102" s="43">
        <f>SUM(F96:F101)</f>
        <v>-140001</v>
      </c>
      <c r="G102" s="40"/>
      <c r="H102" s="43">
        <f>SUM(H96:H101)</f>
        <v>-177370</v>
      </c>
      <c r="I102" s="40"/>
      <c r="J102" s="43">
        <f>SUM(J96:J101)</f>
        <v>0</v>
      </c>
      <c r="K102" s="40"/>
      <c r="L102" s="43">
        <f>SUM(L96:L101)</f>
        <v>4927</v>
      </c>
    </row>
    <row r="103" spans="1:12">
      <c r="A103" s="36" t="s">
        <v>182</v>
      </c>
      <c r="B103" s="29"/>
      <c r="C103" s="38"/>
      <c r="D103" s="29"/>
      <c r="E103" s="40"/>
      <c r="F103" s="40">
        <f>SUM(F64,F85,F102)</f>
        <v>195406</v>
      </c>
      <c r="G103" s="40"/>
      <c r="H103" s="40">
        <f>SUM(H64,H85,H102)</f>
        <v>16972</v>
      </c>
      <c r="I103" s="40"/>
      <c r="J103" s="40">
        <f>SUM(J64,J85,J102)</f>
        <v>103169</v>
      </c>
      <c r="K103" s="40"/>
      <c r="L103" s="40">
        <f>SUM(L64,L85,L102)</f>
        <v>-48688</v>
      </c>
    </row>
    <row r="104" spans="1:12">
      <c r="A104" s="29" t="s">
        <v>75</v>
      </c>
      <c r="B104" s="29"/>
      <c r="C104" s="38"/>
      <c r="D104" s="29"/>
      <c r="E104" s="30"/>
      <c r="F104" s="41">
        <f>BS!H11</f>
        <v>276831</v>
      </c>
      <c r="G104" s="40"/>
      <c r="H104" s="41">
        <v>186477</v>
      </c>
      <c r="I104" s="40"/>
      <c r="J104" s="41">
        <f>BS!L11</f>
        <v>17091</v>
      </c>
      <c r="K104" s="40"/>
      <c r="L104" s="41">
        <v>61279</v>
      </c>
    </row>
    <row r="105" spans="1:12" ht="24" thickBot="1">
      <c r="A105" s="36" t="s">
        <v>76</v>
      </c>
      <c r="B105" s="29"/>
      <c r="C105" s="38"/>
      <c r="D105" s="29"/>
      <c r="E105" s="30"/>
      <c r="F105" s="45">
        <f>SUM(F103:F104)</f>
        <v>472237</v>
      </c>
      <c r="G105" s="40"/>
      <c r="H105" s="45">
        <f>SUM(H103:H104)</f>
        <v>203449</v>
      </c>
      <c r="I105" s="40"/>
      <c r="J105" s="45">
        <f>SUM(J103:J104)</f>
        <v>120260</v>
      </c>
      <c r="K105" s="40"/>
      <c r="L105" s="45">
        <f>SUM(L103:L104)</f>
        <v>12591</v>
      </c>
    </row>
    <row r="106" spans="1:12" ht="24" thickTop="1">
      <c r="A106" s="29" t="s">
        <v>53</v>
      </c>
      <c r="B106" s="29"/>
      <c r="C106" s="38"/>
      <c r="D106" s="29"/>
      <c r="E106" s="30"/>
      <c r="F106" s="40"/>
      <c r="G106" s="40"/>
      <c r="H106" s="40"/>
      <c r="I106" s="40"/>
      <c r="J106" s="40"/>
      <c r="K106" s="40"/>
      <c r="L106" s="40"/>
    </row>
    <row r="107" spans="1:12">
      <c r="A107" s="36" t="s">
        <v>54</v>
      </c>
      <c r="B107" s="29"/>
      <c r="C107" s="38"/>
      <c r="D107" s="29"/>
      <c r="E107" s="30"/>
      <c r="F107" s="40"/>
      <c r="G107" s="40"/>
      <c r="H107" s="40"/>
      <c r="I107" s="40"/>
      <c r="J107" s="40"/>
      <c r="K107" s="40"/>
      <c r="L107" s="40"/>
    </row>
    <row r="108" spans="1:12">
      <c r="A108" s="29" t="s">
        <v>106</v>
      </c>
      <c r="B108" s="29"/>
      <c r="C108" s="38"/>
      <c r="D108" s="29"/>
      <c r="E108" s="30"/>
      <c r="F108" s="42"/>
      <c r="G108" s="40"/>
      <c r="H108" s="67"/>
      <c r="I108" s="40"/>
      <c r="J108" s="42"/>
      <c r="K108" s="40"/>
      <c r="L108" s="42"/>
    </row>
    <row r="109" spans="1:12">
      <c r="A109" s="29" t="s">
        <v>252</v>
      </c>
      <c r="B109" s="29"/>
      <c r="C109" s="38"/>
      <c r="D109" s="29"/>
      <c r="E109" s="30"/>
      <c r="F109" s="42">
        <v>2950</v>
      </c>
      <c r="G109" s="40"/>
      <c r="H109" s="67">
        <v>0</v>
      </c>
      <c r="I109" s="40"/>
      <c r="J109" s="42">
        <v>0</v>
      </c>
      <c r="K109" s="40"/>
      <c r="L109" s="42">
        <v>0</v>
      </c>
    </row>
    <row r="110" spans="1:12">
      <c r="A110" s="29" t="s">
        <v>151</v>
      </c>
      <c r="B110" s="29"/>
      <c r="C110" s="38"/>
      <c r="D110" s="29"/>
      <c r="E110" s="30"/>
      <c r="G110" s="40"/>
      <c r="H110" s="40"/>
      <c r="I110" s="40"/>
      <c r="J110" s="40"/>
      <c r="K110" s="40"/>
      <c r="L110" s="40"/>
    </row>
    <row r="111" spans="1:12">
      <c r="A111" s="29" t="s">
        <v>152</v>
      </c>
      <c r="B111" s="29"/>
      <c r="C111" s="38"/>
      <c r="D111" s="29"/>
      <c r="E111" s="30"/>
      <c r="F111" s="40">
        <v>11280</v>
      </c>
      <c r="G111" s="40"/>
      <c r="H111" s="40">
        <v>2801</v>
      </c>
      <c r="I111" s="40"/>
      <c r="J111" s="40">
        <v>0</v>
      </c>
      <c r="K111" s="40"/>
      <c r="L111" s="40">
        <v>0</v>
      </c>
    </row>
    <row r="112" spans="1:12">
      <c r="A112" s="29" t="s">
        <v>151</v>
      </c>
      <c r="B112" s="29"/>
      <c r="C112" s="38"/>
      <c r="D112" s="29"/>
      <c r="E112" s="30"/>
      <c r="F112" s="40"/>
      <c r="G112" s="40"/>
      <c r="H112" s="40"/>
      <c r="I112" s="40"/>
      <c r="J112" s="40"/>
      <c r="K112" s="40"/>
      <c r="L112" s="40"/>
    </row>
    <row r="113" spans="1:12">
      <c r="A113" s="29" t="s">
        <v>193</v>
      </c>
      <c r="B113" s="29"/>
      <c r="C113" s="38"/>
      <c r="D113" s="29"/>
      <c r="E113" s="30"/>
      <c r="F113" s="40">
        <v>0</v>
      </c>
      <c r="G113" s="40"/>
      <c r="H113" s="40">
        <v>12512</v>
      </c>
      <c r="I113" s="40"/>
      <c r="J113" s="40">
        <v>0</v>
      </c>
      <c r="K113" s="40"/>
      <c r="L113" s="40">
        <v>0</v>
      </c>
    </row>
    <row r="114" spans="1:12">
      <c r="A114" s="29" t="s">
        <v>228</v>
      </c>
      <c r="B114" s="29"/>
      <c r="C114" s="38"/>
      <c r="D114" s="29"/>
      <c r="E114" s="30"/>
      <c r="F114" s="40">
        <v>1513</v>
      </c>
      <c r="G114" s="40"/>
      <c r="H114" s="40">
        <v>70868</v>
      </c>
      <c r="I114" s="40"/>
      <c r="J114" s="40">
        <v>0</v>
      </c>
      <c r="K114" s="40"/>
      <c r="L114" s="40">
        <v>0</v>
      </c>
    </row>
    <row r="115" spans="1:12">
      <c r="A115" s="29"/>
      <c r="B115" s="29"/>
      <c r="C115" s="38"/>
      <c r="D115" s="29"/>
      <c r="E115" s="30"/>
      <c r="F115" s="30"/>
      <c r="G115" s="30"/>
      <c r="H115" s="29"/>
      <c r="I115" s="30"/>
      <c r="J115" s="30"/>
      <c r="K115" s="30"/>
      <c r="L115" s="30"/>
    </row>
    <row r="116" spans="1:12">
      <c r="A116" s="29" t="s">
        <v>15</v>
      </c>
      <c r="B116" s="29"/>
      <c r="C116" s="29"/>
      <c r="D116" s="29"/>
      <c r="E116" s="30"/>
      <c r="F116" s="30"/>
      <c r="G116" s="30"/>
      <c r="H116" s="29"/>
      <c r="I116" s="30"/>
      <c r="J116" s="30"/>
      <c r="K116" s="30"/>
      <c r="L116" s="30"/>
    </row>
  </sheetData>
  <mergeCells count="6">
    <mergeCell ref="F93:H93"/>
    <mergeCell ref="J93:L93"/>
    <mergeCell ref="F49:H49"/>
    <mergeCell ref="J49:L49"/>
    <mergeCell ref="F6:H6"/>
    <mergeCell ref="J6:L6"/>
  </mergeCells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2" manualBreakCount="2">
    <brk id="43" max="11" man="1"/>
    <brk id="8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7" ma:contentTypeDescription="Create a new document." ma:contentTypeScope="" ma:versionID="30e30dfa4b50f3efb644f3e7dc8727e3">
  <xsd:schema xmlns:xsd="http://www.w3.org/2001/XMLSchema" xmlns:xs="http://www.w3.org/2001/XMLSchema" xmlns:p="http://schemas.microsoft.com/office/2006/metadata/properties" xmlns:ns3="21479969-c426-46e1-86bd-4c2b49ddec62" xmlns:ns4="e42960f1-6e65-4322-8037-f5efade87e8d" targetNamespace="http://schemas.microsoft.com/office/2006/metadata/properties" ma:root="true" ma:fieldsID="dc85c445285529ae3fec1d21c4fa8bd6" ns3:_="" ns4:_="">
    <xsd:import namespace="21479969-c426-46e1-86bd-4c2b49ddec62"/>
    <xsd:import namespace="e42960f1-6e65-4322-8037-f5efade87e8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2960f1-6e65-4322-8037-f5efade87e8d" xsi:nil="true"/>
  </documentManagement>
</p:properties>
</file>

<file path=customXml/itemProps1.xml><?xml version="1.0" encoding="utf-8"?>
<ds:datastoreItem xmlns:ds="http://schemas.openxmlformats.org/officeDocument/2006/customXml" ds:itemID="{6BD29F9A-F769-4224-8306-ECF423F14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969-c426-46e1-86bd-4c2b49ddec62"/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8A40C1-922B-41DD-9454-D23261BA58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A18DDC-8FAA-4ACF-9DB7-CFE42BEA4D8B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e42960f1-6e65-4322-8037-f5efade87e8d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21479969-c426-46e1-86bd-4c2b49ddec6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H24\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Laddawan Kwankaew</cp:lastModifiedBy>
  <cp:lastPrinted>2026-05-12T09:02:14Z</cp:lastPrinted>
  <dcterms:created xsi:type="dcterms:W3CDTF">2011-10-06T03:51:38Z</dcterms:created>
  <dcterms:modified xsi:type="dcterms:W3CDTF">2026-05-12T11:22:20Z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