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PCG\RPCG\2026\Q1'26\SET\"/>
    </mc:Choice>
  </mc:AlternateContent>
  <xr:revisionPtr revIDLastSave="0" documentId="13_ncr:1_{F5375430-180C-4AD6-8667-900223C78FDC}" xr6:coauthVersionLast="47" xr6:coauthVersionMax="47" xr10:uidLastSave="{00000000-0000-0000-0000-000000000000}"/>
  <bookViews>
    <workbookView xWindow="-108" yWindow="-108" windowWidth="23256" windowHeight="12456" xr2:uid="{6BB25495-8F6E-4071-ADE2-74C9DED948BE}"/>
  </bookViews>
  <sheets>
    <sheet name="BS" sheetId="1" r:id="rId1"/>
    <sheet name="PL" sheetId="7" r:id="rId2"/>
    <sheet name="conso" sheetId="5" r:id="rId3"/>
    <sheet name="company" sheetId="6" r:id="rId4"/>
    <sheet name="CF" sheetId="8" r:id="rId5"/>
    <sheet name="000" sheetId="2" state="veryHidden" r:id="rId6"/>
  </sheets>
  <definedNames>
    <definedName name="_xlnm.Print_Area" localSheetId="0">BS!$A$1:$L$112</definedName>
    <definedName name="_xlnm.Print_Area" localSheetId="4">CF!$A$1:$L$118</definedName>
    <definedName name="_xlnm.Print_Area" localSheetId="3">company!$A$1:$O$28</definedName>
    <definedName name="_xlnm.Print_Area" localSheetId="2">conso!$A$1:$T$33</definedName>
    <definedName name="_xlnm.Print_Area" localSheetId="1">PL!$A$1:$L$73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6" i="8" l="1"/>
  <c r="F106" i="8"/>
  <c r="L104" i="8"/>
  <c r="J104" i="8"/>
  <c r="H104" i="8"/>
  <c r="F104" i="8"/>
  <c r="L85" i="8"/>
  <c r="J85" i="8"/>
  <c r="H85" i="8"/>
  <c r="F85" i="8"/>
  <c r="H35" i="7"/>
  <c r="F35" i="7"/>
  <c r="F23" i="7"/>
  <c r="K31" i="5"/>
  <c r="E31" i="5"/>
  <c r="C31" i="5"/>
  <c r="I29" i="5" l="1"/>
  <c r="G27" i="5"/>
  <c r="M27" i="5"/>
  <c r="H22" i="6"/>
  <c r="L22" i="6"/>
  <c r="F37" i="1"/>
  <c r="H80" i="1"/>
  <c r="J80" i="1"/>
  <c r="L80" i="1"/>
  <c r="N22" i="6" l="1"/>
  <c r="O27" i="5"/>
  <c r="S27" i="5" s="1"/>
  <c r="L26" i="6"/>
  <c r="J26" i="6"/>
  <c r="F26" i="6"/>
  <c r="D26" i="6"/>
  <c r="L25" i="6"/>
  <c r="J25" i="6"/>
  <c r="F25" i="6"/>
  <c r="D25" i="6"/>
  <c r="N24" i="6"/>
  <c r="J18" i="6"/>
  <c r="F18" i="6"/>
  <c r="D18" i="6"/>
  <c r="J17" i="6"/>
  <c r="F17" i="6"/>
  <c r="D17" i="6"/>
  <c r="N16" i="6"/>
  <c r="Q17" i="5"/>
  <c r="M22" i="5" l="1"/>
  <c r="O22" i="5" s="1"/>
  <c r="S22" i="5" s="1"/>
  <c r="D23" i="5"/>
  <c r="F23" i="5"/>
  <c r="J23" i="7" l="1"/>
  <c r="F80" i="1" l="1"/>
  <c r="L14" i="6" l="1"/>
  <c r="H14" i="6"/>
  <c r="N14" i="6" l="1"/>
  <c r="L15" i="6"/>
  <c r="L17" i="6" s="1"/>
  <c r="G16" i="5"/>
  <c r="L18" i="6" l="1"/>
  <c r="N12" i="6"/>
  <c r="N20" i="6"/>
  <c r="J97" i="1"/>
  <c r="O14" i="5"/>
  <c r="M16" i="5"/>
  <c r="M17" i="5"/>
  <c r="Q18" i="5"/>
  <c r="C19" i="5"/>
  <c r="C23" i="5" s="1"/>
  <c r="E19" i="5"/>
  <c r="E23" i="5" s="1"/>
  <c r="I19" i="5"/>
  <c r="I23" i="5" s="1"/>
  <c r="H101" i="1"/>
  <c r="M28" i="5"/>
  <c r="Q28" i="5"/>
  <c r="C30" i="5"/>
  <c r="E30" i="5"/>
  <c r="I30" i="5"/>
  <c r="I31" i="5" s="1"/>
  <c r="F15" i="7"/>
  <c r="H15" i="7"/>
  <c r="J15" i="7"/>
  <c r="L15" i="7"/>
  <c r="H23" i="7"/>
  <c r="L23" i="7"/>
  <c r="A53" i="7"/>
  <c r="F62" i="7"/>
  <c r="F64" i="7" s="1"/>
  <c r="H62" i="7"/>
  <c r="H64" i="7" s="1"/>
  <c r="J62" i="7"/>
  <c r="J64" i="7" s="1"/>
  <c r="L62" i="7"/>
  <c r="L64" i="7" s="1"/>
  <c r="F21" i="1"/>
  <c r="F38" i="1" s="1"/>
  <c r="H21" i="1"/>
  <c r="J21" i="1"/>
  <c r="L21" i="1"/>
  <c r="H37" i="1"/>
  <c r="J37" i="1"/>
  <c r="L37" i="1"/>
  <c r="F66" i="1"/>
  <c r="F81" i="1" s="1"/>
  <c r="H66" i="1"/>
  <c r="H81" i="1" s="1"/>
  <c r="J66" i="1"/>
  <c r="J81" i="1" s="1"/>
  <c r="L66" i="1"/>
  <c r="L81" i="1" s="1"/>
  <c r="H97" i="1"/>
  <c r="L97" i="1"/>
  <c r="H99" i="1"/>
  <c r="L99" i="1"/>
  <c r="H100" i="1"/>
  <c r="L100" i="1"/>
  <c r="L101" i="1"/>
  <c r="H103" i="1"/>
  <c r="O25" i="5"/>
  <c r="S25" i="5" s="1"/>
  <c r="O16" i="5" l="1"/>
  <c r="S16" i="5" s="1"/>
  <c r="S14" i="5"/>
  <c r="F99" i="1"/>
  <c r="F97" i="1"/>
  <c r="H38" i="1"/>
  <c r="J101" i="1"/>
  <c r="L24" i="7"/>
  <c r="L28" i="7" s="1"/>
  <c r="L38" i="1"/>
  <c r="H102" i="1"/>
  <c r="H104" i="1" s="1"/>
  <c r="L102" i="1"/>
  <c r="L104" i="1" s="1"/>
  <c r="J99" i="1"/>
  <c r="Q19" i="5"/>
  <c r="Q23" i="5" s="1"/>
  <c r="J38" i="1"/>
  <c r="J24" i="7"/>
  <c r="J28" i="7" s="1"/>
  <c r="Q30" i="5"/>
  <c r="Q31" i="5" s="1"/>
  <c r="H24" i="7"/>
  <c r="H28" i="7" s="1"/>
  <c r="H9" i="8" s="1"/>
  <c r="H34" i="8" s="1"/>
  <c r="H59" i="8" s="1"/>
  <c r="H64" i="8" s="1"/>
  <c r="H105" i="8" s="1"/>
  <c r="H107" i="8" s="1"/>
  <c r="F24" i="7"/>
  <c r="F28" i="7" s="1"/>
  <c r="F9" i="8" s="1"/>
  <c r="F34" i="8" s="1"/>
  <c r="F59" i="8" s="1"/>
  <c r="F64" i="8" s="1"/>
  <c r="F105" i="8" s="1"/>
  <c r="F107" i="8" s="1"/>
  <c r="L30" i="7" l="1"/>
  <c r="L53" i="7" s="1"/>
  <c r="L66" i="7" s="1"/>
  <c r="L69" i="7" s="1"/>
  <c r="L9" i="8"/>
  <c r="L34" i="8" s="1"/>
  <c r="L59" i="8" s="1"/>
  <c r="L64" i="8" s="1"/>
  <c r="L105" i="8" s="1"/>
  <c r="L107" i="8" s="1"/>
  <c r="J30" i="7"/>
  <c r="J9" i="8"/>
  <c r="J34" i="8" s="1"/>
  <c r="J59" i="8" s="1"/>
  <c r="J64" i="8" s="1"/>
  <c r="J105" i="8" s="1"/>
  <c r="J107" i="8" s="1"/>
  <c r="F30" i="7"/>
  <c r="L33" i="7"/>
  <c r="L39" i="7" s="1"/>
  <c r="H15" i="6"/>
  <c r="F103" i="1"/>
  <c r="J33" i="7"/>
  <c r="J39" i="7" s="1"/>
  <c r="H23" i="6"/>
  <c r="H26" i="6" s="1"/>
  <c r="L105" i="1"/>
  <c r="H105" i="1"/>
  <c r="J53" i="7"/>
  <c r="J66" i="7" s="1"/>
  <c r="J69" i="7" s="1"/>
  <c r="H30" i="7"/>
  <c r="F39" i="7" l="1"/>
  <c r="F36" i="7"/>
  <c r="H53" i="7"/>
  <c r="H66" i="7" s="1"/>
  <c r="H71" i="7" s="1"/>
  <c r="H69" i="7" s="1"/>
  <c r="H36" i="7"/>
  <c r="H17" i="6"/>
  <c r="H18" i="6"/>
  <c r="H25" i="6"/>
  <c r="F53" i="7"/>
  <c r="F66" i="7" s="1"/>
  <c r="F71" i="7" s="1"/>
  <c r="F69" i="7" s="1"/>
  <c r="G28" i="5"/>
  <c r="G30" i="5" s="1"/>
  <c r="G31" i="5" s="1"/>
  <c r="N23" i="6"/>
  <c r="N26" i="6" s="1"/>
  <c r="N15" i="6"/>
  <c r="G17" i="5"/>
  <c r="O17" i="5" s="1"/>
  <c r="M29" i="5" l="1"/>
  <c r="N25" i="6"/>
  <c r="N17" i="6"/>
  <c r="N18" i="6"/>
  <c r="J100" i="1"/>
  <c r="O28" i="5"/>
  <c r="S28" i="5" s="1"/>
  <c r="H39" i="7"/>
  <c r="K18" i="5"/>
  <c r="K19" i="5" s="1"/>
  <c r="K23" i="5" s="1"/>
  <c r="G19" i="5"/>
  <c r="G23" i="5" s="1"/>
  <c r="F100" i="1"/>
  <c r="K30" i="5" l="1"/>
  <c r="O29" i="5"/>
  <c r="S29" i="5" s="1"/>
  <c r="S30" i="5" s="1"/>
  <c r="S31" i="5" s="1"/>
  <c r="M30" i="5"/>
  <c r="J102" i="1"/>
  <c r="J104" i="1" s="1"/>
  <c r="J105" i="1" s="1"/>
  <c r="M18" i="5"/>
  <c r="M19" i="5" s="1"/>
  <c r="M23" i="5" s="1"/>
  <c r="S17" i="5"/>
  <c r="M31" i="5" l="1"/>
  <c r="F101" i="1" s="1"/>
  <c r="F102" i="1" s="1"/>
  <c r="F104" i="1" s="1"/>
  <c r="O30" i="5"/>
  <c r="O18" i="5"/>
  <c r="S18" i="5" s="1"/>
  <c r="S19" i="5" s="1"/>
  <c r="S23" i="5" s="1"/>
  <c r="O31" i="5" l="1"/>
  <c r="O19" i="5"/>
  <c r="O23" i="5" s="1"/>
  <c r="F105" i="1"/>
</calcChain>
</file>

<file path=xl/sharedStrings.xml><?xml version="1.0" encoding="utf-8"?>
<sst xmlns="http://schemas.openxmlformats.org/spreadsheetml/2006/main" count="402" uniqueCount="274">
  <si>
    <t>RPCG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</si>
  <si>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</si>
  <si>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</si>
  <si>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</si>
  <si>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</si>
  <si>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</si>
  <si>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</si>
  <si>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</si>
  <si>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</si>
  <si>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</si>
  <si>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</si>
  <si>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financial assets</t>
  </si>
  <si>
    <t>Trade and other current receivables</t>
  </si>
  <si>
    <t>Short-term loans to related parties</t>
  </si>
  <si>
    <t>Short-term loans to unrelated parties</t>
  </si>
  <si>
    <t>Current portion of long-term loans to</t>
  </si>
  <si>
    <t xml:space="preserve">   unrelated party</t>
  </si>
  <si>
    <t>Inventories</t>
  </si>
  <si>
    <t>Project development costs</t>
  </si>
  <si>
    <t>Other current assets</t>
  </si>
  <si>
    <t>Total current assets</t>
  </si>
  <si>
    <t>Non-current assets</t>
  </si>
  <si>
    <t>Pledged deposits at banks</t>
  </si>
  <si>
    <t>Long-term loans to related party</t>
  </si>
  <si>
    <t>Long-term loans to unrelated party</t>
  </si>
  <si>
    <t xml:space="preserve">Other non-current financial assets </t>
  </si>
  <si>
    <t>Investment in joint venture</t>
  </si>
  <si>
    <t>Investments in subsidiaries</t>
  </si>
  <si>
    <t xml:space="preserve">Land held for development </t>
  </si>
  <si>
    <t>Investment properties</t>
  </si>
  <si>
    <t>Property, plant and equipment</t>
  </si>
  <si>
    <t>Right-of-use assets</t>
  </si>
  <si>
    <t>Intangible assets</t>
  </si>
  <si>
    <t>Deferred tax assets</t>
  </si>
  <si>
    <t>Withholding tax refundable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</si>
  <si>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</si>
  <si>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</si>
  <si>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</si>
  <si>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</si>
  <si>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</si>
  <si>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</si>
  <si>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</si>
  <si>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</si>
  <si>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</si>
  <si>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Short-term loans from unrelated persons</t>
  </si>
  <si>
    <t xml:space="preserve">Current portion of long-term loans </t>
  </si>
  <si>
    <t>Deposits and advances received from customers</t>
  </si>
  <si>
    <t>Current portion of rental deposits</t>
  </si>
  <si>
    <t>Current portion of rental income received</t>
  </si>
  <si>
    <t xml:space="preserve">   in advance</t>
  </si>
  <si>
    <t>Current portion of lease liabilities</t>
  </si>
  <si>
    <t>Current portion of deferred support funds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</si>
  <si>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</si>
  <si>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</si>
  <si>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</si>
  <si>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</si>
  <si>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</si>
  <si>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</si>
  <si>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Rental deposits - net of current portion</t>
  </si>
  <si>
    <t>Rental income received in advance</t>
  </si>
  <si>
    <t>Lease liabilities - net of current portion</t>
  </si>
  <si>
    <t>Non-current provision for employee benefits</t>
  </si>
  <si>
    <t>Security deposit for contract - related party</t>
  </si>
  <si>
    <t>Deferred support funds</t>
  </si>
  <si>
    <t xml:space="preserve">Non-current provision for decommissioning costs 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</si>
  <si>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</si>
  <si>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</si>
  <si>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</si>
  <si>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</si>
  <si>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</si>
  <si>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</si>
  <si>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</si>
  <si>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1,304,664,125 ordinary shares of Baht 1 each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</si>
  <si>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</si>
  <si>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</si>
  <si>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</si>
  <si>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</si>
  <si>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</si>
  <si>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</si>
  <si>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</si>
  <si>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</si>
  <si>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</si>
  <si>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</si>
  <si>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</si>
  <si>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</si>
  <si>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</si>
  <si>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Service income</t>
  </si>
  <si>
    <t>Rental income</t>
  </si>
  <si>
    <t>Dividend income</t>
  </si>
  <si>
    <t>Other income</t>
  </si>
  <si>
    <t>Total revenues</t>
  </si>
  <si>
    <t>Expenses</t>
  </si>
  <si>
    <t xml:space="preserve">Cost of sales </t>
  </si>
  <si>
    <t>Cost of services</t>
  </si>
  <si>
    <t>Cost of rental</t>
  </si>
  <si>
    <t>Selling and distribution expenses</t>
  </si>
  <si>
    <t>Administrative expenses</t>
  </si>
  <si>
    <t>Total expenses</t>
  </si>
  <si>
    <t xml:space="preserve">Operating profit (loss) </t>
  </si>
  <si>
    <t>Finance income</t>
  </si>
  <si>
    <t>Finance cost</t>
  </si>
  <si>
    <t>Profit (loss) for the period</t>
  </si>
  <si>
    <t>Profit (loss) attributable to:</t>
  </si>
  <si>
    <t>Equity holders of the Company</t>
  </si>
  <si>
    <t>Non-controlling interest of the subsidiaries</t>
  </si>
  <si>
    <t>(Unit: Baht)</t>
  </si>
  <si>
    <t>Basic earnings (loss) per share</t>
  </si>
  <si>
    <t>Profit (loss) attributable to equity holders of the Company</t>
  </si>
  <si>
    <t>(Unit: Thousand shares)</t>
  </si>
  <si>
    <t xml:space="preserve">Weighted average number of ordinary shares </t>
  </si>
  <si>
    <t>Other comprehensive income: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</si>
  <si>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</si>
  <si>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</si>
  <si>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</si>
  <si>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   to profit or loss in subsequent periods - net of income tax</t>
  </si>
  <si>
    <t>Other comprehensive income for the period</t>
  </si>
  <si>
    <t>Total comprehensive income for the period</t>
  </si>
  <si>
    <t>Total comprehensive income attributable to:</t>
  </si>
  <si>
    <t>Cash flows from operating activities</t>
  </si>
  <si>
    <t xml:space="preserve">   to net cash provided by (paid from) operating activities: </t>
  </si>
  <si>
    <t xml:space="preserve">   Depreciation and amortisation</t>
  </si>
  <si>
    <t xml:space="preserve">   Gain on sales of other current financial assets</t>
  </si>
  <si>
    <t xml:space="preserve">   Rental income received in advance</t>
  </si>
  <si>
    <t xml:space="preserve">   Increase in provision for employee benefits</t>
  </si>
  <si>
    <t xml:space="preserve">   Increase in provision for decommissioning costs</t>
  </si>
  <si>
    <t xml:space="preserve">   Interest income</t>
  </si>
  <si>
    <t xml:space="preserve">   Fee received from the guarantee </t>
  </si>
  <si>
    <t xml:space="preserve">   Interest expense from lease liabilities</t>
  </si>
  <si>
    <t>Profit (loss) from operating activities before changes in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</si>
  <si>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</si>
  <si>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</si>
  <si>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</si>
  <si>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</si>
  <si>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Project development costs</t>
  </si>
  <si>
    <t xml:space="preserve">   Other current assets</t>
  </si>
  <si>
    <t xml:space="preserve">   Land held for development</t>
  </si>
  <si>
    <t xml:space="preserve">   Other non-current assets</t>
  </si>
  <si>
    <t>Operating liabilities increase (decrease)</t>
  </si>
  <si>
    <t xml:space="preserve">   Trade and other current payables</t>
  </si>
  <si>
    <t xml:space="preserve">   Deposits and advances received from customers</t>
  </si>
  <si>
    <t xml:space="preserve">   Rental deposits</t>
  </si>
  <si>
    <t xml:space="preserve">   Other current liabilities</t>
  </si>
  <si>
    <t xml:space="preserve">   Other non-current liabilities</t>
  </si>
  <si>
    <t>Cash paid for interest expense</t>
  </si>
  <si>
    <t>Cash paid for interest expense from lease liabilities</t>
  </si>
  <si>
    <t>Cash received from income tax refund</t>
  </si>
  <si>
    <t>Cash paid for income tax</t>
  </si>
  <si>
    <t>Cash flows from investing activities</t>
  </si>
  <si>
    <t>Interest received</t>
  </si>
  <si>
    <t>Cash paid for purchases of other current financial assets</t>
  </si>
  <si>
    <t>Proceeds from sales of other current financial assets</t>
  </si>
  <si>
    <t>Cash paid for investment in subsidiary</t>
  </si>
  <si>
    <t>Acquisitions of investment properties</t>
  </si>
  <si>
    <t>Acquisitions of buildings and equipment</t>
  </si>
  <si>
    <t>Acquisitions of intangible assets</t>
  </si>
  <si>
    <t>Cash received from advances received for renovation</t>
  </si>
  <si>
    <t xml:space="preserve">   of gasoline stations</t>
  </si>
  <si>
    <t>Net cash flows from (used in) investing activities</t>
  </si>
  <si>
    <t>Cash flows from financing activities</t>
  </si>
  <si>
    <t>Cash paid for investment to non-controlling interests</t>
  </si>
  <si>
    <t>Cash receipt from long-term loans from financial institutions</t>
  </si>
  <si>
    <t>Repayment of long-term loans from financial institutions</t>
  </si>
  <si>
    <t>Cash paid for lease liabilities</t>
  </si>
  <si>
    <t>Net increase (decrease) in cash and cash equivalents</t>
  </si>
  <si>
    <t>Cash and cash equivalents at beginning of period</t>
  </si>
  <si>
    <t>Cash and cash equivalents at end of period</t>
  </si>
  <si>
    <t xml:space="preserve">Supplemental cash flows information: </t>
  </si>
  <si>
    <t xml:space="preserve">   Increase in right-of-use assets and lease liabilities from additional</t>
  </si>
  <si>
    <t xml:space="preserve">      lease agreements</t>
  </si>
  <si>
    <t xml:space="preserve">      lease modification</t>
  </si>
  <si>
    <t>Equity attributable to owners of the Company</t>
  </si>
  <si>
    <t>Other comprehensive income</t>
  </si>
  <si>
    <t>Share of other</t>
  </si>
  <si>
    <t>Total other</t>
  </si>
  <si>
    <t>Total equity</t>
  </si>
  <si>
    <t>Equity attributable to</t>
  </si>
  <si>
    <t>Issued and</t>
  </si>
  <si>
    <t>Revaluation</t>
  </si>
  <si>
    <t>comprehensive</t>
  </si>
  <si>
    <t>components of</t>
  </si>
  <si>
    <t>attributable to</t>
  </si>
  <si>
    <t>non-controlling</t>
  </si>
  <si>
    <t>Total</t>
  </si>
  <si>
    <t>paid-up</t>
  </si>
  <si>
    <t>Appropriated -</t>
  </si>
  <si>
    <t>surplus on</t>
  </si>
  <si>
    <t>income of</t>
  </si>
  <si>
    <t>shareholders'</t>
  </si>
  <si>
    <t>shareholders</t>
  </si>
  <si>
    <t>interests of the</t>
  </si>
  <si>
    <t>share capital</t>
  </si>
  <si>
    <t>statutory reserve</t>
  </si>
  <si>
    <t>Unappropriated</t>
  </si>
  <si>
    <t>assets</t>
  </si>
  <si>
    <t>subsidiary</t>
  </si>
  <si>
    <t>equity</t>
  </si>
  <si>
    <t>of the Company</t>
  </si>
  <si>
    <t>subsidiaries</t>
  </si>
  <si>
    <t>Unappropriated retained earnings</t>
  </si>
  <si>
    <t xml:space="preserve">   transferred to statutory reserve</t>
  </si>
  <si>
    <t>Profit for the period</t>
  </si>
  <si>
    <t>Balance as at 1 January 2025</t>
  </si>
  <si>
    <t xml:space="preserve">Total comprehensive income for the period </t>
  </si>
  <si>
    <t xml:space="preserve">Decrease in non-controlling interests of the </t>
  </si>
  <si>
    <t xml:space="preserve">   subsidiary from changes in interests </t>
  </si>
  <si>
    <t>shareholders' equity</t>
  </si>
  <si>
    <t xml:space="preserve">Other </t>
  </si>
  <si>
    <t>comprehensive income</t>
  </si>
  <si>
    <t xml:space="preserve">Revaluation </t>
  </si>
  <si>
    <t>Decrease in short-term loans to related parties, net</t>
  </si>
  <si>
    <t>Net cash flows used in financing activities</t>
  </si>
  <si>
    <t xml:space="preserve">   of investment</t>
  </si>
  <si>
    <t>Short-term loans from related party</t>
  </si>
  <si>
    <t xml:space="preserve">   Transfer project development costs to investment properties</t>
  </si>
  <si>
    <t>Decrease (increase) in long-term loans to unrelated parties</t>
  </si>
  <si>
    <t xml:space="preserve">   Amortisation of deferred support funds</t>
  </si>
  <si>
    <t>Decrease (increase) in pledged deposits at banks</t>
  </si>
  <si>
    <t>Proceeds from sales of equipment and investment properties</t>
  </si>
  <si>
    <t xml:space="preserve">   Security deposit for contract - related party </t>
  </si>
  <si>
    <t>2, 3</t>
  </si>
  <si>
    <t xml:space="preserve">   Increase in allowance for expected credit loss</t>
  </si>
  <si>
    <t>Profit (loss) before tax</t>
  </si>
  <si>
    <t>Adjustments to reconcile profit (loss) before tax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</si>
  <si>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</si>
  <si>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</si>
  <si>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</si>
  <si>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</si>
  <si>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</si>
  <si>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</si>
  <si>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</si>
  <si>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Cash paid for investment in associate</t>
  </si>
  <si>
    <t>Cash paid for right-of-use assets</t>
  </si>
  <si>
    <t>Gain on expropriation of land</t>
  </si>
  <si>
    <t>Income tax expenses</t>
  </si>
  <si>
    <t>Loss for the period</t>
  </si>
  <si>
    <t>Profit (loss) before income tax expenses</t>
  </si>
  <si>
    <t>Loss on changes in value of investment in unit trusted designated</t>
  </si>
  <si>
    <t xml:space="preserve">   - net of income tax </t>
  </si>
  <si>
    <t>surplus on assets</t>
  </si>
  <si>
    <t xml:space="preserve">   Loss on impairment of investment in subsidiary</t>
  </si>
  <si>
    <t xml:space="preserve">   Dividend income from investment in unit trusted</t>
  </si>
  <si>
    <t xml:space="preserve">   Interest expense</t>
  </si>
  <si>
    <t xml:space="preserve">   Cash paid for provision for employee benefits</t>
  </si>
  <si>
    <t>Dividend received from investment in unit trusted</t>
  </si>
  <si>
    <t xml:space="preserve">   from financial institutions, net</t>
  </si>
  <si>
    <t xml:space="preserve">Non-cash items consist of </t>
  </si>
  <si>
    <t xml:space="preserve">   Reduction of cost of inventories to net realisable value</t>
  </si>
  <si>
    <t xml:space="preserve">   Loss on impairment of buildings and equipment</t>
  </si>
  <si>
    <t xml:space="preserve">   Gain on expropriation of land</t>
  </si>
  <si>
    <t>Net cash flows from operating activities</t>
  </si>
  <si>
    <t>Decrease (increase) in short-term loans to unrelated parties, net</t>
  </si>
  <si>
    <t>Decrease (increase) in long-term loans to related party</t>
  </si>
  <si>
    <t xml:space="preserve">   Increase in right-of-use assets and lease liabilities from </t>
  </si>
  <si>
    <t xml:space="preserve">   Loss (gain) on the change in value</t>
  </si>
  <si>
    <t xml:space="preserve">      of other current financial assets</t>
  </si>
  <si>
    <t>Share of loss from investment in joint venture</t>
  </si>
  <si>
    <t xml:space="preserve">   Loss on impairment of investment in joint venture</t>
  </si>
  <si>
    <t xml:space="preserve">   Share of loss from investment in joint venture</t>
  </si>
  <si>
    <t>Proceeds from expropriation of land (net of expenses)</t>
  </si>
  <si>
    <t xml:space="preserve">Increase (decrease) in bank overdrafts and short-term loans </t>
  </si>
  <si>
    <t xml:space="preserve">   Increase in receivable from expropriation of land</t>
  </si>
  <si>
    <t xml:space="preserve">Statements of financial position </t>
  </si>
  <si>
    <t>Statements of financial position (continued)</t>
  </si>
  <si>
    <t>Income statements</t>
  </si>
  <si>
    <t>Loss on disposal and decommissioning of assets</t>
  </si>
  <si>
    <t>Statements of comprehensive income</t>
  </si>
  <si>
    <t xml:space="preserve">   at fair value through other comprehensive income of subsidiary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</si>
  <si>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</si>
  <si>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</si>
  <si>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</si>
  <si>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</si>
  <si>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 xml:space="preserve">   Loss on disposal and decommissioning of assets</t>
  </si>
  <si>
    <t xml:space="preserve">Increase (decrease) in short-term loans </t>
  </si>
  <si>
    <t xml:space="preserve">   from unrelated person,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</si>
</sst>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</numFmts>
  <fonts count="9"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8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3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/>
    <xf numFmtId="37" fontId="1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Continuous"/>
    </xf>
    <xf numFmtId="38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38" fontId="2" fillId="0" borderId="0" xfId="0" applyNumberFormat="1" applyFont="1"/>
    <xf numFmtId="38" fontId="1" fillId="0" borderId="1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3" xfId="0" quotePrefix="1" applyFont="1" applyBorder="1" applyAlignment="1">
      <alignment horizontal="centerContinuous"/>
    </xf>
    <xf numFmtId="0" fontId="1" fillId="0" borderId="0" xfId="0" applyFont="1"/>
    <xf numFmtId="38" fontId="2" fillId="0" borderId="0" xfId="4" applyNumberFormat="1" applyFont="1"/>
    <xf numFmtId="38" fontId="1" fillId="0" borderId="0" xfId="4" applyNumberFormat="1" applyFont="1"/>
    <xf numFmtId="37" fontId="1" fillId="0" borderId="0" xfId="4" applyNumberFormat="1" applyFont="1"/>
    <xf numFmtId="38" fontId="1" fillId="0" borderId="0" xfId="4" applyNumberFormat="1" applyFont="1" applyAlignment="1">
      <alignment horizontal="center"/>
    </xf>
    <xf numFmtId="41" fontId="1" fillId="0" borderId="0" xfId="4" applyNumberFormat="1" applyFont="1"/>
    <xf numFmtId="41" fontId="1" fillId="0" borderId="0" xfId="0" applyNumberFormat="1" applyFont="1"/>
    <xf numFmtId="38" fontId="7" fillId="0" borderId="0" xfId="4" applyNumberFormat="1" applyFont="1" applyAlignment="1">
      <alignment horizontal="center"/>
    </xf>
    <xf numFmtId="41" fontId="1" fillId="0" borderId="1" xfId="0" applyNumberFormat="1" applyFont="1" applyBorder="1"/>
    <xf numFmtId="41" fontId="1" fillId="0" borderId="1" xfId="4" applyNumberFormat="1" applyFont="1" applyBorder="1"/>
    <xf numFmtId="41" fontId="1" fillId="0" borderId="3" xfId="4" applyNumberFormat="1" applyFont="1" applyBorder="1"/>
    <xf numFmtId="41" fontId="1" fillId="0" borderId="0" xfId="0" applyNumberFormat="1" applyFont="1" applyAlignment="1">
      <alignment horizontal="center"/>
    </xf>
    <xf numFmtId="41" fontId="1" fillId="0" borderId="0" xfId="4" applyNumberFormat="1" applyFont="1" applyAlignment="1">
      <alignment horizontal="center"/>
    </xf>
    <xf numFmtId="41" fontId="1" fillId="0" borderId="2" xfId="4" applyNumberFormat="1" applyFont="1" applyBorder="1"/>
    <xf numFmtId="0" fontId="2" fillId="0" borderId="0" xfId="4" applyFont="1"/>
    <xf numFmtId="37" fontId="1" fillId="0" borderId="0" xfId="4" applyNumberFormat="1" applyFont="1" applyAlignment="1">
      <alignment horizontal="center"/>
    </xf>
    <xf numFmtId="41" fontId="1" fillId="0" borderId="1" xfId="4" applyNumberFormat="1" applyFont="1" applyBorder="1" applyAlignment="1">
      <alignment horizontal="center"/>
    </xf>
    <xf numFmtId="38" fontId="1" fillId="0" borderId="0" xfId="0" applyNumberFormat="1" applyFont="1" applyAlignment="1">
      <alignment horizontal="center"/>
    </xf>
    <xf numFmtId="41" fontId="1" fillId="0" borderId="4" xfId="4" applyNumberFormat="1" applyFont="1" applyBorder="1"/>
    <xf numFmtId="41" fontId="1" fillId="0" borderId="5" xfId="4" applyNumberFormat="1" applyFont="1" applyBorder="1" applyAlignment="1">
      <alignment horizontal="center"/>
    </xf>
    <xf numFmtId="41" fontId="1" fillId="0" borderId="5" xfId="4" applyNumberFormat="1" applyFont="1" applyBorder="1"/>
    <xf numFmtId="38" fontId="1" fillId="0" borderId="6" xfId="4" applyNumberFormat="1" applyFont="1" applyBorder="1"/>
    <xf numFmtId="0" fontId="1" fillId="0" borderId="0" xfId="4" applyFont="1"/>
    <xf numFmtId="37" fontId="1" fillId="0" borderId="0" xfId="0" applyNumberFormat="1" applyFont="1"/>
    <xf numFmtId="0" fontId="4" fillId="0" borderId="0" xfId="0" applyFont="1"/>
    <xf numFmtId="41" fontId="4" fillId="0" borderId="0" xfId="0" applyNumberFormat="1" applyFont="1"/>
    <xf numFmtId="41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5" fillId="0" borderId="0" xfId="4" applyFont="1"/>
    <xf numFmtId="0" fontId="5" fillId="0" borderId="0" xfId="4" applyFont="1" applyAlignment="1">
      <alignment horizontal="centerContinuous"/>
    </xf>
    <xf numFmtId="41" fontId="5" fillId="0" borderId="1" xfId="4" applyNumberFormat="1" applyFont="1" applyBorder="1" applyAlignment="1">
      <alignment horizontal="centerContinuous"/>
    </xf>
    <xf numFmtId="41" fontId="4" fillId="0" borderId="5" xfId="4" applyNumberFormat="1" applyFont="1" applyBorder="1" applyAlignment="1">
      <alignment horizontal="center"/>
    </xf>
    <xf numFmtId="41" fontId="5" fillId="0" borderId="0" xfId="4" applyNumberFormat="1" applyFont="1" applyAlignment="1">
      <alignment horizontal="center"/>
    </xf>
    <xf numFmtId="41" fontId="5" fillId="0" borderId="1" xfId="4" applyNumberFormat="1" applyFont="1" applyBorder="1" applyAlignment="1">
      <alignment horizontal="center"/>
    </xf>
    <xf numFmtId="41" fontId="4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41" fontId="4" fillId="0" borderId="0" xfId="4" applyNumberFormat="1" applyFont="1" applyAlignment="1">
      <alignment horizontal="center"/>
    </xf>
    <xf numFmtId="37" fontId="4" fillId="0" borderId="1" xfId="0" applyNumberFormat="1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164" fontId="4" fillId="0" borderId="0" xfId="4" applyNumberFormat="1" applyFont="1" applyAlignment="1">
      <alignment horizontal="center"/>
    </xf>
    <xf numFmtId="0" fontId="4" fillId="0" borderId="0" xfId="4" applyFont="1"/>
    <xf numFmtId="37" fontId="4" fillId="0" borderId="0" xfId="4" applyNumberFormat="1" applyFont="1" applyAlignment="1">
      <alignment horizontal="center"/>
    </xf>
    <xf numFmtId="164" fontId="4" fillId="0" borderId="1" xfId="4" applyNumberFormat="1" applyFont="1" applyBorder="1" applyAlignment="1">
      <alignment horizontal="center"/>
    </xf>
    <xf numFmtId="37" fontId="4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right"/>
    </xf>
    <xf numFmtId="41" fontId="4" fillId="0" borderId="0" xfId="4" applyNumberFormat="1" applyFont="1" applyAlignment="1">
      <alignment horizontal="right"/>
    </xf>
    <xf numFmtId="41" fontId="4" fillId="0" borderId="7" xfId="4" applyNumberFormat="1" applyFont="1" applyBorder="1" applyAlignment="1">
      <alignment horizontal="center"/>
    </xf>
    <xf numFmtId="41" fontId="4" fillId="0" borderId="8" xfId="4" applyNumberFormat="1" applyFont="1" applyBorder="1" applyAlignment="1">
      <alignment horizontal="center"/>
    </xf>
    <xf numFmtId="41" fontId="4" fillId="0" borderId="2" xfId="4" applyNumberFormat="1" applyFont="1" applyBorder="1" applyAlignment="1">
      <alignment horizontal="center"/>
    </xf>
    <xf numFmtId="41" fontId="4" fillId="0" borderId="0" xfId="4" applyNumberFormat="1" applyFont="1"/>
    <xf numFmtId="0" fontId="4" fillId="0" borderId="0" xfId="0" applyFont="1" applyAlignment="1">
      <alignment horizontal="right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5" fillId="0" borderId="1" xfId="4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3" xfId="4" applyFont="1" applyBorder="1" applyAlignment="1">
      <alignment horizontal="centerContinuous"/>
    </xf>
    <xf numFmtId="0" fontId="5" fillId="0" borderId="0" xfId="4" applyFont="1" applyAlignment="1">
      <alignment horizontal="center"/>
    </xf>
    <xf numFmtId="43" fontId="4" fillId="0" borderId="0" xfId="7" applyNumberFormat="1" applyFont="1"/>
    <xf numFmtId="43" fontId="4" fillId="0" borderId="0" xfId="3" applyFont="1" applyFill="1" applyAlignment="1">
      <alignment horizontal="left"/>
    </xf>
    <xf numFmtId="41" fontId="4" fillId="0" borderId="2" xfId="4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horizontal="centerContinuous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Continuous"/>
    </xf>
    <xf numFmtId="37" fontId="1" fillId="0" borderId="0" xfId="0" applyNumberFormat="1" applyFont="1" applyAlignment="1">
      <alignment horizontal="center"/>
    </xf>
    <xf numFmtId="41" fontId="1" fillId="0" borderId="1" xfId="0" applyNumberFormat="1" applyFont="1" applyBorder="1" applyAlignment="1">
      <alignment horizontal="center"/>
    </xf>
    <xf numFmtId="38" fontId="1" fillId="0" borderId="0" xfId="0" applyNumberFormat="1" applyFont="1" applyAlignment="1">
      <alignment horizontal="left"/>
    </xf>
    <xf numFmtId="41" fontId="1" fillId="0" borderId="3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39" fontId="1" fillId="0" borderId="0" xfId="0" applyNumberFormat="1" applyFont="1"/>
    <xf numFmtId="165" fontId="1" fillId="0" borderId="4" xfId="0" applyNumberFormat="1" applyFont="1" applyBorder="1"/>
    <xf numFmtId="165" fontId="1" fillId="0" borderId="0" xfId="0" applyNumberFormat="1" applyFont="1"/>
    <xf numFmtId="49" fontId="2" fillId="0" borderId="0" xfId="0" applyNumberFormat="1" applyFont="1"/>
    <xf numFmtId="38" fontId="7" fillId="0" borderId="0" xfId="0" applyNumberFormat="1" applyFont="1"/>
    <xf numFmtId="49" fontId="1" fillId="0" borderId="0" xfId="0" applyNumberFormat="1" applyFont="1"/>
    <xf numFmtId="0" fontId="4" fillId="0" borderId="1" xfId="4" applyFont="1" applyBorder="1" applyAlignment="1">
      <alignment horizontal="center"/>
    </xf>
    <xf numFmtId="0" fontId="4" fillId="0" borderId="3" xfId="4" applyFont="1" applyBorder="1" applyAlignment="1">
      <alignment horizontal="center"/>
    </xf>
  </cellXfs>
  <cellStyles count="8">
    <cellStyle name="Comma 102" xfId="1" xr:uid="{BE2F779B-725C-47E1-878D-532028289024}"/>
    <cellStyle name="Comma 2" xfId="2" xr:uid="{1E9A85C2-EFCC-40A3-8CCD-71EAD4CD19D0}"/>
    <cellStyle name="Comma 3" xfId="3" xr:uid="{D40463B5-2A25-49E2-96FE-0A9B7A01DF30}"/>
    <cellStyle name="Normal" xfId="0" builtinId="0"/>
    <cellStyle name="Normal 2" xfId="4" xr:uid="{22585A26-47DD-49C0-A3C5-E3BB5B6BAFFB}"/>
    <cellStyle name="Normal 2 2" xfId="5" xr:uid="{BF33A0EA-4682-4F37-B622-E692A820D823}"/>
    <cellStyle name="Normal 2 3" xfId="6" xr:uid="{515EA6E4-0111-41E3-B5AA-655CAB2B8653}"/>
    <cellStyle name="Normal 3" xfId="7" xr:uid="{39944D4E-6FA1-44B0-A0BC-28661C17BC5E}"/>
  </cellStyles>
  <dxfs count="0"/>
  <tableStyles count="1" defaultTableStyle="TableStyleMedium9" defaultPivotStyle="PivotStyleLight16">
    <tableStyle name="Invisible" pivot="0" table="0" count="0" xr9:uid="{5E222DF3-E6D4-416F-B6D9-C3E61030DF0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8747" name="Line 7">
          <a:extLst>
            <a:ext uri="{FF2B5EF4-FFF2-40B4-BE49-F238E27FC236}">
              <a16:creationId xmlns:a16="http://schemas.microsoft.com/office/drawing/2014/main" id="{A4038245-8A73-F3D9-009D-AC6503DC4E9D}"/>
            </a:ext>
          </a:extLst>
        </xdr:cNvPr>
        <xdr:cNvSpPr>
          <a:spLocks noChangeShapeType="1"/>
        </xdr:cNvSpPr>
      </xdr:nvSpPr>
      <xdr:spPr bwMode="auto">
        <a:xfrm>
          <a:off x="2451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8748" name="Line 8">
          <a:extLst>
            <a:ext uri="{FF2B5EF4-FFF2-40B4-BE49-F238E27FC236}">
              <a16:creationId xmlns:a16="http://schemas.microsoft.com/office/drawing/2014/main" id="{896C8DEE-C926-050D-EC0C-8697481AC3A6}"/>
            </a:ext>
          </a:extLst>
        </xdr:cNvPr>
        <xdr:cNvSpPr>
          <a:spLocks noChangeShapeType="1"/>
        </xdr:cNvSpPr>
      </xdr:nvSpPr>
      <xdr:spPr bwMode="auto">
        <a:xfrm>
          <a:off x="2451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9495" name="Line 7">
          <a:extLst>
            <a:ext uri="{FF2B5EF4-FFF2-40B4-BE49-F238E27FC236}">
              <a16:creationId xmlns:a16="http://schemas.microsoft.com/office/drawing/2014/main" id="{879B6AAF-CEAD-7751-78A5-F53858775A16}"/>
            </a:ext>
          </a:extLst>
        </xdr:cNvPr>
        <xdr:cNvSpPr>
          <a:spLocks noChangeShapeType="1"/>
        </xdr:cNvSpPr>
      </xdr:nvSpPr>
      <xdr:spPr bwMode="auto">
        <a:xfrm>
          <a:off x="2571750" y="2016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9496" name="Line 8">
          <a:extLst>
            <a:ext uri="{FF2B5EF4-FFF2-40B4-BE49-F238E27FC236}">
              <a16:creationId xmlns:a16="http://schemas.microsoft.com/office/drawing/2014/main" id="{017FB09D-9BEB-4841-ECAA-9D609F567E00}"/>
            </a:ext>
          </a:extLst>
        </xdr:cNvPr>
        <xdr:cNvSpPr>
          <a:spLocks noChangeShapeType="1"/>
        </xdr:cNvSpPr>
      </xdr:nvSpPr>
      <xdr:spPr bwMode="auto">
        <a:xfrm>
          <a:off x="2571750" y="2016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8C21FFD-B9DC-4840-8658-EF0F30E4C20B}"/>
            </a:ext>
          </a:extLst>
        </xdr:cNvPr>
        <xdr:cNvSpPr>
          <a:spLocks noChangeShapeType="1"/>
        </xdr:cNvSpPr>
      </xdr:nvSpPr>
      <xdr:spPr bwMode="auto">
        <a:xfrm>
          <a:off x="26060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7C7B5C-17BB-4EBC-AD3C-9F267520C1A0}"/>
            </a:ext>
          </a:extLst>
        </xdr:cNvPr>
        <xdr:cNvSpPr>
          <a:spLocks noChangeShapeType="1"/>
        </xdr:cNvSpPr>
      </xdr:nvSpPr>
      <xdr:spPr bwMode="auto">
        <a:xfrm>
          <a:off x="26060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FA3E9-FED9-454D-B356-1E83216DE9ED}">
  <dimension ref="A1:L112"/>
  <sheetViews>
    <sheetView showGridLines="0" tabSelected="1" view="pageBreakPreview" zoomScaleNormal="100" zoomScaleSheetLayoutView="100" workbookViewId="0"/>
  </sheetViews>
  <sheetFormatPr defaultColWidth="12.6640625" defaultRowHeight="21.75" customHeight="1"/>
  <cols>
    <col min="1" max="1" width="17.44140625" style="5" customWidth="1"/>
    <col min="2" max="2" width="16.5546875" style="5" customWidth="1"/>
    <col min="3" max="3" width="10.109375" style="5" customWidth="1"/>
    <col min="4" max="4" width="5.6640625" style="5" customWidth="1"/>
    <col min="5" max="5" width="1.33203125" style="5" customWidth="1"/>
    <col min="6" max="6" width="17.44140625" style="5" customWidth="1"/>
    <col min="7" max="7" width="1" style="5" customWidth="1"/>
    <col min="8" max="8" width="17.44140625" style="5" customWidth="1"/>
    <col min="9" max="9" width="1" style="5" customWidth="1"/>
    <col min="10" max="10" width="17.44140625" style="38" customWidth="1"/>
    <col min="11" max="11" width="1" style="38" customWidth="1"/>
    <col min="12" max="12" width="17.44140625" style="38" customWidth="1"/>
    <col min="13" max="13" width="0.6640625" style="5" customWidth="1"/>
    <col min="14" max="16384" width="12.6640625" style="5"/>
  </cols>
  <sheetData>
    <row r="1" spans="1:12" ht="21.75" customHeight="1">
      <c r="A1" s="1" t="s">
        <v>0</v>
      </c>
      <c r="B1" s="2"/>
      <c r="C1" s="3"/>
      <c r="D1" s="2"/>
      <c r="E1" s="2"/>
      <c r="F1" s="2"/>
      <c r="G1" s="2"/>
      <c r="H1" s="2"/>
      <c r="I1" s="2"/>
      <c r="J1" s="4"/>
      <c r="K1" s="4"/>
      <c r="L1" s="4"/>
    </row>
    <row r="2" spans="1:12" ht="21.75" customHeight="1">
      <c r="A2" s="1" t="s">
        <v>261</v>
      </c>
      <c r="B2" s="2"/>
      <c r="C2" s="2"/>
      <c r="D2" s="2"/>
      <c r="E2" s="2"/>
      <c r="F2" s="2"/>
      <c r="G2" s="2"/>
      <c r="H2" s="2"/>
      <c r="I2" s="2"/>
      <c r="J2" s="4"/>
      <c r="K2" s="4"/>
      <c r="L2" s="4"/>
    </row>
    <row r="3" spans="1:12" ht="21.75" customHeight="1">
      <c r="A3" s="1" t="s">
        <v>223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2" ht="21.75" customHeight="1">
      <c r="A4" s="2"/>
      <c r="B4" s="2"/>
      <c r="C4" s="2"/>
      <c r="D4" s="2"/>
      <c r="E4" s="2"/>
      <c r="F4" s="2"/>
      <c r="G4" s="2"/>
      <c r="H4" s="2"/>
      <c r="I4" s="2"/>
      <c r="J4" s="4"/>
      <c r="K4" s="4"/>
      <c r="L4" s="6" t="s">
        <v>1</v>
      </c>
    </row>
    <row r="5" spans="1:12" s="11" customFormat="1" ht="21.75" customHeight="1">
      <c r="A5" s="7"/>
      <c r="B5" s="7"/>
      <c r="C5" s="7"/>
      <c r="D5" s="7"/>
      <c r="E5" s="7"/>
      <c r="F5" s="8"/>
      <c r="G5" s="8" t="s">
        <v>2</v>
      </c>
      <c r="H5" s="8"/>
      <c r="I5" s="7"/>
      <c r="J5" s="9"/>
      <c r="K5" s="9" t="s">
        <v>3</v>
      </c>
      <c r="L5" s="10"/>
    </row>
    <row r="6" spans="1:12" ht="21.75" customHeight="1">
      <c r="A6" s="2"/>
      <c r="B6" s="2"/>
      <c r="C6" s="2"/>
      <c r="D6" s="12" t="s">
        <v>4</v>
      </c>
      <c r="E6" s="13"/>
      <c r="F6" s="14" t="s">
        <v>224</v>
      </c>
      <c r="G6" s="13"/>
      <c r="H6" s="14" t="s">
        <v>225</v>
      </c>
      <c r="I6" s="13"/>
      <c r="J6" s="14" t="s">
        <v>224</v>
      </c>
      <c r="K6" s="13"/>
      <c r="L6" s="14" t="s">
        <v>225</v>
      </c>
    </row>
    <row r="7" spans="1:12" ht="21.75" customHeight="1">
      <c r="A7" s="2"/>
      <c r="B7" s="2"/>
      <c r="C7" s="2"/>
      <c r="D7" s="13"/>
      <c r="E7" s="13"/>
      <c r="F7" s="3" t="s">
        <v>5</v>
      </c>
      <c r="G7" s="13"/>
      <c r="H7" s="3" t="s">
        <v>6</v>
      </c>
      <c r="I7" s="13"/>
      <c r="J7" s="3" t="s">
        <v>5</v>
      </c>
      <c r="K7" s="15"/>
      <c r="L7" s="3" t="s">
        <v>6</v>
      </c>
    </row>
    <row r="8" spans="1:12" ht="21.75" customHeight="1">
      <c r="A8" s="2"/>
      <c r="B8" s="2"/>
      <c r="C8" s="2"/>
      <c r="D8" s="13"/>
      <c r="E8" s="13"/>
      <c r="F8" s="3" t="s">
        <v>7</v>
      </c>
      <c r="G8" s="13"/>
      <c r="H8" s="3"/>
      <c r="I8" s="13"/>
      <c r="J8" s="3" t="s">
        <v>7</v>
      </c>
      <c r="K8" s="15"/>
      <c r="L8" s="3"/>
    </row>
    <row r="9" spans="1:12" ht="21.75" customHeight="1">
      <c r="A9" s="16" t="s">
        <v>8</v>
      </c>
      <c r="B9" s="17"/>
      <c r="C9" s="17"/>
      <c r="D9" s="17"/>
      <c r="E9" s="17"/>
      <c r="F9" s="17"/>
      <c r="G9" s="17"/>
      <c r="H9" s="17"/>
      <c r="I9" s="17"/>
      <c r="J9" s="18"/>
      <c r="K9" s="18"/>
      <c r="L9" s="18"/>
    </row>
    <row r="10" spans="1:12" ht="21.75" customHeight="1">
      <c r="A10" s="16" t="s">
        <v>9</v>
      </c>
      <c r="B10" s="16"/>
      <c r="C10" s="17"/>
      <c r="D10" s="17"/>
      <c r="E10" s="17"/>
      <c r="F10" s="17"/>
      <c r="G10" s="17"/>
      <c r="H10" s="17"/>
      <c r="I10" s="17"/>
      <c r="J10" s="18"/>
      <c r="K10" s="18"/>
      <c r="L10" s="18"/>
    </row>
    <row r="11" spans="1:12" ht="21.75" customHeight="1">
      <c r="A11" s="17" t="s">
        <v>10</v>
      </c>
      <c r="B11" s="17"/>
      <c r="C11" s="19"/>
      <c r="D11" s="19"/>
      <c r="E11" s="20"/>
      <c r="F11" s="21">
        <v>472237</v>
      </c>
      <c r="G11" s="20"/>
      <c r="H11" s="20">
        <v>276831</v>
      </c>
      <c r="I11" s="20"/>
      <c r="J11" s="20">
        <v>120260</v>
      </c>
      <c r="K11" s="20"/>
      <c r="L11" s="20">
        <v>17091</v>
      </c>
    </row>
    <row r="12" spans="1:12" ht="21.75" customHeight="1">
      <c r="A12" s="17" t="s">
        <v>12</v>
      </c>
      <c r="B12" s="17"/>
      <c r="C12" s="19"/>
      <c r="D12" s="22" t="s">
        <v>219</v>
      </c>
      <c r="E12" s="20"/>
      <c r="F12" s="21">
        <v>107148</v>
      </c>
      <c r="G12" s="20"/>
      <c r="H12" s="20">
        <v>92985</v>
      </c>
      <c r="I12" s="20"/>
      <c r="J12" s="20">
        <v>8518</v>
      </c>
      <c r="K12" s="20"/>
      <c r="L12" s="20">
        <v>20658</v>
      </c>
    </row>
    <row r="13" spans="1:12" ht="21.75" customHeight="1">
      <c r="A13" s="17" t="s">
        <v>13</v>
      </c>
      <c r="B13" s="17"/>
      <c r="C13" s="19"/>
      <c r="D13" s="22">
        <v>3</v>
      </c>
      <c r="E13" s="20"/>
      <c r="F13" s="21">
        <v>45500</v>
      </c>
      <c r="G13" s="20"/>
      <c r="H13" s="20">
        <v>45500</v>
      </c>
      <c r="I13" s="20"/>
      <c r="J13" s="21">
        <v>295500</v>
      </c>
      <c r="K13" s="20"/>
      <c r="L13" s="21">
        <v>375500</v>
      </c>
    </row>
    <row r="14" spans="1:12" ht="21.75" customHeight="1">
      <c r="A14" s="17" t="s">
        <v>14</v>
      </c>
      <c r="B14" s="17"/>
      <c r="C14" s="19"/>
      <c r="D14" s="22"/>
      <c r="E14" s="20"/>
      <c r="F14" s="21">
        <v>167003</v>
      </c>
      <c r="G14" s="20"/>
      <c r="H14" s="20">
        <v>143795</v>
      </c>
      <c r="I14" s="20"/>
      <c r="J14" s="21">
        <v>69666</v>
      </c>
      <c r="K14" s="20"/>
      <c r="L14" s="21">
        <v>67890</v>
      </c>
    </row>
    <row r="15" spans="1:12" ht="21.75" customHeight="1">
      <c r="A15" s="17" t="s">
        <v>15</v>
      </c>
      <c r="B15" s="17"/>
      <c r="C15" s="19"/>
      <c r="D15" s="22"/>
      <c r="E15" s="20"/>
      <c r="F15" s="20"/>
      <c r="G15" s="20"/>
      <c r="H15" s="20"/>
      <c r="I15" s="20"/>
      <c r="J15" s="20"/>
      <c r="K15" s="20"/>
      <c r="L15" s="20"/>
    </row>
    <row r="16" spans="1:12" ht="21.75" customHeight="1">
      <c r="A16" s="17" t="s">
        <v>16</v>
      </c>
      <c r="B16" s="17"/>
      <c r="C16" s="19"/>
      <c r="D16" s="22"/>
      <c r="E16" s="20"/>
      <c r="F16" s="21">
        <v>49346</v>
      </c>
      <c r="G16" s="20"/>
      <c r="H16" s="20">
        <v>29354</v>
      </c>
      <c r="I16" s="20"/>
      <c r="J16" s="20">
        <v>0</v>
      </c>
      <c r="K16" s="20"/>
      <c r="L16" s="20">
        <v>0</v>
      </c>
    </row>
    <row r="17" spans="1:12" ht="21.75" customHeight="1">
      <c r="A17" s="17" t="s">
        <v>17</v>
      </c>
      <c r="B17" s="17"/>
      <c r="C17" s="19"/>
      <c r="D17" s="22"/>
      <c r="E17" s="20"/>
      <c r="F17" s="21">
        <v>71312</v>
      </c>
      <c r="G17" s="20"/>
      <c r="H17" s="20">
        <v>107935</v>
      </c>
      <c r="I17" s="20"/>
      <c r="J17" s="20">
        <v>0</v>
      </c>
      <c r="K17" s="20"/>
      <c r="L17" s="20">
        <v>0</v>
      </c>
    </row>
    <row r="18" spans="1:12" ht="21.75" customHeight="1">
      <c r="A18" s="17" t="s">
        <v>18</v>
      </c>
      <c r="B18" s="17"/>
      <c r="C18" s="19"/>
      <c r="D18" s="22">
        <v>4</v>
      </c>
      <c r="E18" s="20"/>
      <c r="F18" s="21">
        <v>4004198</v>
      </c>
      <c r="G18" s="20"/>
      <c r="H18" s="20">
        <v>4047733</v>
      </c>
      <c r="I18" s="20"/>
      <c r="J18" s="20">
        <v>0</v>
      </c>
      <c r="K18" s="20"/>
      <c r="L18" s="20">
        <v>0</v>
      </c>
    </row>
    <row r="19" spans="1:12" ht="21.75" customHeight="1">
      <c r="A19" s="17" t="s">
        <v>11</v>
      </c>
      <c r="B19" s="17"/>
      <c r="C19" s="19"/>
      <c r="D19" s="22">
        <v>5</v>
      </c>
      <c r="E19" s="20"/>
      <c r="F19" s="21">
        <v>224536</v>
      </c>
      <c r="G19" s="20"/>
      <c r="H19" s="20">
        <v>233374</v>
      </c>
      <c r="I19" s="20"/>
      <c r="J19" s="20">
        <v>105942</v>
      </c>
      <c r="K19" s="20"/>
      <c r="L19" s="20">
        <v>116004</v>
      </c>
    </row>
    <row r="20" spans="1:12" ht="21.75" customHeight="1">
      <c r="A20" s="17" t="s">
        <v>19</v>
      </c>
      <c r="B20" s="17"/>
      <c r="C20" s="19"/>
      <c r="D20" s="22"/>
      <c r="E20" s="20"/>
      <c r="F20" s="23">
        <v>74252</v>
      </c>
      <c r="G20" s="20"/>
      <c r="H20" s="20">
        <v>42908</v>
      </c>
      <c r="I20" s="20"/>
      <c r="J20" s="24">
        <v>4639</v>
      </c>
      <c r="K20" s="20"/>
      <c r="L20" s="24">
        <v>4235</v>
      </c>
    </row>
    <row r="21" spans="1:12" ht="21.75" customHeight="1">
      <c r="A21" s="16" t="s">
        <v>20</v>
      </c>
      <c r="B21" s="17"/>
      <c r="C21" s="19"/>
      <c r="D21" s="19"/>
      <c r="E21" s="20"/>
      <c r="F21" s="25">
        <f>SUM(F11:F20)</f>
        <v>5215532</v>
      </c>
      <c r="G21" s="20"/>
      <c r="H21" s="25">
        <f>SUM(H11:H20)</f>
        <v>5020415</v>
      </c>
      <c r="I21" s="20"/>
      <c r="J21" s="25">
        <f>SUM(J11:J20)</f>
        <v>604525</v>
      </c>
      <c r="K21" s="20"/>
      <c r="L21" s="25">
        <f>SUM(L11:L20)</f>
        <v>601378</v>
      </c>
    </row>
    <row r="22" spans="1:12" ht="21.75" customHeight="1">
      <c r="A22" s="16" t="s">
        <v>21</v>
      </c>
      <c r="B22" s="17"/>
      <c r="C22" s="17"/>
      <c r="D22" s="19"/>
      <c r="E22" s="20"/>
      <c r="F22" s="20"/>
      <c r="G22" s="20"/>
      <c r="H22" s="20"/>
      <c r="I22" s="20"/>
      <c r="J22" s="20"/>
      <c r="K22" s="20"/>
      <c r="L22" s="20"/>
    </row>
    <row r="23" spans="1:12" ht="21.75" customHeight="1">
      <c r="A23" s="17" t="s">
        <v>22</v>
      </c>
      <c r="B23" s="17"/>
      <c r="C23" s="17"/>
      <c r="D23" s="22"/>
      <c r="E23" s="20"/>
      <c r="F23" s="21">
        <v>219122</v>
      </c>
      <c r="G23" s="20"/>
      <c r="H23" s="20">
        <v>217922</v>
      </c>
      <c r="I23" s="20"/>
      <c r="J23" s="21">
        <v>9240</v>
      </c>
      <c r="K23" s="20"/>
      <c r="L23" s="20">
        <v>9240</v>
      </c>
    </row>
    <row r="24" spans="1:12" ht="21.75" customHeight="1">
      <c r="A24" s="17" t="s">
        <v>23</v>
      </c>
      <c r="B24" s="17"/>
      <c r="C24" s="17"/>
      <c r="D24" s="22">
        <v>3</v>
      </c>
      <c r="E24" s="20"/>
      <c r="F24" s="21">
        <v>0</v>
      </c>
      <c r="G24" s="20"/>
      <c r="H24" s="20">
        <v>0</v>
      </c>
      <c r="I24" s="20"/>
      <c r="J24" s="21">
        <v>33600</v>
      </c>
      <c r="K24" s="20"/>
      <c r="L24" s="21">
        <v>32700</v>
      </c>
    </row>
    <row r="25" spans="1:12" ht="21.75" customHeight="1">
      <c r="A25" s="17" t="s">
        <v>24</v>
      </c>
      <c r="B25" s="17"/>
      <c r="C25" s="17"/>
      <c r="D25" s="22"/>
      <c r="E25" s="20"/>
      <c r="F25" s="21">
        <v>141943</v>
      </c>
      <c r="G25" s="20"/>
      <c r="H25" s="20">
        <v>193019</v>
      </c>
      <c r="I25" s="20"/>
      <c r="J25" s="20">
        <v>0</v>
      </c>
      <c r="K25" s="20"/>
      <c r="L25" s="20">
        <v>0</v>
      </c>
    </row>
    <row r="26" spans="1:12" ht="21.75" customHeight="1">
      <c r="A26" s="17" t="s">
        <v>25</v>
      </c>
      <c r="B26" s="17"/>
      <c r="C26" s="17"/>
      <c r="D26" s="22">
        <v>5</v>
      </c>
      <c r="E26" s="20"/>
      <c r="F26" s="21">
        <v>49035</v>
      </c>
      <c r="G26" s="20"/>
      <c r="H26" s="20">
        <v>50186</v>
      </c>
      <c r="I26" s="20"/>
      <c r="J26" s="20">
        <v>0</v>
      </c>
      <c r="K26" s="20"/>
      <c r="L26" s="20">
        <v>0</v>
      </c>
    </row>
    <row r="27" spans="1:12" ht="21.75" customHeight="1">
      <c r="A27" s="17" t="s">
        <v>27</v>
      </c>
      <c r="B27" s="17"/>
      <c r="C27" s="17"/>
      <c r="D27" s="22">
        <v>6</v>
      </c>
      <c r="E27" s="20"/>
      <c r="F27" s="26">
        <v>0</v>
      </c>
      <c r="G27" s="20"/>
      <c r="H27" s="27">
        <v>0</v>
      </c>
      <c r="I27" s="20"/>
      <c r="J27" s="21">
        <v>1088277</v>
      </c>
      <c r="K27" s="20"/>
      <c r="L27" s="20">
        <v>1088572</v>
      </c>
    </row>
    <row r="28" spans="1:12" ht="21.75" customHeight="1">
      <c r="A28" s="17" t="s">
        <v>26</v>
      </c>
      <c r="B28" s="17"/>
      <c r="C28" s="17"/>
      <c r="D28" s="22"/>
      <c r="E28" s="20"/>
      <c r="F28" s="26">
        <v>0</v>
      </c>
      <c r="G28" s="20"/>
      <c r="H28" s="27">
        <v>423</v>
      </c>
      <c r="I28" s="20"/>
      <c r="J28" s="20">
        <v>0</v>
      </c>
      <c r="K28" s="20"/>
      <c r="L28" s="20">
        <v>0</v>
      </c>
    </row>
    <row r="29" spans="1:12" ht="21.75" customHeight="1">
      <c r="A29" s="17" t="s">
        <v>28</v>
      </c>
      <c r="B29" s="17"/>
      <c r="C29" s="17"/>
      <c r="D29" s="22"/>
      <c r="E29" s="20"/>
      <c r="F29" s="26">
        <v>16476</v>
      </c>
      <c r="G29" s="20"/>
      <c r="H29" s="27">
        <v>16476</v>
      </c>
      <c r="I29" s="20"/>
      <c r="J29" s="21">
        <v>0</v>
      </c>
      <c r="K29" s="20"/>
      <c r="L29" s="20">
        <v>0</v>
      </c>
    </row>
    <row r="30" spans="1:12" ht="21.75" customHeight="1">
      <c r="A30" s="17" t="s">
        <v>29</v>
      </c>
      <c r="B30" s="17"/>
      <c r="C30" s="17"/>
      <c r="D30" s="22">
        <v>7</v>
      </c>
      <c r="E30" s="20"/>
      <c r="F30" s="26">
        <v>1202382</v>
      </c>
      <c r="G30" s="20"/>
      <c r="H30" s="27">
        <v>1260952</v>
      </c>
      <c r="I30" s="20"/>
      <c r="J30" s="21">
        <v>159955</v>
      </c>
      <c r="K30" s="20"/>
      <c r="L30" s="20">
        <v>160145</v>
      </c>
    </row>
    <row r="31" spans="1:12" ht="21.75" customHeight="1">
      <c r="A31" s="17" t="s">
        <v>30</v>
      </c>
      <c r="B31" s="17"/>
      <c r="C31" s="17"/>
      <c r="D31" s="19"/>
      <c r="E31" s="20"/>
      <c r="F31" s="21">
        <v>1203953</v>
      </c>
      <c r="G31" s="20"/>
      <c r="H31" s="20">
        <v>1254074</v>
      </c>
      <c r="I31" s="20"/>
      <c r="J31" s="21">
        <v>349673</v>
      </c>
      <c r="K31" s="20"/>
      <c r="L31" s="20">
        <v>378415</v>
      </c>
    </row>
    <row r="32" spans="1:12" ht="21.75" customHeight="1">
      <c r="A32" s="17" t="s">
        <v>31</v>
      </c>
      <c r="B32" s="17"/>
      <c r="C32" s="17"/>
      <c r="D32" s="19"/>
      <c r="E32" s="20"/>
      <c r="F32" s="21">
        <v>566586</v>
      </c>
      <c r="G32" s="20"/>
      <c r="H32" s="20">
        <v>567606</v>
      </c>
      <c r="I32" s="20"/>
      <c r="J32" s="21">
        <v>727</v>
      </c>
      <c r="K32" s="20"/>
      <c r="L32" s="20">
        <v>996</v>
      </c>
    </row>
    <row r="33" spans="1:12" ht="21.75" customHeight="1">
      <c r="A33" s="17" t="s">
        <v>32</v>
      </c>
      <c r="B33" s="17"/>
      <c r="C33" s="17"/>
      <c r="D33" s="19"/>
      <c r="E33" s="20"/>
      <c r="F33" s="21">
        <v>59651</v>
      </c>
      <c r="G33" s="20"/>
      <c r="H33" s="20">
        <v>59443</v>
      </c>
      <c r="I33" s="20"/>
      <c r="J33" s="21">
        <v>3021</v>
      </c>
      <c r="K33" s="20"/>
      <c r="L33" s="20">
        <v>3113</v>
      </c>
    </row>
    <row r="34" spans="1:12" ht="21.75" customHeight="1">
      <c r="A34" s="17" t="s">
        <v>33</v>
      </c>
      <c r="B34" s="17"/>
      <c r="C34" s="17"/>
      <c r="D34" s="19"/>
      <c r="E34" s="20"/>
      <c r="F34" s="21">
        <v>89083</v>
      </c>
      <c r="G34" s="20"/>
      <c r="H34" s="20">
        <v>90725</v>
      </c>
      <c r="I34" s="20"/>
      <c r="J34" s="21">
        <v>0</v>
      </c>
      <c r="K34" s="20"/>
      <c r="L34" s="20">
        <v>0</v>
      </c>
    </row>
    <row r="35" spans="1:12" ht="21.75" customHeight="1">
      <c r="A35" s="17" t="s">
        <v>34</v>
      </c>
      <c r="B35" s="17"/>
      <c r="C35" s="17"/>
      <c r="D35" s="19"/>
      <c r="E35" s="20"/>
      <c r="F35" s="21">
        <v>59163</v>
      </c>
      <c r="G35" s="20"/>
      <c r="H35" s="20">
        <v>59085</v>
      </c>
      <c r="I35" s="20"/>
      <c r="J35" s="21">
        <v>7945</v>
      </c>
      <c r="K35" s="20"/>
      <c r="L35" s="20">
        <v>7945</v>
      </c>
    </row>
    <row r="36" spans="1:12" ht="21.75" customHeight="1">
      <c r="A36" s="17" t="s">
        <v>35</v>
      </c>
      <c r="B36" s="17"/>
      <c r="C36" s="17"/>
      <c r="D36" s="19"/>
      <c r="E36" s="20"/>
      <c r="F36" s="23">
        <v>32108</v>
      </c>
      <c r="G36" s="20"/>
      <c r="H36" s="24">
        <v>33452</v>
      </c>
      <c r="I36" s="20"/>
      <c r="J36" s="23">
        <v>1417</v>
      </c>
      <c r="K36" s="20"/>
      <c r="L36" s="24">
        <v>1301</v>
      </c>
    </row>
    <row r="37" spans="1:12" ht="21.75" customHeight="1">
      <c r="A37" s="16" t="s">
        <v>36</v>
      </c>
      <c r="B37" s="17"/>
      <c r="C37" s="17"/>
      <c r="D37" s="19"/>
      <c r="E37" s="20"/>
      <c r="F37" s="25">
        <f>SUM(F23:F36)</f>
        <v>3639502</v>
      </c>
      <c r="G37" s="20"/>
      <c r="H37" s="25">
        <f>SUM(H23:H36)</f>
        <v>3803363</v>
      </c>
      <c r="I37" s="20"/>
      <c r="J37" s="25">
        <f>SUM(J23:J36)</f>
        <v>1653855</v>
      </c>
      <c r="K37" s="20"/>
      <c r="L37" s="25">
        <f>SUM(L23:L36)</f>
        <v>1682427</v>
      </c>
    </row>
    <row r="38" spans="1:12" ht="21.75" customHeight="1" thickBot="1">
      <c r="A38" s="16" t="s">
        <v>37</v>
      </c>
      <c r="B38" s="17"/>
      <c r="C38" s="17"/>
      <c r="D38" s="17"/>
      <c r="E38" s="20"/>
      <c r="F38" s="28">
        <f>SUM(F21,F37)</f>
        <v>8855034</v>
      </c>
      <c r="G38" s="20"/>
      <c r="H38" s="28">
        <f>SUM(H21,H37)</f>
        <v>8823778</v>
      </c>
      <c r="I38" s="20"/>
      <c r="J38" s="28">
        <f>SUM(J21,J37)</f>
        <v>2258380</v>
      </c>
      <c r="K38" s="20"/>
      <c r="L38" s="28">
        <f>SUM(L21,L37)</f>
        <v>2283805</v>
      </c>
    </row>
    <row r="39" spans="1:12" ht="21.75" customHeight="1" thickTop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ht="21.75" customHeight="1">
      <c r="A40" s="17" t="s">
        <v>38</v>
      </c>
      <c r="B40" s="17"/>
      <c r="C40" s="19"/>
      <c r="D40" s="17"/>
      <c r="E40" s="17"/>
      <c r="F40" s="17"/>
      <c r="G40" s="17"/>
      <c r="H40" s="17"/>
      <c r="I40" s="17"/>
      <c r="J40" s="18"/>
      <c r="K40" s="18"/>
      <c r="L40" s="18"/>
    </row>
    <row r="41" spans="1:12" ht="21.75" customHeight="1">
      <c r="A41" s="1" t="s">
        <v>0</v>
      </c>
      <c r="B41" s="2"/>
      <c r="C41" s="3"/>
      <c r="D41" s="2"/>
      <c r="E41" s="2"/>
      <c r="F41" s="2"/>
      <c r="G41" s="2"/>
      <c r="H41" s="2"/>
      <c r="I41" s="2"/>
      <c r="J41" s="4"/>
      <c r="K41" s="4"/>
      <c r="L41" s="4"/>
    </row>
    <row r="42" spans="1:12" ht="21.75" customHeight="1">
      <c r="A42" s="1" t="s">
        <v>262</v>
      </c>
      <c r="B42" s="2"/>
      <c r="C42" s="2"/>
      <c r="D42" s="2"/>
      <c r="E42" s="2"/>
      <c r="F42" s="2"/>
      <c r="G42" s="2"/>
      <c r="H42" s="2"/>
      <c r="I42" s="2"/>
      <c r="J42" s="4"/>
      <c r="K42" s="4"/>
      <c r="L42" s="4"/>
    </row>
    <row r="43" spans="1:12" ht="21.75" customHeight="1">
      <c r="A43" s="1" t="s">
        <v>223</v>
      </c>
      <c r="B43" s="2"/>
      <c r="C43" s="2"/>
      <c r="D43" s="2"/>
      <c r="E43" s="2"/>
      <c r="F43" s="2"/>
      <c r="G43" s="2"/>
      <c r="H43" s="2"/>
      <c r="I43" s="2"/>
      <c r="J43" s="4"/>
      <c r="K43" s="4"/>
      <c r="L43" s="4"/>
    </row>
    <row r="44" spans="1:12" ht="21.75" customHeight="1">
      <c r="A44" s="2"/>
      <c r="B44" s="2"/>
      <c r="C44" s="2"/>
      <c r="D44" s="2"/>
      <c r="E44" s="2"/>
      <c r="F44" s="2"/>
      <c r="G44" s="2"/>
      <c r="H44" s="2"/>
      <c r="I44" s="2"/>
      <c r="J44" s="4"/>
      <c r="K44" s="4"/>
      <c r="L44" s="6" t="s">
        <v>1</v>
      </c>
    </row>
    <row r="45" spans="1:12" s="11" customFormat="1" ht="21.75" customHeight="1">
      <c r="A45" s="7"/>
      <c r="B45" s="7"/>
      <c r="C45" s="7"/>
      <c r="D45" s="7"/>
      <c r="E45" s="7"/>
      <c r="F45" s="8"/>
      <c r="G45" s="8" t="s">
        <v>2</v>
      </c>
      <c r="H45" s="8"/>
      <c r="I45" s="7"/>
      <c r="J45" s="9"/>
      <c r="K45" s="9" t="s">
        <v>3</v>
      </c>
      <c r="L45" s="10"/>
    </row>
    <row r="46" spans="1:12" ht="21.75" customHeight="1">
      <c r="A46" s="2"/>
      <c r="B46" s="2"/>
      <c r="C46" s="2"/>
      <c r="D46" s="12" t="s">
        <v>4</v>
      </c>
      <c r="E46" s="13"/>
      <c r="F46" s="14" t="s">
        <v>224</v>
      </c>
      <c r="G46" s="13"/>
      <c r="H46" s="14" t="s">
        <v>225</v>
      </c>
      <c r="I46" s="13"/>
      <c r="J46" s="14" t="s">
        <v>224</v>
      </c>
      <c r="K46" s="13"/>
      <c r="L46" s="14" t="s">
        <v>225</v>
      </c>
    </row>
    <row r="47" spans="1:12" ht="21.75" customHeight="1">
      <c r="A47" s="2"/>
      <c r="B47" s="2"/>
      <c r="C47" s="2"/>
      <c r="D47" s="13"/>
      <c r="E47" s="13"/>
      <c r="F47" s="3" t="s">
        <v>5</v>
      </c>
      <c r="G47" s="13"/>
      <c r="H47" s="3" t="s">
        <v>6</v>
      </c>
      <c r="I47" s="13"/>
      <c r="J47" s="3" t="s">
        <v>5</v>
      </c>
      <c r="K47" s="15"/>
      <c r="L47" s="3" t="s">
        <v>6</v>
      </c>
    </row>
    <row r="48" spans="1:12" ht="21.75" customHeight="1">
      <c r="A48" s="2"/>
      <c r="B48" s="2"/>
      <c r="C48" s="2"/>
      <c r="D48" s="13"/>
      <c r="E48" s="13"/>
      <c r="F48" s="3" t="s">
        <v>7</v>
      </c>
      <c r="G48" s="13"/>
      <c r="H48" s="3"/>
      <c r="I48" s="13"/>
      <c r="J48" s="3" t="s">
        <v>7</v>
      </c>
      <c r="K48" s="15"/>
      <c r="L48" s="3"/>
    </row>
    <row r="49" spans="1:12" ht="21.75" customHeight="1">
      <c r="A49" s="29" t="s">
        <v>39</v>
      </c>
      <c r="B49" s="17"/>
      <c r="C49" s="19"/>
      <c r="D49" s="17"/>
      <c r="E49" s="17"/>
      <c r="F49" s="17"/>
      <c r="G49" s="17"/>
      <c r="H49" s="17"/>
      <c r="I49" s="17"/>
      <c r="J49" s="30"/>
      <c r="K49" s="30"/>
      <c r="L49" s="30"/>
    </row>
    <row r="50" spans="1:12" ht="21.75" customHeight="1">
      <c r="A50" s="16" t="s">
        <v>40</v>
      </c>
      <c r="B50" s="17"/>
      <c r="C50" s="17"/>
      <c r="D50" s="17"/>
      <c r="E50" s="17"/>
      <c r="F50" s="17"/>
      <c r="G50" s="17"/>
      <c r="H50" s="17"/>
      <c r="I50" s="17"/>
      <c r="J50" s="18"/>
      <c r="K50" s="18"/>
      <c r="L50" s="18"/>
    </row>
    <row r="51" spans="1:12" ht="21.75" customHeight="1">
      <c r="A51" s="17" t="s">
        <v>41</v>
      </c>
      <c r="B51" s="17"/>
      <c r="C51" s="19"/>
      <c r="D51" s="19"/>
      <c r="E51" s="18"/>
      <c r="F51" s="20"/>
      <c r="G51" s="20"/>
      <c r="H51" s="20"/>
      <c r="I51" s="20"/>
      <c r="J51" s="20"/>
      <c r="K51" s="20"/>
      <c r="L51" s="20"/>
    </row>
    <row r="52" spans="1:12" ht="21.75" customHeight="1">
      <c r="A52" s="17" t="s">
        <v>42</v>
      </c>
      <c r="B52" s="17"/>
      <c r="C52" s="19"/>
      <c r="D52" s="19"/>
      <c r="E52" s="18"/>
      <c r="F52" s="21">
        <v>95050</v>
      </c>
      <c r="G52" s="20"/>
      <c r="H52" s="20">
        <v>187576</v>
      </c>
      <c r="I52" s="20"/>
      <c r="J52" s="21">
        <v>0</v>
      </c>
      <c r="K52" s="20"/>
      <c r="L52" s="20">
        <v>0</v>
      </c>
    </row>
    <row r="53" spans="1:12" ht="21.75" customHeight="1">
      <c r="A53" s="17" t="s">
        <v>43</v>
      </c>
      <c r="B53" s="17"/>
      <c r="C53" s="19"/>
      <c r="D53" s="22">
        <v>3</v>
      </c>
      <c r="E53" s="18"/>
      <c r="F53" s="21">
        <v>641557</v>
      </c>
      <c r="G53" s="20"/>
      <c r="H53" s="20">
        <v>610947</v>
      </c>
      <c r="I53" s="20"/>
      <c r="J53" s="21">
        <v>32467</v>
      </c>
      <c r="K53" s="20"/>
      <c r="L53" s="20">
        <v>1815</v>
      </c>
    </row>
    <row r="54" spans="1:12" ht="21.75" customHeight="1">
      <c r="A54" s="17" t="s">
        <v>212</v>
      </c>
      <c r="B54" s="17"/>
      <c r="C54" s="19"/>
      <c r="D54" s="22">
        <v>3</v>
      </c>
      <c r="E54" s="18"/>
      <c r="F54" s="21">
        <v>122500</v>
      </c>
      <c r="G54" s="20"/>
      <c r="H54" s="20">
        <v>122500</v>
      </c>
      <c r="I54" s="20"/>
      <c r="J54" s="21">
        <v>0</v>
      </c>
      <c r="K54" s="20"/>
      <c r="L54" s="20">
        <v>0</v>
      </c>
    </row>
    <row r="55" spans="1:12" ht="21.75" customHeight="1">
      <c r="A55" s="17" t="s">
        <v>44</v>
      </c>
      <c r="B55" s="17"/>
      <c r="C55" s="19"/>
      <c r="D55" s="22">
        <v>8</v>
      </c>
      <c r="E55" s="18"/>
      <c r="F55" s="21">
        <v>43000</v>
      </c>
      <c r="G55" s="20"/>
      <c r="H55" s="20">
        <v>45000</v>
      </c>
      <c r="I55" s="20"/>
      <c r="J55" s="21">
        <v>0</v>
      </c>
      <c r="K55" s="20"/>
      <c r="L55" s="20">
        <v>0</v>
      </c>
    </row>
    <row r="56" spans="1:12" ht="21.75" customHeight="1">
      <c r="A56" s="17" t="s">
        <v>45</v>
      </c>
      <c r="B56" s="17"/>
      <c r="C56" s="19"/>
      <c r="D56" s="22"/>
      <c r="E56" s="18"/>
      <c r="F56" s="21"/>
      <c r="G56" s="20"/>
      <c r="H56" s="20"/>
      <c r="I56" s="20"/>
      <c r="J56" s="21"/>
      <c r="K56" s="20"/>
      <c r="L56" s="20"/>
    </row>
    <row r="57" spans="1:12" ht="21.75" customHeight="1">
      <c r="A57" s="17" t="s">
        <v>42</v>
      </c>
      <c r="B57" s="17"/>
      <c r="C57" s="19"/>
      <c r="D57" s="22">
        <v>9</v>
      </c>
      <c r="E57" s="18"/>
      <c r="F57" s="21">
        <v>373722</v>
      </c>
      <c r="G57" s="20"/>
      <c r="H57" s="20">
        <v>393095</v>
      </c>
      <c r="I57" s="20"/>
      <c r="J57" s="21">
        <v>0</v>
      </c>
      <c r="K57" s="20"/>
      <c r="L57" s="20">
        <v>0</v>
      </c>
    </row>
    <row r="58" spans="1:12" ht="21.75" customHeight="1">
      <c r="A58" s="17" t="s">
        <v>46</v>
      </c>
      <c r="B58" s="17"/>
      <c r="C58" s="19"/>
      <c r="D58" s="19"/>
      <c r="E58" s="18"/>
      <c r="F58" s="21">
        <v>63809</v>
      </c>
      <c r="G58" s="20"/>
      <c r="H58" s="20">
        <v>42033</v>
      </c>
      <c r="I58" s="20"/>
      <c r="J58" s="21">
        <v>0</v>
      </c>
      <c r="K58" s="20"/>
      <c r="L58" s="20">
        <v>0</v>
      </c>
    </row>
    <row r="59" spans="1:12" ht="21.75" customHeight="1">
      <c r="A59" s="17" t="s">
        <v>47</v>
      </c>
      <c r="B59" s="17"/>
      <c r="C59" s="19"/>
      <c r="D59" s="19"/>
      <c r="E59" s="18"/>
      <c r="F59" s="21">
        <v>12426</v>
      </c>
      <c r="G59" s="20"/>
      <c r="H59" s="20">
        <v>10260</v>
      </c>
      <c r="I59" s="20"/>
      <c r="J59" s="21">
        <v>0</v>
      </c>
      <c r="K59" s="20"/>
      <c r="L59" s="20">
        <v>0</v>
      </c>
    </row>
    <row r="60" spans="1:12" ht="21.75" customHeight="1">
      <c r="A60" s="17" t="s">
        <v>48</v>
      </c>
      <c r="B60" s="17"/>
      <c r="C60" s="19"/>
      <c r="D60" s="19"/>
      <c r="E60" s="18"/>
    </row>
    <row r="61" spans="1:12" ht="21.75" customHeight="1">
      <c r="A61" s="17" t="s">
        <v>49</v>
      </c>
      <c r="B61" s="17"/>
      <c r="C61" s="19"/>
      <c r="D61" s="19"/>
      <c r="E61" s="18"/>
      <c r="F61" s="21">
        <v>34287</v>
      </c>
      <c r="G61" s="20"/>
      <c r="H61" s="5">
        <v>34287</v>
      </c>
      <c r="J61" s="21">
        <v>0</v>
      </c>
      <c r="K61" s="21"/>
      <c r="L61" s="21">
        <v>0</v>
      </c>
    </row>
    <row r="62" spans="1:12" ht="21.75" customHeight="1">
      <c r="A62" s="17" t="s">
        <v>50</v>
      </c>
      <c r="B62" s="17"/>
      <c r="C62" s="19"/>
      <c r="D62" s="19"/>
      <c r="E62" s="18"/>
      <c r="F62" s="21">
        <v>41153</v>
      </c>
      <c r="G62" s="20"/>
      <c r="H62" s="20">
        <v>25267</v>
      </c>
      <c r="I62" s="20"/>
      <c r="J62" s="21">
        <v>1266</v>
      </c>
      <c r="K62" s="27"/>
      <c r="L62" s="27">
        <v>1264</v>
      </c>
    </row>
    <row r="63" spans="1:12" ht="21.75" customHeight="1">
      <c r="A63" s="17" t="s">
        <v>51</v>
      </c>
      <c r="B63" s="17"/>
      <c r="C63" s="19"/>
      <c r="D63" s="19"/>
      <c r="E63" s="18"/>
      <c r="F63" s="21">
        <v>75174</v>
      </c>
      <c r="G63" s="20"/>
      <c r="H63" s="20">
        <v>75174</v>
      </c>
      <c r="I63" s="20"/>
      <c r="J63" s="27">
        <v>0</v>
      </c>
      <c r="K63" s="27"/>
      <c r="L63" s="27">
        <v>0</v>
      </c>
    </row>
    <row r="64" spans="1:12" ht="21.75" customHeight="1">
      <c r="A64" s="17" t="s">
        <v>52</v>
      </c>
      <c r="B64" s="17"/>
      <c r="C64" s="19"/>
      <c r="D64" s="19"/>
      <c r="E64" s="18"/>
      <c r="F64" s="21">
        <v>41916</v>
      </c>
      <c r="G64" s="20"/>
      <c r="H64" s="20">
        <v>4210</v>
      </c>
      <c r="I64" s="20"/>
      <c r="J64" s="21">
        <v>2579</v>
      </c>
      <c r="K64" s="27"/>
      <c r="L64" s="27">
        <v>2579</v>
      </c>
    </row>
    <row r="65" spans="1:12" ht="21.75" customHeight="1">
      <c r="A65" s="17" t="s">
        <v>53</v>
      </c>
      <c r="B65" s="17"/>
      <c r="C65" s="19"/>
      <c r="D65" s="19"/>
      <c r="E65" s="18"/>
      <c r="F65" s="21">
        <v>48330</v>
      </c>
      <c r="G65" s="20"/>
      <c r="H65" s="31">
        <v>31915</v>
      </c>
      <c r="I65" s="20"/>
      <c r="J65" s="21">
        <v>2927</v>
      </c>
      <c r="K65" s="27"/>
      <c r="L65" s="31">
        <v>2853</v>
      </c>
    </row>
    <row r="66" spans="1:12" ht="21.75" customHeight="1">
      <c r="A66" s="16" t="s">
        <v>54</v>
      </c>
      <c r="B66" s="17"/>
      <c r="C66" s="19"/>
      <c r="D66" s="17"/>
      <c r="E66" s="18"/>
      <c r="F66" s="25">
        <f>SUM(F51:F65)</f>
        <v>1592924</v>
      </c>
      <c r="G66" s="20"/>
      <c r="H66" s="25">
        <f>SUM(H51:H65)</f>
        <v>1582264</v>
      </c>
      <c r="I66" s="20"/>
      <c r="J66" s="25">
        <f>SUM(J51:J65)</f>
        <v>39239</v>
      </c>
      <c r="K66" s="20"/>
      <c r="L66" s="25">
        <f>SUM(L51:L65)</f>
        <v>8511</v>
      </c>
    </row>
    <row r="67" spans="1:12" ht="21.75" customHeight="1">
      <c r="A67" s="16" t="s">
        <v>55</v>
      </c>
      <c r="B67" s="17"/>
      <c r="C67" s="19"/>
      <c r="D67" s="17"/>
      <c r="E67" s="18"/>
      <c r="F67" s="20"/>
      <c r="G67" s="20"/>
      <c r="H67" s="20"/>
      <c r="I67" s="20"/>
      <c r="J67" s="20"/>
      <c r="K67" s="20"/>
      <c r="L67" s="20"/>
    </row>
    <row r="68" spans="1:12" ht="21.75" customHeight="1">
      <c r="A68" s="17" t="s">
        <v>56</v>
      </c>
      <c r="B68" s="17"/>
      <c r="C68" s="19"/>
      <c r="D68" s="17"/>
      <c r="E68" s="18"/>
      <c r="F68" s="20"/>
      <c r="G68" s="20"/>
      <c r="H68" s="20"/>
      <c r="I68" s="20"/>
      <c r="J68" s="20"/>
      <c r="K68" s="20"/>
      <c r="L68" s="20"/>
    </row>
    <row r="69" spans="1:12" ht="21.75" customHeight="1">
      <c r="A69" s="17" t="s">
        <v>57</v>
      </c>
      <c r="B69" s="17"/>
      <c r="C69" s="19"/>
      <c r="D69" s="22">
        <v>9</v>
      </c>
      <c r="E69" s="18"/>
      <c r="F69" s="21">
        <v>641547</v>
      </c>
      <c r="G69" s="20"/>
      <c r="H69" s="27">
        <v>656545</v>
      </c>
      <c r="I69" s="20"/>
      <c r="J69" s="27">
        <v>0</v>
      </c>
      <c r="K69" s="27"/>
      <c r="L69" s="27">
        <v>0</v>
      </c>
    </row>
    <row r="70" spans="1:12" ht="21.75" customHeight="1">
      <c r="A70" s="17" t="s">
        <v>58</v>
      </c>
      <c r="B70" s="17"/>
      <c r="C70" s="19"/>
      <c r="D70" s="19"/>
      <c r="E70" s="18"/>
      <c r="F70" s="21">
        <v>6073</v>
      </c>
      <c r="G70" s="20"/>
      <c r="H70" s="27">
        <v>6056</v>
      </c>
      <c r="I70" s="20"/>
      <c r="J70" s="27">
        <v>0</v>
      </c>
      <c r="K70" s="27"/>
      <c r="L70" s="27">
        <v>0</v>
      </c>
    </row>
    <row r="71" spans="1:12" ht="21.75" customHeight="1">
      <c r="A71" s="17" t="s">
        <v>59</v>
      </c>
      <c r="B71" s="17"/>
      <c r="C71" s="19"/>
      <c r="D71" s="19"/>
      <c r="E71" s="18"/>
      <c r="F71" s="21"/>
      <c r="G71" s="20"/>
      <c r="H71" s="27"/>
      <c r="I71" s="20"/>
      <c r="J71" s="27"/>
      <c r="K71" s="27"/>
      <c r="L71" s="27"/>
    </row>
    <row r="72" spans="1:12" ht="21.75" customHeight="1">
      <c r="A72" s="17" t="s">
        <v>57</v>
      </c>
      <c r="B72" s="17"/>
      <c r="C72" s="19"/>
      <c r="D72" s="19"/>
      <c r="E72" s="18"/>
      <c r="F72" s="21">
        <v>777441</v>
      </c>
      <c r="G72" s="20"/>
      <c r="H72" s="27">
        <v>786013</v>
      </c>
      <c r="I72" s="20"/>
      <c r="J72" s="27">
        <v>0</v>
      </c>
      <c r="K72" s="27"/>
      <c r="L72" s="27">
        <v>0</v>
      </c>
    </row>
    <row r="73" spans="1:12" ht="21.75" customHeight="1">
      <c r="A73" s="17" t="s">
        <v>60</v>
      </c>
      <c r="B73" s="17"/>
      <c r="C73" s="19"/>
      <c r="D73" s="19"/>
      <c r="E73" s="18"/>
      <c r="F73" s="21">
        <v>548649</v>
      </c>
      <c r="G73" s="20"/>
      <c r="H73" s="20">
        <v>564087</v>
      </c>
      <c r="I73" s="20"/>
      <c r="J73" s="27">
        <v>0</v>
      </c>
      <c r="K73" s="27"/>
      <c r="L73" s="27">
        <v>0</v>
      </c>
    </row>
    <row r="74" spans="1:12" ht="21.75" customHeight="1">
      <c r="A74" s="17" t="s">
        <v>61</v>
      </c>
      <c r="B74" s="17"/>
      <c r="C74" s="19"/>
      <c r="D74" s="19"/>
      <c r="E74" s="18"/>
      <c r="F74" s="21">
        <v>41691</v>
      </c>
      <c r="G74" s="20"/>
      <c r="H74" s="5">
        <v>57110</v>
      </c>
      <c r="J74" s="26">
        <v>4379</v>
      </c>
      <c r="K74" s="5"/>
      <c r="L74" s="5">
        <v>4305</v>
      </c>
    </row>
    <row r="75" spans="1:12" ht="21.75" customHeight="1">
      <c r="A75" s="17" t="s">
        <v>62</v>
      </c>
      <c r="B75" s="17"/>
      <c r="C75" s="19"/>
      <c r="D75" s="22">
        <v>3</v>
      </c>
      <c r="E75" s="18"/>
      <c r="F75" s="27">
        <v>0</v>
      </c>
      <c r="G75" s="20"/>
      <c r="H75" s="27">
        <v>0</v>
      </c>
      <c r="J75" s="21">
        <v>218228</v>
      </c>
      <c r="K75" s="5"/>
      <c r="L75" s="5">
        <v>218320</v>
      </c>
    </row>
    <row r="76" spans="1:12" ht="21.75" customHeight="1">
      <c r="A76" s="17" t="s">
        <v>63</v>
      </c>
      <c r="B76" s="17"/>
      <c r="C76" s="19"/>
      <c r="D76" s="19"/>
      <c r="E76" s="18"/>
      <c r="F76" s="21">
        <v>1308116</v>
      </c>
      <c r="G76" s="20"/>
      <c r="H76" s="5">
        <v>1325098</v>
      </c>
      <c r="J76" s="21">
        <v>0</v>
      </c>
      <c r="K76" s="5"/>
      <c r="L76" s="27">
        <v>0</v>
      </c>
    </row>
    <row r="77" spans="1:12" ht="21.75" customHeight="1">
      <c r="A77" s="17" t="s">
        <v>64</v>
      </c>
      <c r="B77" s="17"/>
      <c r="C77" s="19"/>
      <c r="D77" s="19"/>
      <c r="E77" s="18"/>
      <c r="F77" s="21">
        <v>496</v>
      </c>
      <c r="H77" s="5">
        <v>491</v>
      </c>
      <c r="J77" s="21">
        <v>0</v>
      </c>
      <c r="K77" s="27"/>
      <c r="L77" s="27">
        <v>0</v>
      </c>
    </row>
    <row r="78" spans="1:12" ht="21.75" customHeight="1">
      <c r="A78" s="17" t="s">
        <v>65</v>
      </c>
      <c r="B78" s="17"/>
      <c r="C78" s="19"/>
      <c r="D78" s="19"/>
      <c r="E78" s="18"/>
      <c r="F78" s="21">
        <v>60219</v>
      </c>
      <c r="G78" s="20"/>
      <c r="H78" s="27">
        <v>60219</v>
      </c>
      <c r="I78" s="20"/>
      <c r="J78" s="26">
        <v>45418</v>
      </c>
      <c r="K78" s="27"/>
      <c r="L78" s="27">
        <v>45418</v>
      </c>
    </row>
    <row r="79" spans="1:12" ht="21.75" customHeight="1">
      <c r="A79" s="17" t="s">
        <v>66</v>
      </c>
      <c r="B79" s="17"/>
      <c r="C79" s="19"/>
      <c r="D79" s="19"/>
      <c r="E79" s="18"/>
      <c r="F79" s="21">
        <v>30311</v>
      </c>
      <c r="H79" s="27">
        <v>20332</v>
      </c>
      <c r="J79" s="23">
        <v>0</v>
      </c>
      <c r="K79" s="27"/>
      <c r="L79" s="27">
        <v>0</v>
      </c>
    </row>
    <row r="80" spans="1:12" ht="21.75" customHeight="1">
      <c r="A80" s="16" t="s">
        <v>67</v>
      </c>
      <c r="B80" s="17"/>
      <c r="C80" s="19"/>
      <c r="D80" s="17"/>
      <c r="E80" s="20"/>
      <c r="F80" s="25">
        <f>SUM(F69:F79)</f>
        <v>3414543</v>
      </c>
      <c r="G80" s="20"/>
      <c r="H80" s="25">
        <f>SUM(H69:H79)</f>
        <v>3475951</v>
      </c>
      <c r="I80" s="20"/>
      <c r="J80" s="25">
        <f>SUM(J69:J79)</f>
        <v>268025</v>
      </c>
      <c r="K80" s="20"/>
      <c r="L80" s="25">
        <f>SUM(L69:L79)</f>
        <v>268043</v>
      </c>
    </row>
    <row r="81" spans="1:12" ht="21.75" customHeight="1">
      <c r="A81" s="16" t="s">
        <v>68</v>
      </c>
      <c r="B81" s="17"/>
      <c r="C81" s="19"/>
      <c r="D81" s="17"/>
      <c r="E81" s="20"/>
      <c r="F81" s="25">
        <f>F66+F80</f>
        <v>5007467</v>
      </c>
      <c r="G81" s="20"/>
      <c r="H81" s="25">
        <f>H66+H80</f>
        <v>5058215</v>
      </c>
      <c r="I81" s="20"/>
      <c r="J81" s="25">
        <f>J66+J80</f>
        <v>307264</v>
      </c>
      <c r="K81" s="20"/>
      <c r="L81" s="25">
        <f>L66+L80</f>
        <v>276554</v>
      </c>
    </row>
    <row r="82" spans="1:12" ht="21.75" customHeight="1">
      <c r="A82" s="17"/>
      <c r="B82" s="17"/>
      <c r="C82" s="19"/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21.75" customHeight="1">
      <c r="A83" s="17" t="s">
        <v>38</v>
      </c>
      <c r="B83" s="17"/>
      <c r="C83" s="19"/>
      <c r="D83" s="17"/>
      <c r="E83" s="17"/>
      <c r="F83" s="17"/>
      <c r="G83" s="17"/>
      <c r="H83" s="17"/>
      <c r="I83" s="17"/>
      <c r="J83" s="17"/>
      <c r="K83" s="17"/>
      <c r="L83" s="17"/>
    </row>
    <row r="84" spans="1:12" ht="21.75" customHeight="1">
      <c r="A84" s="1" t="s">
        <v>0</v>
      </c>
      <c r="B84" s="2"/>
      <c r="C84" s="3"/>
      <c r="D84" s="2"/>
      <c r="E84" s="2"/>
      <c r="J84" s="5"/>
      <c r="K84" s="5"/>
      <c r="L84" s="5"/>
    </row>
    <row r="85" spans="1:12" ht="21.75" customHeight="1">
      <c r="A85" s="1" t="s">
        <v>262</v>
      </c>
      <c r="B85" s="2"/>
      <c r="C85" s="2"/>
      <c r="D85" s="2"/>
      <c r="E85" s="2"/>
      <c r="F85" s="2"/>
      <c r="G85" s="2"/>
      <c r="H85" s="2"/>
      <c r="I85" s="2"/>
      <c r="J85" s="4"/>
      <c r="K85" s="4"/>
      <c r="L85" s="4"/>
    </row>
    <row r="86" spans="1:12" ht="21.75" customHeight="1">
      <c r="A86" s="1" t="s">
        <v>223</v>
      </c>
      <c r="B86" s="2"/>
      <c r="C86" s="2"/>
      <c r="D86" s="2"/>
      <c r="E86" s="2"/>
      <c r="F86" s="2"/>
      <c r="G86" s="2"/>
      <c r="H86" s="2"/>
      <c r="I86" s="2"/>
      <c r="J86" s="4"/>
      <c r="K86" s="4"/>
      <c r="L86" s="4"/>
    </row>
    <row r="87" spans="1:12" ht="21.75" customHeight="1">
      <c r="A87" s="2"/>
      <c r="B87" s="2"/>
      <c r="C87" s="2"/>
      <c r="D87" s="2"/>
      <c r="E87" s="2"/>
      <c r="F87" s="2"/>
      <c r="G87" s="2"/>
      <c r="H87" s="2"/>
      <c r="I87" s="2"/>
      <c r="J87" s="4"/>
      <c r="K87" s="4"/>
      <c r="L87" s="6" t="s">
        <v>1</v>
      </c>
    </row>
    <row r="88" spans="1:12" s="11" customFormat="1" ht="21.75" customHeight="1">
      <c r="A88" s="7"/>
      <c r="B88" s="7"/>
      <c r="C88" s="7"/>
      <c r="D88" s="7"/>
      <c r="E88" s="7"/>
      <c r="F88" s="8"/>
      <c r="G88" s="8" t="s">
        <v>2</v>
      </c>
      <c r="H88" s="8"/>
      <c r="I88" s="7"/>
      <c r="J88" s="9"/>
      <c r="K88" s="9" t="s">
        <v>3</v>
      </c>
      <c r="L88" s="10"/>
    </row>
    <row r="89" spans="1:12" ht="21.75" customHeight="1">
      <c r="A89" s="2"/>
      <c r="B89" s="2"/>
      <c r="C89" s="2"/>
      <c r="D89" s="32"/>
      <c r="E89" s="13"/>
      <c r="F89" s="14" t="s">
        <v>224</v>
      </c>
      <c r="G89" s="13"/>
      <c r="H89" s="14" t="s">
        <v>225</v>
      </c>
      <c r="I89" s="13"/>
      <c r="J89" s="14" t="s">
        <v>224</v>
      </c>
      <c r="K89" s="13"/>
      <c r="L89" s="14" t="s">
        <v>225</v>
      </c>
    </row>
    <row r="90" spans="1:12" ht="21.75" customHeight="1">
      <c r="A90" s="2"/>
      <c r="B90" s="2"/>
      <c r="C90" s="2"/>
      <c r="D90" s="13"/>
      <c r="E90" s="13"/>
      <c r="F90" s="3" t="s">
        <v>5</v>
      </c>
      <c r="G90" s="13"/>
      <c r="H90" s="3" t="s">
        <v>6</v>
      </c>
      <c r="I90" s="13"/>
      <c r="J90" s="3" t="s">
        <v>5</v>
      </c>
      <c r="K90" s="15"/>
      <c r="L90" s="3" t="s">
        <v>6</v>
      </c>
    </row>
    <row r="91" spans="1:12" ht="21.75" customHeight="1">
      <c r="A91" s="2"/>
      <c r="B91" s="2"/>
      <c r="C91" s="2"/>
      <c r="D91" s="13"/>
      <c r="E91" s="13"/>
      <c r="F91" s="3" t="s">
        <v>7</v>
      </c>
      <c r="G91" s="13"/>
      <c r="H91" s="3"/>
      <c r="I91" s="13"/>
      <c r="J91" s="3" t="s">
        <v>7</v>
      </c>
      <c r="K91" s="15"/>
      <c r="L91" s="3"/>
    </row>
    <row r="92" spans="1:12" ht="21.75" customHeight="1">
      <c r="A92" s="16" t="s">
        <v>69</v>
      </c>
      <c r="B92" s="17"/>
      <c r="C92" s="19"/>
      <c r="D92" s="19"/>
      <c r="E92" s="17"/>
      <c r="F92" s="17"/>
      <c r="G92" s="17"/>
      <c r="H92" s="17"/>
      <c r="I92" s="17"/>
      <c r="J92" s="30"/>
      <c r="K92" s="30"/>
      <c r="L92" s="30"/>
    </row>
    <row r="93" spans="1:12" ht="21.75" customHeight="1">
      <c r="A93" s="17" t="s">
        <v>70</v>
      </c>
      <c r="B93" s="17"/>
      <c r="C93" s="19"/>
      <c r="D93" s="19"/>
      <c r="E93" s="19">
        <v>26</v>
      </c>
      <c r="F93" s="18"/>
      <c r="G93" s="18"/>
      <c r="H93" s="18"/>
      <c r="I93" s="18"/>
      <c r="J93" s="18"/>
      <c r="K93" s="18"/>
      <c r="L93" s="18"/>
    </row>
    <row r="94" spans="1:12" ht="21.75" customHeight="1">
      <c r="A94" s="17" t="s">
        <v>71</v>
      </c>
      <c r="B94" s="17"/>
      <c r="C94" s="19"/>
      <c r="D94" s="17"/>
      <c r="E94" s="17"/>
      <c r="F94" s="18"/>
      <c r="G94" s="18"/>
      <c r="H94" s="18"/>
      <c r="I94" s="18"/>
      <c r="J94" s="18"/>
      <c r="K94" s="18"/>
      <c r="L94" s="18"/>
    </row>
    <row r="95" spans="1:12" ht="21.75" customHeight="1" thickBot="1">
      <c r="A95" s="5" t="s">
        <v>72</v>
      </c>
      <c r="B95" s="17"/>
      <c r="C95" s="19"/>
      <c r="D95" s="17"/>
      <c r="E95" s="17"/>
      <c r="F95" s="33">
        <v>1304664</v>
      </c>
      <c r="G95" s="18"/>
      <c r="H95" s="33">
        <v>1304664</v>
      </c>
      <c r="I95" s="18"/>
      <c r="J95" s="33">
        <v>1304664</v>
      </c>
      <c r="K95" s="20"/>
      <c r="L95" s="33">
        <v>1304664</v>
      </c>
    </row>
    <row r="96" spans="1:12" ht="21.75" customHeight="1" thickTop="1">
      <c r="A96" s="17" t="s">
        <v>73</v>
      </c>
      <c r="B96" s="17"/>
      <c r="C96" s="19"/>
      <c r="D96" s="17"/>
      <c r="E96" s="17"/>
      <c r="F96" s="20"/>
      <c r="G96" s="20"/>
      <c r="H96" s="20"/>
      <c r="I96" s="20"/>
      <c r="J96" s="20"/>
      <c r="K96" s="20"/>
      <c r="L96" s="20"/>
    </row>
    <row r="97" spans="1:12" ht="21.75" customHeight="1">
      <c r="A97" s="5" t="s">
        <v>72</v>
      </c>
      <c r="B97" s="17"/>
      <c r="C97" s="19"/>
      <c r="D97" s="17"/>
      <c r="E97" s="17"/>
      <c r="F97" s="20">
        <f>conso!C31</f>
        <v>1304664</v>
      </c>
      <c r="G97" s="20"/>
      <c r="H97" s="20">
        <f>conso!C25</f>
        <v>1304664</v>
      </c>
      <c r="I97" s="20"/>
      <c r="J97" s="20">
        <f>company!D26</f>
        <v>1304664</v>
      </c>
      <c r="K97" s="20"/>
      <c r="L97" s="20">
        <f>company!D20</f>
        <v>1304664</v>
      </c>
    </row>
    <row r="98" spans="1:12" ht="21.75" customHeight="1">
      <c r="A98" s="17" t="s">
        <v>74</v>
      </c>
      <c r="B98" s="17"/>
      <c r="C98" s="19"/>
      <c r="D98" s="17"/>
      <c r="E98" s="19"/>
      <c r="J98" s="5"/>
      <c r="K98" s="5"/>
      <c r="L98" s="5"/>
    </row>
    <row r="99" spans="1:12" ht="21.75" customHeight="1">
      <c r="A99" s="17" t="s">
        <v>75</v>
      </c>
      <c r="B99" s="17"/>
      <c r="C99" s="19"/>
      <c r="D99" s="17"/>
      <c r="E99" s="19"/>
      <c r="F99" s="20">
        <f>conso!E31</f>
        <v>38608</v>
      </c>
      <c r="G99" s="20"/>
      <c r="H99" s="20">
        <f>conso!E25</f>
        <v>37956</v>
      </c>
      <c r="I99" s="20"/>
      <c r="J99" s="20">
        <f>company!F26</f>
        <v>38608</v>
      </c>
      <c r="K99" s="20"/>
      <c r="L99" s="20">
        <f>company!F20</f>
        <v>37956</v>
      </c>
    </row>
    <row r="100" spans="1:12" ht="21.75" customHeight="1">
      <c r="A100" s="17" t="s">
        <v>76</v>
      </c>
      <c r="B100" s="17"/>
      <c r="C100" s="19"/>
      <c r="D100" s="17"/>
      <c r="E100" s="19"/>
      <c r="F100" s="20">
        <f>conso!G31</f>
        <v>738219</v>
      </c>
      <c r="G100" s="20"/>
      <c r="H100" s="20">
        <f>conso!G25</f>
        <v>732423</v>
      </c>
      <c r="I100" s="20"/>
      <c r="J100" s="20">
        <f>company!H26</f>
        <v>426171</v>
      </c>
      <c r="K100" s="20"/>
      <c r="L100" s="20">
        <f>company!H20</f>
        <v>482958</v>
      </c>
    </row>
    <row r="101" spans="1:12" ht="21.75" customHeight="1">
      <c r="A101" s="17" t="s">
        <v>77</v>
      </c>
      <c r="B101" s="17"/>
      <c r="C101" s="19"/>
      <c r="D101" s="17"/>
      <c r="E101" s="17"/>
      <c r="F101" s="27">
        <f>conso!M31</f>
        <v>207325</v>
      </c>
      <c r="G101" s="20"/>
      <c r="H101" s="27">
        <f>conso!M25</f>
        <v>207770</v>
      </c>
      <c r="I101" s="20"/>
      <c r="J101" s="27">
        <f>company!L26</f>
        <v>181673</v>
      </c>
      <c r="K101" s="27"/>
      <c r="L101" s="27">
        <f>company!J20</f>
        <v>181673</v>
      </c>
    </row>
    <row r="102" spans="1:12" ht="21.75" customHeight="1">
      <c r="A102" s="17" t="s">
        <v>78</v>
      </c>
      <c r="B102" s="17"/>
      <c r="C102" s="19"/>
      <c r="D102" s="17"/>
      <c r="E102" s="17"/>
      <c r="F102" s="34">
        <f>SUM(F97:F101)</f>
        <v>2288816</v>
      </c>
      <c r="G102" s="20"/>
      <c r="H102" s="34">
        <f>SUM(H97:H101)</f>
        <v>2282813</v>
      </c>
      <c r="I102" s="20"/>
      <c r="J102" s="34">
        <f>SUM(J97:J101)</f>
        <v>1951116</v>
      </c>
      <c r="K102" s="27"/>
      <c r="L102" s="34">
        <f>SUM(L97:L101)</f>
        <v>2007251</v>
      </c>
    </row>
    <row r="103" spans="1:12" ht="21.75" customHeight="1">
      <c r="A103" s="17" t="s">
        <v>79</v>
      </c>
      <c r="B103" s="17"/>
      <c r="C103" s="19"/>
      <c r="D103" s="17"/>
      <c r="E103" s="17"/>
      <c r="F103" s="31">
        <f>conso!Q31</f>
        <v>1558751</v>
      </c>
      <c r="G103" s="20"/>
      <c r="H103" s="31">
        <f>conso!Q25</f>
        <v>1482750</v>
      </c>
      <c r="I103" s="20"/>
      <c r="J103" s="31">
        <v>0</v>
      </c>
      <c r="K103" s="27"/>
      <c r="L103" s="31">
        <v>0</v>
      </c>
    </row>
    <row r="104" spans="1:12" ht="21.75" customHeight="1">
      <c r="A104" s="16" t="s">
        <v>80</v>
      </c>
      <c r="B104" s="17"/>
      <c r="C104" s="19"/>
      <c r="D104" s="17"/>
      <c r="E104" s="17"/>
      <c r="F104" s="35">
        <f>SUM(F102:F103)</f>
        <v>3847567</v>
      </c>
      <c r="G104" s="20"/>
      <c r="H104" s="35">
        <f>SUM(H102:H103)</f>
        <v>3765563</v>
      </c>
      <c r="I104" s="20"/>
      <c r="J104" s="35">
        <f>SUM(J102:J103)</f>
        <v>1951116</v>
      </c>
      <c r="K104" s="20"/>
      <c r="L104" s="35">
        <f>SUM(L102:L103)</f>
        <v>2007251</v>
      </c>
    </row>
    <row r="105" spans="1:12" ht="21.75" customHeight="1" thickBot="1">
      <c r="A105" s="29" t="s">
        <v>81</v>
      </c>
      <c r="B105" s="17"/>
      <c r="C105" s="19"/>
      <c r="D105" s="17"/>
      <c r="E105" s="17"/>
      <c r="F105" s="28">
        <f>SUM(F104,F81)</f>
        <v>8855034</v>
      </c>
      <c r="G105" s="20"/>
      <c r="H105" s="28">
        <f>SUM(H104,H81)</f>
        <v>8823778</v>
      </c>
      <c r="I105" s="20"/>
      <c r="J105" s="28">
        <f>SUM(J104,J81)</f>
        <v>2258380</v>
      </c>
      <c r="K105" s="20"/>
      <c r="L105" s="28">
        <f>SUM(L104,L81)</f>
        <v>2283805</v>
      </c>
    </row>
    <row r="106" spans="1:12" ht="21.75" customHeight="1" thickTop="1">
      <c r="A106" s="17"/>
      <c r="B106" s="17"/>
      <c r="C106" s="19"/>
      <c r="D106" s="17"/>
      <c r="E106" s="17"/>
      <c r="F106" s="20"/>
      <c r="G106" s="20"/>
      <c r="H106" s="20"/>
      <c r="I106" s="20"/>
      <c r="J106" s="20"/>
      <c r="K106" s="20"/>
      <c r="L106" s="20"/>
    </row>
    <row r="107" spans="1:12" ht="21.75" customHeight="1">
      <c r="A107" s="17" t="s">
        <v>38</v>
      </c>
      <c r="B107" s="17"/>
      <c r="C107" s="19"/>
      <c r="D107" s="17"/>
      <c r="E107" s="17"/>
      <c r="F107" s="17"/>
      <c r="G107" s="17"/>
      <c r="H107" s="17"/>
      <c r="I107" s="17"/>
      <c r="J107" s="18"/>
      <c r="K107" s="18"/>
      <c r="L107" s="18"/>
    </row>
    <row r="108" spans="1:12" ht="21.75" customHeight="1">
      <c r="A108" s="17"/>
      <c r="B108" s="17"/>
      <c r="C108" s="19"/>
      <c r="D108" s="17"/>
      <c r="E108" s="17"/>
      <c r="F108" s="17"/>
      <c r="G108" s="17"/>
      <c r="H108" s="17"/>
      <c r="I108" s="17"/>
      <c r="J108" s="18"/>
      <c r="K108" s="18"/>
      <c r="L108" s="18"/>
    </row>
    <row r="109" spans="1:12" ht="21.75" customHeight="1">
      <c r="A109" s="36"/>
      <c r="B109" s="36"/>
      <c r="C109" s="36"/>
      <c r="D109" s="17"/>
      <c r="E109" s="17"/>
      <c r="F109" s="17"/>
      <c r="G109" s="17"/>
      <c r="H109" s="17"/>
      <c r="I109" s="17"/>
      <c r="J109" s="18"/>
      <c r="K109" s="18"/>
      <c r="L109" s="18"/>
    </row>
    <row r="110" spans="1:12" ht="21.75" customHeight="1">
      <c r="A110" s="17"/>
      <c r="B110" s="17"/>
      <c r="C110" s="37"/>
      <c r="D110" s="17"/>
      <c r="E110" s="17"/>
      <c r="F110" s="17"/>
      <c r="G110" s="17"/>
      <c r="H110" s="17"/>
      <c r="I110" s="17"/>
      <c r="J110" s="18"/>
      <c r="K110" s="18"/>
      <c r="L110" s="18"/>
    </row>
    <row r="111" spans="1:12" ht="21.75" customHeight="1">
      <c r="A111" s="17"/>
      <c r="B111" s="17"/>
      <c r="C111" s="19"/>
      <c r="D111" s="17" t="s">
        <v>82</v>
      </c>
      <c r="E111" s="17"/>
      <c r="F111" s="17"/>
      <c r="G111" s="17"/>
      <c r="H111" s="17"/>
      <c r="I111" s="17"/>
      <c r="J111" s="18"/>
      <c r="K111" s="18"/>
      <c r="L111" s="18"/>
    </row>
    <row r="112" spans="1:12" ht="21.75" customHeight="1">
      <c r="A112" s="36"/>
      <c r="B112" s="36"/>
      <c r="C112" s="36"/>
      <c r="D112" s="17"/>
      <c r="E112" s="17"/>
      <c r="F112" s="17"/>
      <c r="G112" s="17"/>
      <c r="H112" s="17"/>
      <c r="I112" s="17"/>
      <c r="J112" s="18"/>
      <c r="K112" s="18"/>
      <c r="L112" s="18"/>
    </row>
  </sheetData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40" max="16383" man="1"/>
    <brk id="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3C26-D3A4-4E45-B468-A18716E7A49E}">
  <dimension ref="A1:L73"/>
  <sheetViews>
    <sheetView showGridLines="0" view="pageBreakPreview" zoomScale="81" zoomScaleNormal="100" zoomScaleSheetLayoutView="81" workbookViewId="0"/>
  </sheetViews>
  <sheetFormatPr defaultColWidth="12.6640625" defaultRowHeight="20.55" customHeight="1"/>
  <cols>
    <col min="1" max="1" width="19.44140625" style="5" customWidth="1"/>
    <col min="2" max="2" width="18.5546875" style="5" customWidth="1"/>
    <col min="3" max="3" width="13.5546875" style="5" customWidth="1"/>
    <col min="4" max="4" width="5.33203125" style="5" customWidth="1"/>
    <col min="5" max="5" width="1.88671875" style="5" customWidth="1"/>
    <col min="6" max="6" width="15.6640625" style="5" customWidth="1"/>
    <col min="7" max="7" width="1.33203125" style="5" customWidth="1"/>
    <col min="8" max="8" width="15.6640625" style="38" customWidth="1"/>
    <col min="9" max="9" width="1.33203125" style="5" customWidth="1"/>
    <col min="10" max="10" width="15.6640625" style="38" customWidth="1"/>
    <col min="11" max="11" width="1.33203125" style="38" customWidth="1"/>
    <col min="12" max="12" width="15.6640625" style="38" customWidth="1"/>
    <col min="13" max="13" width="1.44140625" style="5" customWidth="1"/>
    <col min="14" max="16384" width="12.6640625" style="5"/>
  </cols>
  <sheetData>
    <row r="1" spans="1:12" ht="20.55" customHeight="1">
      <c r="L1" s="83" t="s">
        <v>83</v>
      </c>
    </row>
    <row r="2" spans="1:12" ht="20.55" customHeight="1">
      <c r="A2" s="1" t="s">
        <v>0</v>
      </c>
      <c r="B2" s="2"/>
      <c r="C2" s="3"/>
      <c r="D2" s="2"/>
      <c r="E2" s="2"/>
      <c r="F2" s="2"/>
      <c r="G2" s="2"/>
      <c r="H2" s="4"/>
      <c r="I2" s="2"/>
      <c r="J2" s="4"/>
      <c r="K2" s="4"/>
      <c r="L2" s="4"/>
    </row>
    <row r="3" spans="1:12" ht="20.55" customHeight="1">
      <c r="A3" s="1" t="s">
        <v>263</v>
      </c>
      <c r="B3" s="2"/>
      <c r="C3" s="2"/>
      <c r="D3" s="2"/>
      <c r="E3" s="2"/>
      <c r="F3" s="2"/>
      <c r="G3" s="2"/>
      <c r="H3" s="4"/>
      <c r="I3" s="2"/>
      <c r="J3" s="4"/>
      <c r="K3" s="4"/>
      <c r="L3" s="4"/>
    </row>
    <row r="4" spans="1:12" ht="20.55" customHeight="1">
      <c r="A4" s="1" t="s">
        <v>226</v>
      </c>
      <c r="B4" s="2"/>
      <c r="C4" s="2"/>
      <c r="D4" s="2"/>
      <c r="E4" s="2"/>
      <c r="F4" s="2"/>
      <c r="G4" s="2"/>
      <c r="H4" s="4"/>
      <c r="I4" s="2"/>
      <c r="J4" s="4"/>
      <c r="K4" s="3"/>
      <c r="L4" s="4"/>
    </row>
    <row r="5" spans="1:12" ht="20.55" customHeight="1">
      <c r="A5" s="2"/>
      <c r="B5" s="2"/>
      <c r="C5" s="2"/>
      <c r="D5" s="2"/>
      <c r="E5" s="2"/>
      <c r="F5" s="2"/>
      <c r="G5" s="2"/>
      <c r="H5" s="4"/>
      <c r="I5" s="2"/>
      <c r="J5" s="4"/>
      <c r="K5" s="15"/>
      <c r="L5" s="6" t="s">
        <v>1</v>
      </c>
    </row>
    <row r="6" spans="1:12" s="11" customFormat="1" ht="20.55" customHeight="1">
      <c r="A6" s="7"/>
      <c r="B6" s="7"/>
      <c r="C6" s="7"/>
      <c r="D6" s="7"/>
      <c r="E6" s="7"/>
      <c r="F6" s="8"/>
      <c r="G6" s="8" t="s">
        <v>2</v>
      </c>
      <c r="H6" s="9"/>
      <c r="I6" s="7"/>
      <c r="J6" s="9"/>
      <c r="K6" s="10" t="s">
        <v>3</v>
      </c>
      <c r="L6" s="9"/>
    </row>
    <row r="7" spans="1:12" ht="20.55" customHeight="1">
      <c r="A7" s="2"/>
      <c r="B7" s="2"/>
      <c r="C7" s="2"/>
      <c r="D7" s="12" t="s">
        <v>4</v>
      </c>
      <c r="E7" s="13"/>
      <c r="F7" s="84">
        <v>2026</v>
      </c>
      <c r="G7" s="13"/>
      <c r="H7" s="84">
        <v>2025</v>
      </c>
      <c r="I7" s="13"/>
      <c r="J7" s="84">
        <v>2026</v>
      </c>
      <c r="K7" s="13"/>
      <c r="L7" s="84">
        <v>2025</v>
      </c>
    </row>
    <row r="8" spans="1:12" ht="20.55" customHeight="1">
      <c r="A8" s="11" t="s">
        <v>84</v>
      </c>
      <c r="C8" s="32"/>
      <c r="D8" s="13"/>
      <c r="F8" s="21"/>
      <c r="G8" s="21"/>
      <c r="H8" s="21"/>
      <c r="I8" s="21"/>
      <c r="J8" s="21"/>
      <c r="K8" s="21"/>
      <c r="L8" s="21"/>
    </row>
    <row r="9" spans="1:12" ht="20.55" customHeight="1">
      <c r="A9" s="5" t="s">
        <v>85</v>
      </c>
      <c r="C9" s="32"/>
      <c r="D9" s="13"/>
      <c r="E9" s="38"/>
      <c r="F9" s="21">
        <v>1776728</v>
      </c>
      <c r="G9" s="21"/>
      <c r="H9" s="21">
        <v>1998815</v>
      </c>
      <c r="I9" s="21"/>
      <c r="J9" s="21">
        <v>0</v>
      </c>
      <c r="K9" s="21"/>
      <c r="L9" s="21">
        <v>0</v>
      </c>
    </row>
    <row r="10" spans="1:12" ht="20.55" customHeight="1">
      <c r="A10" s="5" t="s">
        <v>86</v>
      </c>
      <c r="C10" s="32"/>
      <c r="D10" s="17"/>
      <c r="E10" s="38"/>
      <c r="F10" s="21">
        <v>47175</v>
      </c>
      <c r="G10" s="21"/>
      <c r="H10" s="21">
        <v>44136</v>
      </c>
      <c r="I10" s="21"/>
      <c r="J10" s="21">
        <v>0</v>
      </c>
      <c r="K10" s="21"/>
      <c r="L10" s="21">
        <v>0</v>
      </c>
    </row>
    <row r="11" spans="1:12" ht="20.55" customHeight="1">
      <c r="A11" s="5" t="s">
        <v>87</v>
      </c>
      <c r="C11" s="32"/>
      <c r="D11" s="17"/>
      <c r="E11" s="38"/>
      <c r="F11" s="21">
        <v>22596</v>
      </c>
      <c r="G11" s="21"/>
      <c r="H11" s="21">
        <v>21374</v>
      </c>
      <c r="I11" s="21"/>
      <c r="J11" s="21">
        <v>3040</v>
      </c>
      <c r="K11" s="21"/>
      <c r="L11" s="21">
        <v>3053</v>
      </c>
    </row>
    <row r="12" spans="1:12" ht="20.55" customHeight="1">
      <c r="A12" s="5" t="s">
        <v>88</v>
      </c>
      <c r="C12" s="32"/>
      <c r="D12" s="19"/>
      <c r="E12" s="38"/>
      <c r="F12" s="21">
        <v>1278</v>
      </c>
      <c r="G12" s="21"/>
      <c r="H12" s="21">
        <v>1508</v>
      </c>
      <c r="I12" s="21"/>
      <c r="J12" s="21">
        <v>0</v>
      </c>
      <c r="K12" s="21"/>
      <c r="L12" s="21">
        <v>0</v>
      </c>
    </row>
    <row r="13" spans="1:12" ht="20.55" customHeight="1">
      <c r="A13" s="5" t="s">
        <v>232</v>
      </c>
      <c r="C13" s="32"/>
      <c r="D13" s="22">
        <v>4</v>
      </c>
      <c r="E13" s="38"/>
      <c r="F13" s="21">
        <v>246500</v>
      </c>
      <c r="G13" s="21"/>
      <c r="H13" s="21">
        <v>0</v>
      </c>
      <c r="I13" s="21"/>
      <c r="J13" s="21">
        <v>0</v>
      </c>
      <c r="K13" s="21"/>
      <c r="L13" s="21">
        <v>0</v>
      </c>
    </row>
    <row r="14" spans="1:12" ht="20.55" customHeight="1">
      <c r="A14" s="5" t="s">
        <v>89</v>
      </c>
      <c r="E14" s="38"/>
      <c r="F14" s="21">
        <v>3989</v>
      </c>
      <c r="G14" s="21"/>
      <c r="H14" s="21">
        <v>5143</v>
      </c>
      <c r="I14" s="21"/>
      <c r="J14" s="21">
        <v>2664</v>
      </c>
      <c r="K14" s="21"/>
      <c r="L14" s="21">
        <v>3795</v>
      </c>
    </row>
    <row r="15" spans="1:12" ht="20.55" customHeight="1">
      <c r="A15" s="11" t="s">
        <v>90</v>
      </c>
      <c r="E15" s="38"/>
      <c r="F15" s="88">
        <f>SUM(F9:F14)</f>
        <v>2098266</v>
      </c>
      <c r="G15" s="21"/>
      <c r="H15" s="88">
        <f>SUM(H9:H14)</f>
        <v>2070976</v>
      </c>
      <c r="I15" s="21"/>
      <c r="J15" s="88">
        <f>SUM(J9:J14)</f>
        <v>5704</v>
      </c>
      <c r="K15" s="21"/>
      <c r="L15" s="88">
        <f>SUM(L9:L14)</f>
        <v>6848</v>
      </c>
    </row>
    <row r="16" spans="1:12" ht="20.55" customHeight="1">
      <c r="A16" s="11" t="s">
        <v>91</v>
      </c>
      <c r="C16" s="32"/>
      <c r="D16" s="32"/>
      <c r="E16" s="38"/>
      <c r="F16" s="21"/>
      <c r="G16" s="21"/>
      <c r="H16" s="21"/>
      <c r="I16" s="21"/>
      <c r="J16" s="21"/>
      <c r="K16" s="21"/>
      <c r="L16" s="21"/>
    </row>
    <row r="17" spans="1:12" ht="20.55" customHeight="1">
      <c r="A17" s="5" t="s">
        <v>92</v>
      </c>
      <c r="C17" s="32"/>
      <c r="D17" s="32"/>
      <c r="E17" s="38"/>
      <c r="F17" s="21">
        <v>1657250</v>
      </c>
      <c r="G17" s="21"/>
      <c r="H17" s="21">
        <v>1839176</v>
      </c>
      <c r="I17" s="21"/>
      <c r="J17" s="21">
        <v>0</v>
      </c>
      <c r="K17" s="21"/>
      <c r="L17" s="21">
        <v>0</v>
      </c>
    </row>
    <row r="18" spans="1:12" ht="20.55" customHeight="1">
      <c r="A18" s="5" t="s">
        <v>93</v>
      </c>
      <c r="C18" s="32"/>
      <c r="D18" s="32"/>
      <c r="E18" s="38"/>
      <c r="F18" s="21">
        <v>45446</v>
      </c>
      <c r="G18" s="21"/>
      <c r="H18" s="21">
        <v>33610</v>
      </c>
      <c r="I18" s="21"/>
      <c r="J18" s="21">
        <v>0</v>
      </c>
      <c r="K18" s="21"/>
      <c r="L18" s="21">
        <v>0</v>
      </c>
    </row>
    <row r="19" spans="1:12" ht="20.55" customHeight="1">
      <c r="A19" s="5" t="s">
        <v>94</v>
      </c>
      <c r="C19" s="32"/>
      <c r="D19" s="32"/>
      <c r="E19" s="38"/>
      <c r="F19" s="21">
        <v>8639</v>
      </c>
      <c r="G19" s="21"/>
      <c r="H19" s="21">
        <v>6638</v>
      </c>
      <c r="I19" s="21"/>
      <c r="J19" s="21">
        <v>189</v>
      </c>
      <c r="K19" s="21"/>
      <c r="L19" s="21">
        <v>189</v>
      </c>
    </row>
    <row r="20" spans="1:12" ht="20.55" customHeight="1">
      <c r="A20" s="5" t="s">
        <v>95</v>
      </c>
      <c r="C20" s="32"/>
      <c r="D20" s="32"/>
      <c r="E20" s="38"/>
      <c r="F20" s="21">
        <v>51260</v>
      </c>
      <c r="G20" s="21"/>
      <c r="H20" s="21">
        <v>55891</v>
      </c>
      <c r="I20" s="21"/>
      <c r="J20" s="21">
        <v>0</v>
      </c>
      <c r="K20" s="21"/>
      <c r="L20" s="21">
        <v>0</v>
      </c>
    </row>
    <row r="21" spans="1:12" ht="20.55" customHeight="1">
      <c r="A21" s="5" t="s">
        <v>96</v>
      </c>
      <c r="C21" s="32"/>
      <c r="D21" s="32"/>
      <c r="E21" s="38"/>
      <c r="F21" s="21">
        <v>144932</v>
      </c>
      <c r="G21" s="21"/>
      <c r="H21" s="21">
        <v>136716</v>
      </c>
      <c r="I21" s="21"/>
      <c r="J21" s="21">
        <v>8996</v>
      </c>
      <c r="K21" s="21"/>
      <c r="L21" s="21">
        <v>9148</v>
      </c>
    </row>
    <row r="22" spans="1:12" ht="20.55" customHeight="1">
      <c r="A22" s="5" t="s">
        <v>264</v>
      </c>
      <c r="C22" s="32"/>
      <c r="D22" s="32"/>
      <c r="E22" s="38"/>
      <c r="F22" s="21">
        <v>58335</v>
      </c>
      <c r="G22" s="21"/>
      <c r="H22" s="21">
        <v>409</v>
      </c>
      <c r="I22" s="21"/>
      <c r="J22" s="21">
        <v>58298</v>
      </c>
      <c r="K22" s="21"/>
      <c r="L22" s="21">
        <v>0</v>
      </c>
    </row>
    <row r="23" spans="1:12" ht="20.55" customHeight="1">
      <c r="A23" s="11" t="s">
        <v>97</v>
      </c>
      <c r="C23" s="32"/>
      <c r="D23" s="32"/>
      <c r="E23" s="38"/>
      <c r="F23" s="88">
        <f>SUM(F17:F22)</f>
        <v>1965862</v>
      </c>
      <c r="G23" s="21"/>
      <c r="H23" s="88">
        <f>SUM(H17:H22)</f>
        <v>2072440</v>
      </c>
      <c r="I23" s="21"/>
      <c r="J23" s="88">
        <f>SUM(J17:J22)</f>
        <v>67483</v>
      </c>
      <c r="K23" s="21"/>
      <c r="L23" s="88">
        <f>SUM(L17:L22)</f>
        <v>9337</v>
      </c>
    </row>
    <row r="24" spans="1:12" ht="20.55" customHeight="1">
      <c r="A24" s="11" t="s">
        <v>98</v>
      </c>
      <c r="C24" s="32"/>
      <c r="E24" s="38"/>
      <c r="F24" s="21">
        <f>F15-F23</f>
        <v>132404</v>
      </c>
      <c r="G24" s="21"/>
      <c r="H24" s="21">
        <f>H15-H23</f>
        <v>-1464</v>
      </c>
      <c r="I24" s="21"/>
      <c r="J24" s="21">
        <f>J15-J23</f>
        <v>-61779</v>
      </c>
      <c r="K24" s="21"/>
      <c r="L24" s="21">
        <f>L15-L23</f>
        <v>-2489</v>
      </c>
    </row>
    <row r="25" spans="1:12" ht="20.55" customHeight="1">
      <c r="A25" s="5" t="s">
        <v>255</v>
      </c>
      <c r="C25" s="32"/>
      <c r="D25" s="32"/>
      <c r="E25" s="38"/>
      <c r="F25" s="21">
        <v>0</v>
      </c>
      <c r="G25" s="21"/>
      <c r="H25" s="21">
        <v>-1381</v>
      </c>
      <c r="I25" s="21"/>
      <c r="J25" s="21">
        <v>0</v>
      </c>
      <c r="K25" s="21"/>
      <c r="L25" s="21">
        <v>0</v>
      </c>
    </row>
    <row r="26" spans="1:12" ht="20.55" customHeight="1">
      <c r="A26" s="5" t="s">
        <v>99</v>
      </c>
      <c r="D26" s="32"/>
      <c r="E26" s="38"/>
      <c r="F26" s="21">
        <v>13013</v>
      </c>
      <c r="G26" s="21"/>
      <c r="H26" s="21">
        <v>6738</v>
      </c>
      <c r="I26" s="21"/>
      <c r="J26" s="21">
        <v>6416</v>
      </c>
      <c r="K26" s="21"/>
      <c r="L26" s="21">
        <v>5236</v>
      </c>
    </row>
    <row r="27" spans="1:12" ht="20.55" customHeight="1">
      <c r="A27" s="5" t="s">
        <v>100</v>
      </c>
      <c r="C27" s="32"/>
      <c r="D27" s="32"/>
      <c r="E27" s="38"/>
      <c r="F27" s="23">
        <v>-18809</v>
      </c>
      <c r="G27" s="21"/>
      <c r="H27" s="23">
        <v>-20920</v>
      </c>
      <c r="I27" s="21"/>
      <c r="J27" s="23">
        <v>-772</v>
      </c>
      <c r="K27" s="21"/>
      <c r="L27" s="23">
        <v>-1516</v>
      </c>
    </row>
    <row r="28" spans="1:12" ht="20.55" customHeight="1">
      <c r="A28" s="11" t="s">
        <v>235</v>
      </c>
      <c r="C28" s="32"/>
      <c r="D28" s="32"/>
      <c r="E28" s="38"/>
      <c r="F28" s="21">
        <f>SUM(F24:F27)</f>
        <v>126608</v>
      </c>
      <c r="G28" s="21"/>
      <c r="H28" s="21">
        <f>SUM(H24:H27)</f>
        <v>-17027</v>
      </c>
      <c r="I28" s="21"/>
      <c r="J28" s="21">
        <f>SUM(J24:J27)</f>
        <v>-56135</v>
      </c>
      <c r="K28" s="21"/>
      <c r="L28" s="21">
        <f>SUM(L24:L27)</f>
        <v>1231</v>
      </c>
    </row>
    <row r="29" spans="1:12" ht="20.55" customHeight="1">
      <c r="A29" s="5" t="s">
        <v>233</v>
      </c>
      <c r="C29" s="32"/>
      <c r="D29" s="32"/>
      <c r="E29" s="38"/>
      <c r="F29" s="23">
        <v>-43683</v>
      </c>
      <c r="G29" s="21"/>
      <c r="H29" s="23">
        <v>-1859</v>
      </c>
      <c r="I29" s="21"/>
      <c r="J29" s="23">
        <v>0</v>
      </c>
      <c r="K29" s="21"/>
      <c r="L29" s="23">
        <v>-195</v>
      </c>
    </row>
    <row r="30" spans="1:12" ht="20.55" customHeight="1" thickBot="1">
      <c r="A30" s="11" t="s">
        <v>101</v>
      </c>
      <c r="C30" s="32"/>
      <c r="D30" s="32"/>
      <c r="E30" s="38"/>
      <c r="F30" s="89">
        <f>SUM(F28:F29)</f>
        <v>82925</v>
      </c>
      <c r="G30" s="21"/>
      <c r="H30" s="89">
        <f>SUM(H28:H29)</f>
        <v>-18886</v>
      </c>
      <c r="I30" s="21"/>
      <c r="J30" s="89">
        <f>SUM(J28:J29)</f>
        <v>-56135</v>
      </c>
      <c r="K30" s="21"/>
      <c r="L30" s="89">
        <f>SUM(L28:L29)</f>
        <v>1036</v>
      </c>
    </row>
    <row r="31" spans="1:12" ht="20.55" customHeight="1" thickTop="1">
      <c r="A31" s="11"/>
      <c r="C31" s="32"/>
      <c r="D31" s="32"/>
      <c r="E31" s="38"/>
      <c r="F31" s="38"/>
      <c r="G31" s="38"/>
      <c r="I31" s="38"/>
      <c r="L31" s="6"/>
    </row>
    <row r="32" spans="1:12" ht="20.55" customHeight="1">
      <c r="A32" s="11" t="s">
        <v>102</v>
      </c>
      <c r="C32" s="32"/>
      <c r="D32" s="32"/>
      <c r="E32" s="38"/>
      <c r="F32" s="38"/>
      <c r="G32" s="38"/>
      <c r="I32" s="38"/>
      <c r="L32" s="6"/>
    </row>
    <row r="33" spans="1:12" ht="20.55" customHeight="1" thickBot="1">
      <c r="A33" s="5" t="s">
        <v>103</v>
      </c>
      <c r="C33" s="32"/>
      <c r="D33" s="32"/>
      <c r="E33" s="38"/>
      <c r="F33" s="21">
        <v>6448</v>
      </c>
      <c r="G33" s="38"/>
      <c r="H33" s="21">
        <v>-20234</v>
      </c>
      <c r="I33" s="38"/>
      <c r="J33" s="90">
        <f>J30</f>
        <v>-56135</v>
      </c>
      <c r="L33" s="90">
        <f>L30</f>
        <v>1036</v>
      </c>
    </row>
    <row r="34" spans="1:12" ht="20.55" customHeight="1" thickTop="1">
      <c r="A34" s="5" t="s">
        <v>104</v>
      </c>
      <c r="C34" s="32"/>
      <c r="D34" s="32"/>
      <c r="E34" s="38"/>
      <c r="F34" s="21">
        <v>76477</v>
      </c>
      <c r="G34" s="38"/>
      <c r="H34" s="21">
        <v>1348</v>
      </c>
      <c r="I34" s="38"/>
      <c r="J34" s="21"/>
      <c r="L34" s="21"/>
    </row>
    <row r="35" spans="1:12" ht="20.55" customHeight="1" thickBot="1">
      <c r="C35" s="32"/>
      <c r="D35" s="32"/>
      <c r="E35" s="38"/>
      <c r="F35" s="89">
        <f>SUM(F33:F34)</f>
        <v>82925</v>
      </c>
      <c r="G35" s="38"/>
      <c r="H35" s="89">
        <f>SUM(H33:H34)</f>
        <v>-18886</v>
      </c>
      <c r="I35" s="38"/>
      <c r="J35" s="21"/>
      <c r="L35" s="21"/>
    </row>
    <row r="36" spans="1:12" ht="20.55" customHeight="1" thickTop="1">
      <c r="A36" s="11"/>
      <c r="C36" s="32"/>
      <c r="D36" s="32"/>
      <c r="E36" s="38"/>
      <c r="F36" s="21">
        <f>F30-F35</f>
        <v>0</v>
      </c>
      <c r="G36" s="21"/>
      <c r="H36" s="21">
        <f>H30-H35</f>
        <v>0</v>
      </c>
      <c r="I36" s="38"/>
      <c r="L36" s="6"/>
    </row>
    <row r="37" spans="1:12" ht="20.55" customHeight="1">
      <c r="A37" s="11"/>
      <c r="C37" s="32"/>
      <c r="D37" s="32"/>
      <c r="E37" s="38"/>
      <c r="F37" s="38"/>
      <c r="G37" s="38"/>
      <c r="I37" s="38"/>
      <c r="L37" s="6" t="s">
        <v>105</v>
      </c>
    </row>
    <row r="38" spans="1:12" ht="20.55" customHeight="1">
      <c r="A38" s="11" t="s">
        <v>106</v>
      </c>
      <c r="C38" s="32"/>
      <c r="D38" s="32"/>
      <c r="E38" s="38"/>
      <c r="F38" s="38"/>
      <c r="G38" s="38"/>
      <c r="I38" s="38"/>
    </row>
    <row r="39" spans="1:12" ht="20.55" customHeight="1" thickBot="1">
      <c r="A39" s="5" t="s">
        <v>107</v>
      </c>
      <c r="C39" s="32"/>
      <c r="D39" s="32"/>
      <c r="E39" s="91"/>
      <c r="F39" s="92">
        <f>F33/F42</f>
        <v>4.9422686607433026E-3</v>
      </c>
      <c r="G39" s="93"/>
      <c r="H39" s="92">
        <f>H33/H42</f>
        <v>-1.5508973958045904E-2</v>
      </c>
      <c r="I39" s="93"/>
      <c r="J39" s="92">
        <f>J33/J42</f>
        <v>-4.3026403733068437E-2</v>
      </c>
      <c r="K39" s="93"/>
      <c r="L39" s="92">
        <f>L33/L42</f>
        <v>7.9407418308468692E-4</v>
      </c>
    </row>
    <row r="40" spans="1:12" s="32" customFormat="1" ht="20.55" customHeight="1" thickTop="1"/>
    <row r="41" spans="1:12" ht="20.55" customHeight="1">
      <c r="A41" s="11"/>
      <c r="C41" s="32"/>
      <c r="D41" s="32"/>
      <c r="E41" s="38"/>
      <c r="F41" s="38"/>
      <c r="G41" s="38"/>
      <c r="I41" s="38"/>
      <c r="L41" s="6" t="s">
        <v>108</v>
      </c>
    </row>
    <row r="42" spans="1:12" ht="20.55" customHeight="1" thickBot="1">
      <c r="A42" s="5" t="s">
        <v>109</v>
      </c>
      <c r="C42" s="32"/>
      <c r="D42" s="32"/>
      <c r="E42" s="91"/>
      <c r="F42" s="90">
        <v>1304664</v>
      </c>
      <c r="G42" s="21"/>
      <c r="H42" s="90">
        <v>1304664</v>
      </c>
      <c r="I42" s="21"/>
      <c r="J42" s="90">
        <v>1304664</v>
      </c>
      <c r="K42" s="21"/>
      <c r="L42" s="90">
        <v>1304664</v>
      </c>
    </row>
    <row r="43" spans="1:12" s="32" customFormat="1" ht="20.55" customHeight="1" thickTop="1">
      <c r="A43" s="5"/>
      <c r="K43" s="85"/>
      <c r="L43" s="38"/>
    </row>
    <row r="44" spans="1:12" ht="20.55" customHeight="1">
      <c r="A44" s="5" t="s">
        <v>38</v>
      </c>
      <c r="C44" s="32"/>
      <c r="K44" s="85"/>
    </row>
    <row r="45" spans="1:12" ht="20.55" customHeight="1">
      <c r="L45" s="83" t="s">
        <v>83</v>
      </c>
    </row>
    <row r="46" spans="1:12" ht="20.55" customHeight="1">
      <c r="A46" s="1" t="s">
        <v>0</v>
      </c>
      <c r="B46" s="2"/>
      <c r="C46" s="3"/>
      <c r="D46" s="2"/>
      <c r="E46" s="2"/>
      <c r="F46" s="2"/>
      <c r="G46" s="2"/>
      <c r="H46" s="4"/>
      <c r="I46" s="2"/>
      <c r="J46" s="4"/>
      <c r="K46" s="4"/>
      <c r="L46" s="4"/>
    </row>
    <row r="47" spans="1:12" ht="20.55" customHeight="1">
      <c r="A47" s="1" t="s">
        <v>265</v>
      </c>
      <c r="B47" s="2"/>
      <c r="C47" s="2"/>
      <c r="D47" s="2"/>
      <c r="E47" s="2"/>
      <c r="F47" s="2"/>
      <c r="G47" s="2"/>
      <c r="H47" s="4"/>
      <c r="I47" s="2"/>
      <c r="J47" s="4"/>
      <c r="K47" s="4"/>
      <c r="L47" s="4"/>
    </row>
    <row r="48" spans="1:12" ht="20.55" customHeight="1">
      <c r="A48" s="1" t="s">
        <v>226</v>
      </c>
      <c r="B48" s="2"/>
      <c r="C48" s="2"/>
      <c r="D48" s="2"/>
      <c r="E48" s="2"/>
      <c r="F48" s="2"/>
      <c r="G48" s="2"/>
      <c r="H48" s="4"/>
      <c r="I48" s="2"/>
      <c r="J48" s="4"/>
      <c r="K48" s="3"/>
      <c r="L48" s="4"/>
    </row>
    <row r="49" spans="1:12" ht="20.55" customHeight="1">
      <c r="A49" s="2"/>
      <c r="B49" s="2"/>
      <c r="C49" s="2"/>
      <c r="D49" s="2"/>
      <c r="E49" s="2"/>
      <c r="F49" s="2"/>
      <c r="G49" s="2"/>
      <c r="H49" s="4"/>
      <c r="I49" s="2"/>
      <c r="J49" s="4"/>
      <c r="K49" s="15"/>
      <c r="L49" s="6" t="s">
        <v>1</v>
      </c>
    </row>
    <row r="50" spans="1:12" s="11" customFormat="1" ht="20.55" customHeight="1">
      <c r="A50" s="7"/>
      <c r="B50" s="7"/>
      <c r="C50" s="7"/>
      <c r="D50" s="7"/>
      <c r="E50" s="7"/>
      <c r="F50" s="8"/>
      <c r="G50" s="8" t="s">
        <v>2</v>
      </c>
      <c r="H50" s="9"/>
      <c r="I50" s="7"/>
      <c r="J50" s="9"/>
      <c r="K50" s="10" t="s">
        <v>3</v>
      </c>
      <c r="L50" s="9"/>
    </row>
    <row r="51" spans="1:12" ht="20.55" customHeight="1">
      <c r="A51" s="2"/>
      <c r="B51" s="2"/>
      <c r="C51" s="2"/>
      <c r="D51" s="32"/>
      <c r="E51" s="13"/>
      <c r="F51" s="84">
        <v>2026</v>
      </c>
      <c r="G51" s="13"/>
      <c r="H51" s="84">
        <v>2025</v>
      </c>
      <c r="I51" s="13"/>
      <c r="J51" s="84">
        <v>2026</v>
      </c>
      <c r="K51" s="13"/>
      <c r="L51" s="84">
        <v>2025</v>
      </c>
    </row>
    <row r="52" spans="1:12" ht="20.55" customHeight="1">
      <c r="A52" s="2"/>
      <c r="B52" s="2"/>
      <c r="C52" s="2"/>
      <c r="E52" s="13"/>
      <c r="F52" s="3"/>
      <c r="G52" s="13"/>
      <c r="H52" s="3"/>
      <c r="I52" s="13"/>
      <c r="J52" s="3"/>
      <c r="K52" s="13"/>
      <c r="L52" s="3"/>
    </row>
    <row r="53" spans="1:12" ht="20.55" customHeight="1">
      <c r="A53" s="11" t="str">
        <f>A30</f>
        <v>Profit (loss) for the period</v>
      </c>
      <c r="C53" s="32"/>
      <c r="D53" s="32"/>
      <c r="E53" s="32"/>
      <c r="F53" s="23">
        <f>SUM(F30)</f>
        <v>82925</v>
      </c>
      <c r="G53" s="38"/>
      <c r="H53" s="23">
        <f>SUM(H30)</f>
        <v>-18886</v>
      </c>
      <c r="I53" s="38"/>
      <c r="J53" s="23">
        <f>SUM(J30)</f>
        <v>-56135</v>
      </c>
      <c r="L53" s="23">
        <f>SUM(L30)</f>
        <v>1036</v>
      </c>
    </row>
    <row r="54" spans="1:12" ht="20.55" customHeight="1">
      <c r="C54" s="32"/>
      <c r="D54" s="32"/>
      <c r="E54" s="32"/>
      <c r="F54" s="21"/>
      <c r="G54" s="38"/>
      <c r="H54" s="21"/>
      <c r="I54" s="38"/>
      <c r="J54" s="21"/>
      <c r="L54" s="21"/>
    </row>
    <row r="55" spans="1:12" ht="20.55" customHeight="1">
      <c r="A55" s="94" t="s">
        <v>110</v>
      </c>
      <c r="C55" s="32"/>
      <c r="D55" s="32"/>
      <c r="E55" s="32"/>
      <c r="F55" s="21"/>
      <c r="G55" s="38"/>
      <c r="H55" s="21"/>
      <c r="I55" s="38"/>
      <c r="J55" s="21"/>
      <c r="L55" s="21"/>
    </row>
    <row r="56" spans="1:12" ht="20.55" customHeight="1">
      <c r="A56" s="95" t="s">
        <v>111</v>
      </c>
      <c r="C56" s="32"/>
      <c r="D56" s="32"/>
      <c r="E56" s="32"/>
      <c r="F56" s="21"/>
      <c r="G56" s="38"/>
      <c r="H56" s="21"/>
      <c r="I56" s="38"/>
      <c r="J56" s="21"/>
      <c r="L56" s="21"/>
    </row>
    <row r="57" spans="1:12" ht="20.55" customHeight="1">
      <c r="A57" s="95" t="s">
        <v>112</v>
      </c>
      <c r="C57" s="32"/>
      <c r="D57" s="32"/>
      <c r="E57" s="32"/>
      <c r="F57" s="21"/>
      <c r="G57" s="38"/>
      <c r="H57" s="21"/>
      <c r="I57" s="38"/>
      <c r="J57" s="21"/>
      <c r="L57" s="21"/>
    </row>
    <row r="58" spans="1:12" ht="20.55" customHeight="1">
      <c r="A58" s="5" t="s">
        <v>236</v>
      </c>
      <c r="C58" s="32"/>
      <c r="D58" s="32"/>
      <c r="E58" s="32"/>
      <c r="F58" s="21"/>
      <c r="G58" s="38"/>
      <c r="H58" s="21"/>
      <c r="I58" s="38"/>
      <c r="J58" s="21"/>
      <c r="L58" s="21"/>
    </row>
    <row r="59" spans="1:12" ht="20.55" customHeight="1">
      <c r="A59" s="5" t="s">
        <v>266</v>
      </c>
      <c r="C59" s="32"/>
      <c r="D59" s="32"/>
      <c r="E59" s="32"/>
      <c r="F59" s="21"/>
      <c r="G59" s="38"/>
      <c r="H59" s="21"/>
      <c r="I59" s="38"/>
      <c r="J59" s="21"/>
      <c r="L59" s="21"/>
    </row>
    <row r="60" spans="1:12" ht="20.55" customHeight="1">
      <c r="A60" s="5" t="s">
        <v>237</v>
      </c>
      <c r="C60" s="32"/>
      <c r="D60" s="32"/>
      <c r="E60" s="32"/>
      <c r="F60" s="86">
        <v>-921</v>
      </c>
      <c r="G60" s="38"/>
      <c r="H60" s="23">
        <v>-3131</v>
      </c>
      <c r="I60" s="38"/>
      <c r="J60" s="23">
        <v>0</v>
      </c>
      <c r="L60" s="23">
        <v>0</v>
      </c>
    </row>
    <row r="61" spans="1:12" ht="20.55" customHeight="1">
      <c r="A61" s="5" t="s">
        <v>113</v>
      </c>
      <c r="C61" s="32"/>
      <c r="D61" s="32"/>
      <c r="E61" s="32"/>
      <c r="F61" s="21"/>
      <c r="G61" s="38"/>
      <c r="H61" s="21"/>
      <c r="I61" s="38"/>
      <c r="J61" s="21"/>
      <c r="L61" s="21"/>
    </row>
    <row r="62" spans="1:12" ht="20.55" customHeight="1">
      <c r="A62" s="5" t="s">
        <v>114</v>
      </c>
      <c r="C62" s="32"/>
      <c r="D62" s="32"/>
      <c r="E62" s="32"/>
      <c r="F62" s="23">
        <f>SUM(F60:F61)</f>
        <v>-921</v>
      </c>
      <c r="G62" s="38"/>
      <c r="H62" s="23">
        <f>SUM(H60:H61)</f>
        <v>-3131</v>
      </c>
      <c r="I62" s="38"/>
      <c r="J62" s="23">
        <f>SUM(J60:J61)</f>
        <v>0</v>
      </c>
      <c r="L62" s="23">
        <f>SUM(L60:L61)</f>
        <v>0</v>
      </c>
    </row>
    <row r="63" spans="1:12" ht="20.55" customHeight="1">
      <c r="C63" s="32"/>
      <c r="D63" s="32"/>
      <c r="E63" s="32"/>
      <c r="F63" s="21"/>
      <c r="G63" s="38"/>
      <c r="H63" s="21"/>
      <c r="I63" s="38"/>
      <c r="J63" s="21"/>
      <c r="L63" s="21"/>
    </row>
    <row r="64" spans="1:12" ht="20.55" customHeight="1">
      <c r="A64" s="94" t="s">
        <v>115</v>
      </c>
      <c r="C64" s="32"/>
      <c r="D64" s="32"/>
      <c r="E64" s="32"/>
      <c r="F64" s="23">
        <f>SUM(F62)</f>
        <v>-921</v>
      </c>
      <c r="G64" s="38"/>
      <c r="H64" s="23">
        <f>SUM(H62)</f>
        <v>-3131</v>
      </c>
      <c r="I64" s="38"/>
      <c r="J64" s="23">
        <f>SUM(J62)</f>
        <v>0</v>
      </c>
      <c r="L64" s="23">
        <f>SUM(L62)</f>
        <v>0</v>
      </c>
    </row>
    <row r="65" spans="1:12" ht="20.55" customHeight="1">
      <c r="A65" s="96"/>
      <c r="C65" s="32"/>
      <c r="D65" s="32"/>
      <c r="E65" s="32"/>
      <c r="F65" s="21"/>
      <c r="G65" s="38"/>
      <c r="H65" s="21"/>
      <c r="I65" s="38"/>
      <c r="J65" s="21"/>
      <c r="L65" s="21"/>
    </row>
    <row r="66" spans="1:12" ht="20.55" customHeight="1" thickBot="1">
      <c r="A66" s="94" t="s">
        <v>116</v>
      </c>
      <c r="C66" s="32"/>
      <c r="D66" s="38"/>
      <c r="E66" s="38"/>
      <c r="F66" s="90">
        <f>SUM(F53,F64)</f>
        <v>82004</v>
      </c>
      <c r="G66" s="38"/>
      <c r="H66" s="90">
        <f>SUM(H53,H64)</f>
        <v>-22017</v>
      </c>
      <c r="I66" s="38"/>
      <c r="J66" s="90">
        <f>SUM(J53,J64)</f>
        <v>-56135</v>
      </c>
      <c r="L66" s="90">
        <f>SUM(L53,L64)</f>
        <v>1036</v>
      </c>
    </row>
    <row r="67" spans="1:12" ht="20.55" customHeight="1" thickTop="1">
      <c r="A67" s="96"/>
      <c r="C67" s="32"/>
      <c r="D67" s="32"/>
      <c r="E67" s="38"/>
      <c r="F67" s="21"/>
      <c r="G67" s="38"/>
      <c r="H67" s="21"/>
      <c r="I67" s="38"/>
      <c r="J67" s="21"/>
      <c r="L67" s="21"/>
    </row>
    <row r="68" spans="1:12" ht="20.55" customHeight="1">
      <c r="A68" s="94" t="s">
        <v>117</v>
      </c>
      <c r="C68" s="32"/>
      <c r="D68" s="32"/>
      <c r="E68" s="38"/>
      <c r="F68" s="21"/>
      <c r="G68" s="38"/>
      <c r="H68" s="21"/>
      <c r="I68" s="38"/>
      <c r="J68" s="21"/>
      <c r="L68" s="21"/>
    </row>
    <row r="69" spans="1:12" ht="20.55" customHeight="1" thickBot="1">
      <c r="A69" s="5" t="s">
        <v>103</v>
      </c>
      <c r="C69" s="32"/>
      <c r="D69" s="32"/>
      <c r="E69" s="38"/>
      <c r="F69" s="21">
        <f>F71-F70</f>
        <v>6003</v>
      </c>
      <c r="G69" s="38"/>
      <c r="H69" s="21">
        <f>H71-H70</f>
        <v>-21745</v>
      </c>
      <c r="I69" s="38"/>
      <c r="J69" s="90">
        <f>J66</f>
        <v>-56135</v>
      </c>
      <c r="L69" s="90">
        <f>L66</f>
        <v>1036</v>
      </c>
    </row>
    <row r="70" spans="1:12" ht="20.55" customHeight="1" thickTop="1">
      <c r="A70" s="5" t="s">
        <v>104</v>
      </c>
      <c r="C70" s="32"/>
      <c r="D70" s="32"/>
      <c r="E70" s="38"/>
      <c r="F70" s="21">
        <v>76001</v>
      </c>
      <c r="G70" s="38"/>
      <c r="H70" s="21">
        <v>-272</v>
      </c>
      <c r="I70" s="38"/>
      <c r="J70" s="21"/>
      <c r="L70" s="21"/>
    </row>
    <row r="71" spans="1:12" ht="20.55" customHeight="1" thickBot="1">
      <c r="A71" s="96"/>
      <c r="C71" s="32"/>
      <c r="D71" s="32"/>
      <c r="E71" s="38"/>
      <c r="F71" s="89">
        <f>F66</f>
        <v>82004</v>
      </c>
      <c r="G71" s="38"/>
      <c r="H71" s="89">
        <f>H66</f>
        <v>-22017</v>
      </c>
      <c r="I71" s="38"/>
      <c r="J71" s="21"/>
      <c r="L71" s="21"/>
    </row>
    <row r="72" spans="1:12" ht="20.55" customHeight="1" thickTop="1">
      <c r="A72" s="96"/>
      <c r="C72" s="32"/>
      <c r="D72" s="32"/>
      <c r="E72" s="38"/>
      <c r="F72" s="21"/>
      <c r="G72" s="38"/>
      <c r="H72" s="21"/>
      <c r="I72" s="38"/>
      <c r="J72" s="21"/>
      <c r="L72" s="21"/>
    </row>
    <row r="73" spans="1:12" ht="20.55" customHeight="1">
      <c r="A73" s="5" t="s">
        <v>38</v>
      </c>
      <c r="C73" s="32"/>
      <c r="K73" s="85"/>
    </row>
  </sheetData>
  <printOptions gridLinesSet="0"/>
  <pageMargins left="0.78740157480314965" right="0.19685039370078741" top="0.78740157480314965" bottom="0.11811023622047245" header="0.19685039370078741" footer="0.19685039370078741"/>
  <pageSetup paperSize="9" scale="75" orientation="portrait" r:id="rId1"/>
  <headerFooter alignWithMargins="0"/>
  <rowBreaks count="1" manualBreakCount="1">
    <brk id="44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45E43-362F-4EFF-BC5D-4F0527BF0FC8}">
  <dimension ref="A1:Y33"/>
  <sheetViews>
    <sheetView showGridLines="0" view="pageBreakPreview" zoomScale="80" zoomScaleNormal="90" zoomScaleSheetLayoutView="80" workbookViewId="0">
      <selection activeCell="A2" sqref="A2"/>
    </sheetView>
  </sheetViews>
  <sheetFormatPr defaultColWidth="9.33203125" defaultRowHeight="19.95" customHeight="1"/>
  <cols>
    <col min="1" max="1" width="36.6640625" style="39" customWidth="1"/>
    <col min="2" max="2" width="6.33203125" style="39" customWidth="1"/>
    <col min="3" max="3" width="16.44140625" style="39" customWidth="1"/>
    <col min="4" max="4" width="1.33203125" style="39" customWidth="1"/>
    <col min="5" max="5" width="16.44140625" style="39" customWidth="1"/>
    <col min="6" max="6" width="1.33203125" style="39" customWidth="1"/>
    <col min="7" max="7" width="16.44140625" style="39" customWidth="1"/>
    <col min="8" max="8" width="1.33203125" style="39" customWidth="1"/>
    <col min="9" max="9" width="16.44140625" style="39" customWidth="1"/>
    <col min="10" max="10" width="1.33203125" style="39" customWidth="1"/>
    <col min="11" max="11" width="16.44140625" style="39" customWidth="1"/>
    <col min="12" max="12" width="1.33203125" style="39" customWidth="1"/>
    <col min="13" max="13" width="16.44140625" style="39" customWidth="1"/>
    <col min="14" max="14" width="1.33203125" style="39" customWidth="1"/>
    <col min="15" max="15" width="16.44140625" style="39" customWidth="1"/>
    <col min="16" max="16" width="0.6640625" style="39" customWidth="1"/>
    <col min="17" max="17" width="16.44140625" style="39" customWidth="1"/>
    <col min="18" max="18" width="0.6640625" style="39" customWidth="1"/>
    <col min="19" max="19" width="16.44140625" style="39" customWidth="1"/>
    <col min="20" max="20" width="0.6640625" style="39" customWidth="1"/>
    <col min="21" max="21" width="14.6640625" style="39" customWidth="1"/>
    <col min="22" max="22" width="0.6640625" style="39" customWidth="1"/>
    <col min="23" max="23" width="14.6640625" style="39" customWidth="1"/>
    <col min="24" max="16384" width="9.33203125" style="39"/>
  </cols>
  <sheetData>
    <row r="1" spans="1:24" ht="19.95" customHeight="1">
      <c r="O1" s="69"/>
      <c r="Q1" s="69"/>
      <c r="S1" s="69" t="s">
        <v>83</v>
      </c>
    </row>
    <row r="2" spans="1:24" ht="19.95" customHeight="1">
      <c r="A2" s="42" t="s">
        <v>0</v>
      </c>
      <c r="B2" s="70"/>
      <c r="C2" s="43"/>
      <c r="D2" s="43"/>
      <c r="E2" s="43"/>
      <c r="F2" s="43"/>
      <c r="G2" s="43"/>
      <c r="H2" s="43"/>
      <c r="I2" s="71"/>
      <c r="J2" s="71"/>
      <c r="K2" s="71"/>
      <c r="L2" s="71"/>
      <c r="M2" s="43"/>
      <c r="N2" s="43"/>
      <c r="O2" s="71"/>
      <c r="P2" s="71"/>
      <c r="Q2" s="71"/>
      <c r="R2" s="71"/>
      <c r="S2" s="71"/>
      <c r="T2" s="71"/>
      <c r="U2" s="71"/>
      <c r="V2" s="70"/>
    </row>
    <row r="3" spans="1:24" s="45" customFormat="1" ht="19.95" customHeight="1">
      <c r="A3" s="42" t="s">
        <v>267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X3" s="39"/>
    </row>
    <row r="4" spans="1:24" s="46" customFormat="1" ht="19.95" customHeight="1">
      <c r="A4" s="42" t="s">
        <v>226</v>
      </c>
      <c r="B4" s="71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4" ht="19.95" customHeight="1">
      <c r="O5" s="72"/>
      <c r="Q5" s="72"/>
      <c r="S5" s="72" t="s">
        <v>1</v>
      </c>
    </row>
    <row r="6" spans="1:24" ht="19.95" customHeight="1">
      <c r="A6" s="47"/>
      <c r="B6" s="47"/>
      <c r="C6" s="73" t="s">
        <v>2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  <c r="Q6" s="73"/>
      <c r="R6" s="74"/>
      <c r="S6" s="73"/>
      <c r="W6" s="72"/>
    </row>
    <row r="7" spans="1:24" ht="19.95" customHeight="1">
      <c r="A7" s="47"/>
      <c r="B7" s="47"/>
      <c r="C7" s="75" t="s">
        <v>170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Q7" s="48"/>
      <c r="S7" s="48"/>
      <c r="W7" s="72"/>
    </row>
    <row r="8" spans="1:24" ht="19.95" customHeight="1">
      <c r="A8" s="47"/>
      <c r="B8" s="47"/>
      <c r="C8" s="54"/>
      <c r="D8" s="54"/>
      <c r="H8" s="54"/>
      <c r="I8" s="97" t="s">
        <v>77</v>
      </c>
      <c r="J8" s="97"/>
      <c r="K8" s="97"/>
      <c r="L8" s="97"/>
      <c r="M8" s="97"/>
      <c r="N8" s="54"/>
      <c r="O8" s="76"/>
      <c r="Q8" s="76"/>
      <c r="S8" s="76"/>
      <c r="W8" s="72"/>
    </row>
    <row r="9" spans="1:24" ht="19.95" customHeight="1">
      <c r="A9" s="47"/>
      <c r="B9" s="47"/>
      <c r="C9" s="54"/>
      <c r="D9" s="54"/>
      <c r="E9" s="54"/>
      <c r="F9" s="54"/>
      <c r="G9" s="54"/>
      <c r="H9" s="54"/>
      <c r="I9" s="98" t="s">
        <v>171</v>
      </c>
      <c r="J9" s="98"/>
      <c r="K9" s="98"/>
      <c r="L9" s="54"/>
      <c r="M9" s="54"/>
      <c r="N9" s="54"/>
      <c r="O9" s="76"/>
      <c r="Q9" s="76"/>
      <c r="S9" s="76"/>
      <c r="W9" s="72"/>
    </row>
    <row r="10" spans="1:24" ht="19.95" customHeight="1">
      <c r="A10" s="54"/>
      <c r="B10" s="54"/>
      <c r="C10" s="54"/>
      <c r="D10" s="54"/>
      <c r="E10" s="54"/>
      <c r="F10" s="54"/>
      <c r="G10" s="54"/>
      <c r="H10" s="60"/>
      <c r="I10" s="54"/>
      <c r="J10" s="54"/>
      <c r="K10" s="54" t="s">
        <v>172</v>
      </c>
      <c r="L10" s="54"/>
      <c r="M10" s="58" t="s">
        <v>173</v>
      </c>
      <c r="N10" s="54"/>
      <c r="O10" s="54" t="s">
        <v>174</v>
      </c>
      <c r="Q10" s="54" t="s">
        <v>175</v>
      </c>
      <c r="S10" s="54"/>
      <c r="W10" s="72"/>
    </row>
    <row r="11" spans="1:24" ht="19.95" customHeight="1">
      <c r="A11" s="54"/>
      <c r="B11" s="54"/>
      <c r="C11" s="54" t="s">
        <v>176</v>
      </c>
      <c r="D11" s="54"/>
      <c r="E11" s="97" t="s">
        <v>74</v>
      </c>
      <c r="F11" s="97"/>
      <c r="G11" s="97"/>
      <c r="H11" s="60"/>
      <c r="I11" s="54" t="s">
        <v>177</v>
      </c>
      <c r="J11" s="54"/>
      <c r="K11" s="54" t="s">
        <v>178</v>
      </c>
      <c r="L11" s="54"/>
      <c r="M11" s="58" t="s">
        <v>179</v>
      </c>
      <c r="N11" s="54"/>
      <c r="O11" s="54" t="s">
        <v>180</v>
      </c>
      <c r="Q11" s="54" t="s">
        <v>181</v>
      </c>
      <c r="S11" s="54" t="s">
        <v>182</v>
      </c>
      <c r="W11" s="72"/>
    </row>
    <row r="12" spans="1:24" ht="19.95" customHeight="1">
      <c r="A12" s="54"/>
      <c r="B12" s="54"/>
      <c r="C12" s="60" t="s">
        <v>183</v>
      </c>
      <c r="D12" s="54"/>
      <c r="E12" s="60" t="s">
        <v>184</v>
      </c>
      <c r="F12" s="54"/>
      <c r="G12" s="60"/>
      <c r="H12" s="60"/>
      <c r="I12" s="60" t="s">
        <v>185</v>
      </c>
      <c r="J12" s="54"/>
      <c r="K12" s="54" t="s">
        <v>186</v>
      </c>
      <c r="L12" s="54"/>
      <c r="M12" s="58" t="s">
        <v>187</v>
      </c>
      <c r="N12" s="60"/>
      <c r="O12" s="54" t="s">
        <v>188</v>
      </c>
      <c r="Q12" s="54" t="s">
        <v>189</v>
      </c>
      <c r="S12" s="54" t="s">
        <v>187</v>
      </c>
      <c r="W12" s="72"/>
    </row>
    <row r="13" spans="1:24" ht="19.95" customHeight="1">
      <c r="A13" s="54"/>
      <c r="B13" s="59"/>
      <c r="C13" s="62" t="s">
        <v>190</v>
      </c>
      <c r="D13" s="54"/>
      <c r="E13" s="57" t="s">
        <v>191</v>
      </c>
      <c r="F13" s="54"/>
      <c r="G13" s="57" t="s">
        <v>192</v>
      </c>
      <c r="H13" s="60"/>
      <c r="I13" s="57" t="s">
        <v>193</v>
      </c>
      <c r="J13" s="54"/>
      <c r="K13" s="57" t="s">
        <v>194</v>
      </c>
      <c r="L13" s="54"/>
      <c r="M13" s="61" t="s">
        <v>195</v>
      </c>
      <c r="N13" s="54"/>
      <c r="O13" s="62" t="s">
        <v>196</v>
      </c>
      <c r="Q13" s="62" t="s">
        <v>197</v>
      </c>
      <c r="S13" s="62" t="s">
        <v>195</v>
      </c>
      <c r="W13" s="72"/>
    </row>
    <row r="14" spans="1:24" ht="19.95" customHeight="1">
      <c r="A14" s="47" t="s">
        <v>201</v>
      </c>
      <c r="B14" s="59"/>
      <c r="C14" s="50">
        <v>1304664</v>
      </c>
      <c r="D14" s="68"/>
      <c r="E14" s="50">
        <v>36921</v>
      </c>
      <c r="F14" s="68"/>
      <c r="G14" s="50">
        <v>799081</v>
      </c>
      <c r="H14" s="59"/>
      <c r="I14" s="50">
        <v>240876</v>
      </c>
      <c r="J14" s="68"/>
      <c r="K14" s="50">
        <v>-29374</v>
      </c>
      <c r="L14" s="68"/>
      <c r="M14" s="50">
        <v>211502</v>
      </c>
      <c r="N14" s="68"/>
      <c r="O14" s="50">
        <f>SUM(C14:G14,M14)</f>
        <v>2352168</v>
      </c>
      <c r="Q14" s="50">
        <v>1519371</v>
      </c>
      <c r="S14" s="50">
        <f>SUM(O14,Q14)</f>
        <v>3871539</v>
      </c>
      <c r="W14" s="72"/>
    </row>
    <row r="15" spans="1:24" ht="19.95" customHeight="1">
      <c r="A15" s="59" t="s">
        <v>198</v>
      </c>
      <c r="B15" s="59"/>
      <c r="C15" s="55"/>
      <c r="D15" s="68"/>
      <c r="E15" s="55"/>
      <c r="F15" s="68"/>
      <c r="G15" s="55"/>
      <c r="H15" s="59"/>
      <c r="I15" s="55"/>
      <c r="J15" s="68"/>
      <c r="K15" s="55"/>
      <c r="L15" s="68"/>
      <c r="M15" s="55"/>
      <c r="N15" s="68"/>
      <c r="O15" s="55"/>
      <c r="Q15" s="55"/>
      <c r="S15" s="55"/>
      <c r="W15" s="72"/>
    </row>
    <row r="16" spans="1:24" ht="19.95" customHeight="1">
      <c r="A16" s="59" t="s">
        <v>199</v>
      </c>
      <c r="B16" s="59"/>
      <c r="C16" s="55">
        <v>0</v>
      </c>
      <c r="D16" s="68"/>
      <c r="E16" s="55">
        <v>1035</v>
      </c>
      <c r="F16" s="68"/>
      <c r="G16" s="55">
        <f>-E16</f>
        <v>-1035</v>
      </c>
      <c r="H16" s="59"/>
      <c r="I16" s="55">
        <v>0</v>
      </c>
      <c r="J16" s="68"/>
      <c r="K16" s="55">
        <v>0</v>
      </c>
      <c r="L16" s="68"/>
      <c r="M16" s="55">
        <f>SUM(I16:K16)</f>
        <v>0</v>
      </c>
      <c r="N16" s="68"/>
      <c r="O16" s="55">
        <f>SUM(C16:G16,M16)</f>
        <v>0</v>
      </c>
      <c r="Q16" s="55">
        <v>0</v>
      </c>
      <c r="S16" s="68">
        <f>O16+Q16</f>
        <v>0</v>
      </c>
      <c r="W16" s="72"/>
    </row>
    <row r="17" spans="1:25" ht="19.95" customHeight="1">
      <c r="A17" s="59" t="s">
        <v>101</v>
      </c>
      <c r="B17" s="59"/>
      <c r="C17" s="65">
        <v>0</v>
      </c>
      <c r="D17" s="68"/>
      <c r="E17" s="65">
        <v>0</v>
      </c>
      <c r="F17" s="68"/>
      <c r="G17" s="65">
        <f>PL!H33</f>
        <v>-20234</v>
      </c>
      <c r="H17" s="59"/>
      <c r="I17" s="65">
        <v>0</v>
      </c>
      <c r="J17" s="68"/>
      <c r="K17" s="65">
        <v>0</v>
      </c>
      <c r="L17" s="68"/>
      <c r="M17" s="65">
        <f>SUM(I17:K17)</f>
        <v>0</v>
      </c>
      <c r="N17" s="68"/>
      <c r="O17" s="65">
        <f>SUM(C17:G17,M17)</f>
        <v>-20234</v>
      </c>
      <c r="Q17" s="65">
        <f>PL!H34</f>
        <v>1348</v>
      </c>
      <c r="S17" s="65">
        <f>SUM(O17,Q17)</f>
        <v>-18886</v>
      </c>
      <c r="W17" s="72"/>
    </row>
    <row r="18" spans="1:25" ht="19.95" customHeight="1">
      <c r="A18" s="59" t="s">
        <v>115</v>
      </c>
      <c r="B18" s="59"/>
      <c r="C18" s="66">
        <v>0</v>
      </c>
      <c r="D18" s="68"/>
      <c r="E18" s="66">
        <v>0</v>
      </c>
      <c r="F18" s="68"/>
      <c r="G18" s="66">
        <v>0</v>
      </c>
      <c r="H18" s="59"/>
      <c r="I18" s="66">
        <v>0</v>
      </c>
      <c r="J18" s="68"/>
      <c r="K18" s="66">
        <f>PL!H69-PL!H33</f>
        <v>-1511</v>
      </c>
      <c r="L18" s="68"/>
      <c r="M18" s="66">
        <f>SUM(I18:K18)</f>
        <v>-1511</v>
      </c>
      <c r="N18" s="68"/>
      <c r="O18" s="66">
        <f>SUM(C18:G18,M18)</f>
        <v>-1511</v>
      </c>
      <c r="Q18" s="66">
        <f>PL!H70-PL!H34</f>
        <v>-1620</v>
      </c>
      <c r="S18" s="66">
        <f>SUM(O18,Q18)</f>
        <v>-3131</v>
      </c>
      <c r="W18" s="72"/>
    </row>
    <row r="19" spans="1:25" ht="19.95" customHeight="1">
      <c r="A19" s="59" t="s">
        <v>116</v>
      </c>
      <c r="B19" s="47"/>
      <c r="C19" s="50">
        <f>SUM(C17:C18)</f>
        <v>0</v>
      </c>
      <c r="D19" s="68"/>
      <c r="E19" s="50">
        <f>SUM(E17:E18)</f>
        <v>0</v>
      </c>
      <c r="F19" s="68"/>
      <c r="G19" s="50">
        <f>SUM(G17:G18)</f>
        <v>-20234</v>
      </c>
      <c r="H19" s="59"/>
      <c r="I19" s="50">
        <f>SUM(I17:I18)</f>
        <v>0</v>
      </c>
      <c r="J19" s="68"/>
      <c r="K19" s="50">
        <f>SUM(K17:K18)</f>
        <v>-1511</v>
      </c>
      <c r="L19" s="68"/>
      <c r="M19" s="50">
        <f>SUM(M17:M18)</f>
        <v>-1511</v>
      </c>
      <c r="N19" s="68"/>
      <c r="O19" s="50">
        <f>SUM(O17:O18)</f>
        <v>-21745</v>
      </c>
      <c r="Q19" s="50">
        <f>SUM(Q17:Q18)</f>
        <v>-272</v>
      </c>
      <c r="S19" s="50">
        <f>SUM(S17:S18)</f>
        <v>-22017</v>
      </c>
      <c r="W19" s="72"/>
    </row>
    <row r="20" spans="1:25" s="59" customFormat="1" ht="19.95" customHeight="1">
      <c r="A20" s="59" t="s">
        <v>203</v>
      </c>
      <c r="C20" s="55"/>
      <c r="D20" s="55"/>
      <c r="E20" s="55"/>
      <c r="F20" s="55"/>
      <c r="G20" s="55"/>
      <c r="H20" s="68"/>
      <c r="I20" s="55"/>
      <c r="J20" s="55"/>
      <c r="K20" s="55"/>
      <c r="L20" s="55"/>
      <c r="M20" s="55"/>
      <c r="N20" s="64"/>
      <c r="O20" s="55"/>
      <c r="Q20" s="55"/>
      <c r="S20" s="55"/>
    </row>
    <row r="21" spans="1:25" s="59" customFormat="1" ht="19.95" customHeight="1">
      <c r="A21" s="77" t="s">
        <v>204</v>
      </c>
      <c r="C21" s="55"/>
      <c r="D21" s="55"/>
      <c r="E21" s="55"/>
      <c r="F21" s="55"/>
      <c r="G21" s="55"/>
      <c r="H21" s="68"/>
      <c r="I21" s="55"/>
      <c r="J21" s="55"/>
      <c r="K21" s="55"/>
      <c r="L21" s="55"/>
      <c r="M21" s="55"/>
      <c r="N21" s="64"/>
      <c r="O21" s="55"/>
      <c r="Q21" s="55"/>
      <c r="S21" s="55"/>
    </row>
    <row r="22" spans="1:25" s="59" customFormat="1" ht="19.95" customHeight="1">
      <c r="A22" s="78" t="s">
        <v>211</v>
      </c>
      <c r="C22" s="55">
        <v>0</v>
      </c>
      <c r="D22" s="55"/>
      <c r="E22" s="55">
        <v>0</v>
      </c>
      <c r="F22" s="55"/>
      <c r="G22" s="55">
        <v>173</v>
      </c>
      <c r="H22" s="68"/>
      <c r="I22" s="55">
        <v>0</v>
      </c>
      <c r="J22" s="55"/>
      <c r="K22" s="55">
        <v>0</v>
      </c>
      <c r="L22" s="55"/>
      <c r="M22" s="55">
        <f>SUM(I22:L22)</f>
        <v>0</v>
      </c>
      <c r="N22" s="64"/>
      <c r="O22" s="55">
        <f t="shared" ref="O22" si="0">SUM(C22:G22,M22)</f>
        <v>173</v>
      </c>
      <c r="Q22" s="55">
        <v>-1555</v>
      </c>
      <c r="S22" s="64">
        <f>SUM(O22,Q22)</f>
        <v>-1382</v>
      </c>
    </row>
    <row r="23" spans="1:25" ht="19.95" customHeight="1" thickBot="1">
      <c r="A23" s="47" t="s">
        <v>227</v>
      </c>
      <c r="B23" s="59"/>
      <c r="C23" s="79">
        <f>SUM(C14:C16,C19:C22)</f>
        <v>1304664</v>
      </c>
      <c r="D23" s="64">
        <f>SUM(D14:D16,D19:D19)</f>
        <v>0</v>
      </c>
      <c r="E23" s="79">
        <f>SUM(E14:E16,E19:E22)</f>
        <v>37956</v>
      </c>
      <c r="F23" s="64">
        <f>SUM(F14:F16,F19:F19)</f>
        <v>0</v>
      </c>
      <c r="G23" s="79">
        <f>SUM(G14:G16,G19:G22)</f>
        <v>777985</v>
      </c>
      <c r="H23" s="59"/>
      <c r="I23" s="79">
        <f>SUM(I14:I16,I19:I22)</f>
        <v>240876</v>
      </c>
      <c r="J23" s="64"/>
      <c r="K23" s="79">
        <f>SUM(K14:K16,K19:K22)</f>
        <v>-30885</v>
      </c>
      <c r="L23" s="64"/>
      <c r="M23" s="79">
        <f>SUM(M14:M16,M19:M22)</f>
        <v>209991</v>
      </c>
      <c r="N23" s="64"/>
      <c r="O23" s="79">
        <f>SUM(O14:O16,O19:O22)</f>
        <v>2330596</v>
      </c>
      <c r="Q23" s="79">
        <f>SUM(Q14:Q16,Q19:Q22)</f>
        <v>1517544</v>
      </c>
      <c r="S23" s="79">
        <f>SUM(S14:S16,S19:S22)</f>
        <v>3848140</v>
      </c>
      <c r="W23" s="72"/>
    </row>
    <row r="24" spans="1:25" ht="19.95" customHeight="1" thickTop="1">
      <c r="A24" s="47"/>
      <c r="B24" s="59"/>
      <c r="C24" s="64"/>
      <c r="D24" s="64"/>
      <c r="E24" s="64"/>
      <c r="F24" s="64"/>
      <c r="G24" s="64"/>
      <c r="H24" s="59"/>
      <c r="I24" s="64"/>
      <c r="J24" s="64"/>
      <c r="K24" s="64"/>
      <c r="L24" s="64"/>
      <c r="M24" s="64"/>
      <c r="N24" s="64"/>
      <c r="O24" s="64"/>
      <c r="Q24" s="64"/>
      <c r="S24" s="64"/>
      <c r="W24" s="72"/>
    </row>
    <row r="25" spans="1:25" ht="19.95" customHeight="1">
      <c r="A25" s="47" t="s">
        <v>228</v>
      </c>
      <c r="B25" s="59"/>
      <c r="C25" s="55">
        <v>1304664</v>
      </c>
      <c r="D25" s="68"/>
      <c r="E25" s="55">
        <v>37956</v>
      </c>
      <c r="F25" s="68"/>
      <c r="G25" s="55">
        <v>732423</v>
      </c>
      <c r="H25" s="59"/>
      <c r="I25" s="55">
        <v>240876</v>
      </c>
      <c r="J25" s="68"/>
      <c r="K25" s="68">
        <v>-33106</v>
      </c>
      <c r="L25" s="68"/>
      <c r="M25" s="64">
        <v>207770</v>
      </c>
      <c r="N25" s="68"/>
      <c r="O25" s="68">
        <f>SUM(C25:G25,M25)</f>
        <v>2282813</v>
      </c>
      <c r="Q25" s="68">
        <v>1482750</v>
      </c>
      <c r="S25" s="68">
        <f>SUM(O25,Q25)</f>
        <v>3765563</v>
      </c>
      <c r="W25" s="72"/>
    </row>
    <row r="26" spans="1:25" ht="19.95" customHeight="1">
      <c r="A26" s="59" t="s">
        <v>198</v>
      </c>
      <c r="B26" s="59"/>
      <c r="C26" s="55"/>
      <c r="D26" s="68"/>
      <c r="E26" s="55"/>
      <c r="F26" s="68"/>
      <c r="G26" s="55"/>
      <c r="H26" s="59"/>
      <c r="I26" s="55"/>
      <c r="J26" s="68"/>
      <c r="K26" s="68"/>
      <c r="L26" s="68"/>
      <c r="M26" s="64"/>
      <c r="N26" s="68"/>
      <c r="O26" s="68"/>
      <c r="Q26" s="68"/>
      <c r="S26" s="68"/>
      <c r="W26" s="72"/>
    </row>
    <row r="27" spans="1:25" ht="19.95" customHeight="1">
      <c r="A27" s="59" t="s">
        <v>199</v>
      </c>
      <c r="B27" s="59"/>
      <c r="C27" s="55">
        <v>0</v>
      </c>
      <c r="D27" s="68"/>
      <c r="E27" s="55">
        <v>652</v>
      </c>
      <c r="F27" s="68"/>
      <c r="G27" s="55">
        <f>-E27</f>
        <v>-652</v>
      </c>
      <c r="H27" s="59"/>
      <c r="I27" s="55">
        <v>0</v>
      </c>
      <c r="J27" s="68"/>
      <c r="K27" s="68">
        <v>0</v>
      </c>
      <c r="L27" s="68"/>
      <c r="M27" s="64">
        <f>SUM(I27:K27)</f>
        <v>0</v>
      </c>
      <c r="N27" s="68"/>
      <c r="O27" s="68">
        <f>SUM(C27:G27,M27)</f>
        <v>0</v>
      </c>
      <c r="Q27" s="68">
        <v>0</v>
      </c>
      <c r="S27" s="68">
        <f>SUM(O27,Q27)</f>
        <v>0</v>
      </c>
      <c r="U27" s="40"/>
      <c r="W27" s="72"/>
    </row>
    <row r="28" spans="1:25" ht="19.95" customHeight="1">
      <c r="A28" s="59" t="s">
        <v>200</v>
      </c>
      <c r="B28" s="59"/>
      <c r="C28" s="65">
        <v>0</v>
      </c>
      <c r="D28" s="68"/>
      <c r="E28" s="65">
        <v>0</v>
      </c>
      <c r="F28" s="68"/>
      <c r="G28" s="65">
        <f>PL!F33</f>
        <v>6448</v>
      </c>
      <c r="H28" s="59"/>
      <c r="I28" s="65">
        <v>0</v>
      </c>
      <c r="J28" s="68"/>
      <c r="K28" s="65">
        <v>0</v>
      </c>
      <c r="L28" s="68"/>
      <c r="M28" s="65">
        <f>SUM(I28:K28)</f>
        <v>0</v>
      </c>
      <c r="N28" s="68"/>
      <c r="O28" s="65">
        <f>SUM(C28:G28,M28)</f>
        <v>6448</v>
      </c>
      <c r="Q28" s="65">
        <f>PL!F34</f>
        <v>76477</v>
      </c>
      <c r="S28" s="65">
        <f>SUM(O28,Q28)</f>
        <v>82925</v>
      </c>
      <c r="W28" s="72"/>
    </row>
    <row r="29" spans="1:25" ht="19.95" customHeight="1">
      <c r="A29" s="59" t="s">
        <v>115</v>
      </c>
      <c r="B29" s="59"/>
      <c r="C29" s="66">
        <v>0</v>
      </c>
      <c r="D29" s="68"/>
      <c r="E29" s="66">
        <v>0</v>
      </c>
      <c r="F29" s="68"/>
      <c r="G29" s="66">
        <v>0</v>
      </c>
      <c r="H29" s="59"/>
      <c r="I29" s="66">
        <f>PL!F56</f>
        <v>0</v>
      </c>
      <c r="J29" s="68"/>
      <c r="K29" s="66">
        <v>-445</v>
      </c>
      <c r="L29" s="68"/>
      <c r="M29" s="66">
        <f>SUM(I29:K29)</f>
        <v>-445</v>
      </c>
      <c r="N29" s="68"/>
      <c r="O29" s="66">
        <f>SUM(C29:G29,M29)</f>
        <v>-445</v>
      </c>
      <c r="Q29" s="66">
        <v>-476</v>
      </c>
      <c r="S29" s="66">
        <f>SUM(O29,Q29)</f>
        <v>-921</v>
      </c>
      <c r="W29" s="72"/>
    </row>
    <row r="30" spans="1:25" ht="19.95" customHeight="1">
      <c r="A30" s="59" t="s">
        <v>202</v>
      </c>
      <c r="B30" s="59"/>
      <c r="C30" s="55">
        <f>SUM(C28:C29)</f>
        <v>0</v>
      </c>
      <c r="D30" s="55"/>
      <c r="E30" s="55">
        <f>SUM(E28:E29)</f>
        <v>0</v>
      </c>
      <c r="F30" s="55"/>
      <c r="G30" s="55">
        <f>SUM(G28:G29)</f>
        <v>6448</v>
      </c>
      <c r="H30" s="59"/>
      <c r="I30" s="55">
        <f>SUM(I28:I29)</f>
        <v>0</v>
      </c>
      <c r="J30" s="55"/>
      <c r="K30" s="55">
        <f>SUM(K28:K29)</f>
        <v>-445</v>
      </c>
      <c r="L30" s="55"/>
      <c r="M30" s="55">
        <f>SUM(M28:M29)</f>
        <v>-445</v>
      </c>
      <c r="N30" s="64"/>
      <c r="O30" s="55">
        <f>SUM(O28:O29)</f>
        <v>6003</v>
      </c>
      <c r="Q30" s="55">
        <f>SUM(Q28:Q29)</f>
        <v>76001</v>
      </c>
      <c r="S30" s="55">
        <f>SUM(S28:S29)</f>
        <v>82004</v>
      </c>
    </row>
    <row r="31" spans="1:25" s="81" customFormat="1" ht="19.95" customHeight="1" thickBot="1">
      <c r="A31" s="47" t="s">
        <v>229</v>
      </c>
      <c r="B31" s="59"/>
      <c r="C31" s="67">
        <f>SUM(C30,C25,C27:C27)</f>
        <v>1304664</v>
      </c>
      <c r="D31" s="55"/>
      <c r="E31" s="67">
        <f>SUM(E30,E25,E27:E27)</f>
        <v>38608</v>
      </c>
      <c r="F31" s="55"/>
      <c r="G31" s="67">
        <f>SUM(G30,G25,G27:G27)</f>
        <v>738219</v>
      </c>
      <c r="H31" s="59"/>
      <c r="I31" s="67">
        <f>SUM(I30,I25,I27:I27)</f>
        <v>240876</v>
      </c>
      <c r="J31" s="64"/>
      <c r="K31" s="67">
        <f>SUM(K30,K25,K27:K27)</f>
        <v>-33551</v>
      </c>
      <c r="L31" s="64"/>
      <c r="M31" s="67">
        <f>SUM(M30,M25,M27:M27)</f>
        <v>207325</v>
      </c>
      <c r="N31" s="64"/>
      <c r="O31" s="67">
        <f>SUM(O30,O25,O27:O27)</f>
        <v>2288816</v>
      </c>
      <c r="P31" s="80"/>
      <c r="Q31" s="67">
        <f>SUM(Q30,Q25,Q27:Q27)</f>
        <v>1558751</v>
      </c>
      <c r="R31" s="80"/>
      <c r="S31" s="67">
        <f>SUM(S30,S25,S27:S27)</f>
        <v>3847567</v>
      </c>
      <c r="T31" s="80"/>
      <c r="U31" s="80"/>
      <c r="V31" s="80"/>
      <c r="W31" s="80"/>
      <c r="Y31" s="82"/>
    </row>
    <row r="32" spans="1:25" s="81" customFormat="1" ht="19.95" customHeight="1" thickTop="1">
      <c r="A32" s="47"/>
      <c r="B32" s="47"/>
      <c r="C32" s="68"/>
      <c r="D32" s="59"/>
      <c r="E32" s="68"/>
      <c r="F32" s="59"/>
      <c r="G32" s="68"/>
      <c r="H32" s="59"/>
      <c r="I32" s="68"/>
      <c r="J32" s="59"/>
      <c r="K32" s="68"/>
      <c r="L32" s="59"/>
      <c r="M32" s="68"/>
      <c r="N32" s="59"/>
      <c r="O32" s="68"/>
      <c r="P32" s="80"/>
      <c r="Q32" s="68"/>
      <c r="R32" s="80"/>
      <c r="S32" s="68"/>
      <c r="T32" s="80"/>
      <c r="U32" s="80"/>
      <c r="V32" s="80"/>
      <c r="W32" s="80"/>
      <c r="Y32" s="82"/>
    </row>
    <row r="33" spans="1:1" ht="19.95" customHeight="1">
      <c r="A33" s="39" t="s">
        <v>38</v>
      </c>
    </row>
  </sheetData>
  <mergeCells count="3">
    <mergeCell ref="I8:M8"/>
    <mergeCell ref="I9:K9"/>
    <mergeCell ref="E11:G11"/>
  </mergeCells>
  <printOptions horizontalCentered="1"/>
  <pageMargins left="0.78740157480314965" right="0.27559055118110237" top="0.78740157480314965" bottom="0.11811023622047245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ED8E3-A487-4A35-9853-8E38E1834C7E}">
  <dimension ref="A1:IS29"/>
  <sheetViews>
    <sheetView showGridLines="0" view="pageBreakPreview" zoomScaleNormal="100" zoomScaleSheetLayoutView="100" workbookViewId="0"/>
  </sheetViews>
  <sheetFormatPr defaultColWidth="9.33203125" defaultRowHeight="19.95" customHeight="1"/>
  <cols>
    <col min="1" max="1" width="34" style="39" customWidth="1"/>
    <col min="2" max="2" width="4" style="39" customWidth="1"/>
    <col min="3" max="3" width="2.5546875" style="39" customWidth="1"/>
    <col min="4" max="4" width="18.6640625" style="40" customWidth="1"/>
    <col min="5" max="5" width="1.44140625" style="40" customWidth="1"/>
    <col min="6" max="6" width="18.6640625" style="40" customWidth="1"/>
    <col min="7" max="7" width="1.44140625" style="40" customWidth="1"/>
    <col min="8" max="8" width="18.6640625" style="40" customWidth="1"/>
    <col min="9" max="9" width="1.44140625" style="40" customWidth="1"/>
    <col min="10" max="10" width="18.6640625" style="40" customWidth="1"/>
    <col min="11" max="11" width="1.44140625" style="40" customWidth="1"/>
    <col min="12" max="12" width="18.6640625" style="40" customWidth="1"/>
    <col min="13" max="13" width="1.44140625" style="40" customWidth="1"/>
    <col min="14" max="14" width="18.6640625" style="40" customWidth="1"/>
    <col min="15" max="15" width="1.44140625" style="40" customWidth="1"/>
    <col min="16" max="16" width="2" style="40" customWidth="1"/>
    <col min="17" max="17" width="12.5546875" style="40" customWidth="1"/>
    <col min="18" max="16384" width="9.33203125" style="39"/>
  </cols>
  <sheetData>
    <row r="1" spans="1:253" ht="19.95" customHeight="1">
      <c r="N1" s="41" t="s">
        <v>83</v>
      </c>
    </row>
    <row r="2" spans="1:253" ht="19.95" customHeight="1">
      <c r="A2" s="42" t="s">
        <v>0</v>
      </c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253" s="45" customFormat="1" ht="19.95" customHeight="1">
      <c r="A3" s="42" t="s">
        <v>268</v>
      </c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R3" s="39"/>
    </row>
    <row r="4" spans="1:253" s="46" customFormat="1" ht="19.95" customHeight="1">
      <c r="A4" s="42" t="s">
        <v>226</v>
      </c>
      <c r="B4" s="43"/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253" s="46" customFormat="1" ht="19.95" customHeight="1">
      <c r="A5" s="42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1" t="s">
        <v>1</v>
      </c>
      <c r="O5" s="44"/>
      <c r="P5" s="44"/>
    </row>
    <row r="6" spans="1:253" s="46" customFormat="1" ht="19.95" customHeight="1">
      <c r="A6" s="47"/>
      <c r="B6" s="48"/>
      <c r="C6" s="48"/>
      <c r="D6" s="49" t="s">
        <v>3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</row>
    <row r="7" spans="1:253" s="46" customFormat="1" ht="19.95" customHeight="1">
      <c r="A7" s="47"/>
      <c r="B7" s="48"/>
      <c r="C7" s="48"/>
      <c r="D7" s="51"/>
      <c r="E7" s="51"/>
      <c r="I7" s="51"/>
      <c r="J7" s="52"/>
      <c r="K7" s="53" t="s">
        <v>77</v>
      </c>
      <c r="L7" s="52"/>
      <c r="M7" s="51"/>
      <c r="N7" s="51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</row>
    <row r="8" spans="1:253" s="46" customFormat="1" ht="19.95" customHeight="1">
      <c r="A8" s="47"/>
      <c r="B8" s="48"/>
      <c r="C8" s="48"/>
      <c r="D8" s="51"/>
      <c r="E8" s="51"/>
      <c r="F8" s="51"/>
      <c r="G8" s="51"/>
      <c r="H8" s="51"/>
      <c r="I8" s="51"/>
      <c r="J8" s="54" t="s">
        <v>206</v>
      </c>
      <c r="K8" s="55"/>
      <c r="L8" s="51"/>
      <c r="M8" s="51"/>
      <c r="N8" s="51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</row>
    <row r="9" spans="1:253" s="46" customFormat="1" ht="19.95" customHeight="1">
      <c r="A9" s="54"/>
      <c r="B9" s="54"/>
      <c r="C9" s="54"/>
      <c r="D9" s="54" t="s">
        <v>176</v>
      </c>
      <c r="E9" s="55"/>
      <c r="F9" s="97" t="s">
        <v>74</v>
      </c>
      <c r="G9" s="97"/>
      <c r="H9" s="97"/>
      <c r="I9" s="55"/>
      <c r="J9" s="56" t="s">
        <v>207</v>
      </c>
      <c r="K9" s="55"/>
      <c r="L9" s="58" t="s">
        <v>173</v>
      </c>
      <c r="M9" s="55"/>
      <c r="N9" s="54" t="s">
        <v>182</v>
      </c>
      <c r="O9" s="59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</row>
    <row r="10" spans="1:253" s="46" customFormat="1" ht="19.95" customHeight="1">
      <c r="A10" s="54"/>
      <c r="B10" s="54"/>
      <c r="C10" s="54"/>
      <c r="D10" s="60" t="s">
        <v>183</v>
      </c>
      <c r="E10" s="55"/>
      <c r="F10" s="60" t="s">
        <v>184</v>
      </c>
      <c r="G10" s="55"/>
      <c r="H10" s="60"/>
      <c r="I10" s="55"/>
      <c r="J10" s="54" t="s">
        <v>208</v>
      </c>
      <c r="K10" s="55"/>
      <c r="L10" s="58" t="s">
        <v>179</v>
      </c>
      <c r="M10" s="55"/>
      <c r="N10" s="54" t="s">
        <v>187</v>
      </c>
      <c r="O10" s="59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</row>
    <row r="11" spans="1:253" s="46" customFormat="1" ht="19.95" customHeight="1">
      <c r="A11" s="54"/>
      <c r="B11" s="60"/>
      <c r="C11" s="54"/>
      <c r="D11" s="53" t="s">
        <v>190</v>
      </c>
      <c r="E11" s="55"/>
      <c r="F11" s="57" t="s">
        <v>191</v>
      </c>
      <c r="G11" s="55"/>
      <c r="H11" s="57" t="s">
        <v>192</v>
      </c>
      <c r="I11" s="55"/>
      <c r="J11" s="57" t="s">
        <v>238</v>
      </c>
      <c r="K11" s="54"/>
      <c r="L11" s="61" t="s">
        <v>205</v>
      </c>
      <c r="M11" s="55"/>
      <c r="N11" s="62" t="s">
        <v>195</v>
      </c>
      <c r="O11" s="59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</row>
    <row r="12" spans="1:253" s="46" customFormat="1" ht="19.95" customHeight="1">
      <c r="A12" s="47" t="s">
        <v>201</v>
      </c>
      <c r="B12" s="60"/>
      <c r="C12" s="54"/>
      <c r="D12" s="55">
        <v>1304664</v>
      </c>
      <c r="E12" s="55"/>
      <c r="F12" s="55">
        <v>36921</v>
      </c>
      <c r="G12" s="55"/>
      <c r="H12" s="55">
        <v>487577</v>
      </c>
      <c r="I12" s="55"/>
      <c r="J12" s="55">
        <v>181673</v>
      </c>
      <c r="K12" s="63"/>
      <c r="L12" s="55">
        <v>181673</v>
      </c>
      <c r="M12" s="64"/>
      <c r="N12" s="55">
        <f>SUM(D12:H12,L12)</f>
        <v>2010835</v>
      </c>
      <c r="O12" s="59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</row>
    <row r="13" spans="1:253" s="46" customFormat="1" ht="19.95" customHeight="1">
      <c r="A13" s="59" t="s">
        <v>198</v>
      </c>
      <c r="B13" s="60"/>
      <c r="C13" s="54"/>
      <c r="D13" s="55"/>
      <c r="E13" s="55"/>
      <c r="F13" s="55"/>
      <c r="G13" s="55"/>
      <c r="H13" s="55"/>
      <c r="I13" s="55"/>
      <c r="J13" s="55"/>
      <c r="K13" s="63"/>
      <c r="L13" s="55"/>
      <c r="M13" s="64"/>
      <c r="N13" s="55"/>
      <c r="O13" s="59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</row>
    <row r="14" spans="1:253" s="46" customFormat="1" ht="19.95" customHeight="1">
      <c r="A14" s="59" t="s">
        <v>199</v>
      </c>
      <c r="B14" s="60"/>
      <c r="C14" s="54"/>
      <c r="D14" s="55">
        <v>0</v>
      </c>
      <c r="E14" s="55"/>
      <c r="F14" s="55">
        <v>1035</v>
      </c>
      <c r="G14" s="55"/>
      <c r="H14" s="55">
        <f>-F14</f>
        <v>-1035</v>
      </c>
      <c r="I14" s="55"/>
      <c r="J14" s="55">
        <v>0</v>
      </c>
      <c r="K14" s="63"/>
      <c r="L14" s="55">
        <f>SUM(J14:K14)</f>
        <v>0</v>
      </c>
      <c r="M14" s="64"/>
      <c r="N14" s="55">
        <f>SUM(D14:H14,L14)</f>
        <v>0</v>
      </c>
      <c r="O14" s="59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</row>
    <row r="15" spans="1:253" s="46" customFormat="1" ht="19.95" customHeight="1">
      <c r="A15" s="59" t="s">
        <v>200</v>
      </c>
      <c r="B15" s="60"/>
      <c r="C15" s="54"/>
      <c r="D15" s="65">
        <v>0</v>
      </c>
      <c r="E15" s="55"/>
      <c r="F15" s="65">
        <v>0</v>
      </c>
      <c r="G15" s="55"/>
      <c r="H15" s="65">
        <f>PL!L30</f>
        <v>1036</v>
      </c>
      <c r="I15" s="55"/>
      <c r="J15" s="65">
        <v>0</v>
      </c>
      <c r="K15" s="63"/>
      <c r="L15" s="65">
        <f>SUM(J15:K15)</f>
        <v>0</v>
      </c>
      <c r="M15" s="64"/>
      <c r="N15" s="65">
        <f>SUM(D15:H15,L15)</f>
        <v>1036</v>
      </c>
      <c r="O15" s="59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</row>
    <row r="16" spans="1:253" s="46" customFormat="1" ht="19.95" customHeight="1">
      <c r="A16" s="59" t="s">
        <v>115</v>
      </c>
      <c r="B16" s="60"/>
      <c r="C16" s="54"/>
      <c r="D16" s="66">
        <v>0</v>
      </c>
      <c r="E16" s="55"/>
      <c r="F16" s="66">
        <v>0</v>
      </c>
      <c r="G16" s="55"/>
      <c r="H16" s="66">
        <v>0</v>
      </c>
      <c r="I16" s="55"/>
      <c r="J16" s="66">
        <v>0</v>
      </c>
      <c r="K16" s="63"/>
      <c r="L16" s="66">
        <v>0</v>
      </c>
      <c r="M16" s="64"/>
      <c r="N16" s="66">
        <f>SUM(D16:H16,L16)</f>
        <v>0</v>
      </c>
      <c r="O16" s="59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</row>
    <row r="17" spans="1:253" s="46" customFormat="1" ht="19.95" customHeight="1">
      <c r="A17" s="59" t="s">
        <v>116</v>
      </c>
      <c r="B17" s="60"/>
      <c r="C17" s="54"/>
      <c r="D17" s="55">
        <f>SUM(D15:D16)</f>
        <v>0</v>
      </c>
      <c r="E17" s="55"/>
      <c r="F17" s="55">
        <f>SUM(F15:F16)</f>
        <v>0</v>
      </c>
      <c r="G17" s="55"/>
      <c r="H17" s="55">
        <f>SUM(H15:H16)</f>
        <v>1036</v>
      </c>
      <c r="I17" s="55"/>
      <c r="J17" s="55">
        <f>SUM(J15:J16)</f>
        <v>0</v>
      </c>
      <c r="K17" s="63"/>
      <c r="L17" s="55">
        <f>SUM(L15:L16)</f>
        <v>0</v>
      </c>
      <c r="M17" s="64"/>
      <c r="N17" s="55">
        <f>SUM(N15:N16)</f>
        <v>1036</v>
      </c>
      <c r="O17" s="59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</row>
    <row r="18" spans="1:253" s="46" customFormat="1" ht="19.95" customHeight="1" thickBot="1">
      <c r="A18" s="47" t="s">
        <v>227</v>
      </c>
      <c r="B18" s="60"/>
      <c r="C18" s="54"/>
      <c r="D18" s="67">
        <f>SUM(D12:D16)</f>
        <v>1304664</v>
      </c>
      <c r="E18" s="55"/>
      <c r="F18" s="67">
        <f>SUM(F12:F16)</f>
        <v>37956</v>
      </c>
      <c r="G18" s="55"/>
      <c r="H18" s="67">
        <f>SUM(H12:H16)</f>
        <v>487578</v>
      </c>
      <c r="I18" s="55"/>
      <c r="J18" s="67">
        <f>SUM(J12:J16)</f>
        <v>181673</v>
      </c>
      <c r="K18" s="54"/>
      <c r="L18" s="67">
        <f>SUM(L12:L16)</f>
        <v>181673</v>
      </c>
      <c r="M18" s="55"/>
      <c r="N18" s="67">
        <f>SUM(N12:N16)</f>
        <v>2011871</v>
      </c>
      <c r="O18" s="59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</row>
    <row r="19" spans="1:253" s="46" customFormat="1" ht="19.95" customHeight="1" thickTop="1">
      <c r="A19" s="47"/>
      <c r="B19" s="60"/>
      <c r="C19" s="54"/>
      <c r="D19" s="55"/>
      <c r="E19" s="55"/>
      <c r="F19" s="55"/>
      <c r="G19" s="55"/>
      <c r="H19" s="55"/>
      <c r="I19" s="55"/>
      <c r="J19" s="54"/>
      <c r="K19" s="54"/>
      <c r="L19" s="58"/>
      <c r="M19" s="55"/>
      <c r="N19" s="60"/>
      <c r="O19" s="59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</row>
    <row r="20" spans="1:253" s="46" customFormat="1" ht="19.95" customHeight="1">
      <c r="A20" s="47" t="s">
        <v>228</v>
      </c>
      <c r="B20" s="60"/>
      <c r="C20" s="54"/>
      <c r="D20" s="55">
        <v>1304664</v>
      </c>
      <c r="E20" s="55"/>
      <c r="F20" s="55">
        <v>37956</v>
      </c>
      <c r="G20" s="55"/>
      <c r="H20" s="55">
        <v>482958</v>
      </c>
      <c r="I20" s="55"/>
      <c r="J20" s="55">
        <v>181673</v>
      </c>
      <c r="K20" s="63"/>
      <c r="L20" s="55">
        <v>181673</v>
      </c>
      <c r="M20" s="64"/>
      <c r="N20" s="55">
        <f>SUM(D20:H20,L20)</f>
        <v>2007251</v>
      </c>
      <c r="O20" s="59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</row>
    <row r="21" spans="1:253" s="46" customFormat="1" ht="19.95" customHeight="1">
      <c r="A21" s="59" t="s">
        <v>198</v>
      </c>
      <c r="B21" s="60"/>
      <c r="C21" s="54"/>
      <c r="D21" s="55"/>
      <c r="E21" s="55"/>
      <c r="F21" s="55"/>
      <c r="G21" s="55"/>
      <c r="H21" s="55"/>
      <c r="I21" s="55"/>
      <c r="J21" s="55"/>
      <c r="K21" s="63"/>
      <c r="L21" s="55"/>
      <c r="M21" s="64"/>
      <c r="N21" s="55"/>
      <c r="O21" s="59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</row>
    <row r="22" spans="1:253" s="46" customFormat="1" ht="19.95" customHeight="1">
      <c r="A22" s="59" t="s">
        <v>199</v>
      </c>
      <c r="B22" s="60"/>
      <c r="C22" s="54"/>
      <c r="D22" s="55">
        <v>0</v>
      </c>
      <c r="E22" s="55"/>
      <c r="F22" s="55">
        <v>652</v>
      </c>
      <c r="G22" s="55"/>
      <c r="H22" s="55">
        <f>-F22</f>
        <v>-652</v>
      </c>
      <c r="I22" s="55"/>
      <c r="J22" s="55">
        <v>0</v>
      </c>
      <c r="K22" s="63"/>
      <c r="L22" s="55">
        <f>SUM(J22:K22)</f>
        <v>0</v>
      </c>
      <c r="M22" s="64"/>
      <c r="N22" s="55">
        <f>SUM(D22:H22,L22)</f>
        <v>0</v>
      </c>
      <c r="O22" s="59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</row>
    <row r="23" spans="1:253" s="46" customFormat="1" ht="19.95" customHeight="1">
      <c r="A23" s="59" t="s">
        <v>234</v>
      </c>
      <c r="B23" s="60"/>
      <c r="C23" s="54"/>
      <c r="D23" s="65">
        <v>0</v>
      </c>
      <c r="E23" s="55"/>
      <c r="F23" s="65">
        <v>0</v>
      </c>
      <c r="G23" s="55"/>
      <c r="H23" s="65">
        <f>PL!J30</f>
        <v>-56135</v>
      </c>
      <c r="I23" s="55"/>
      <c r="J23" s="65">
        <v>0</v>
      </c>
      <c r="K23" s="63"/>
      <c r="L23" s="65">
        <v>0</v>
      </c>
      <c r="M23" s="64"/>
      <c r="N23" s="65">
        <f>SUM(D23:H23,L23)</f>
        <v>-56135</v>
      </c>
      <c r="O23" s="59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</row>
    <row r="24" spans="1:253" s="46" customFormat="1" ht="19.95" customHeight="1">
      <c r="A24" s="59" t="s">
        <v>115</v>
      </c>
      <c r="B24" s="60"/>
      <c r="C24" s="54"/>
      <c r="D24" s="66">
        <v>0</v>
      </c>
      <c r="E24" s="55"/>
      <c r="F24" s="66">
        <v>0</v>
      </c>
      <c r="G24" s="55"/>
      <c r="H24" s="66">
        <v>0</v>
      </c>
      <c r="I24" s="55"/>
      <c r="J24" s="66">
        <v>0</v>
      </c>
      <c r="K24" s="63"/>
      <c r="L24" s="66">
        <v>0</v>
      </c>
      <c r="M24" s="64"/>
      <c r="N24" s="66">
        <f>SUM(D24:H24,L24)</f>
        <v>0</v>
      </c>
      <c r="O24" s="59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</row>
    <row r="25" spans="1:253" s="46" customFormat="1" ht="19.95" customHeight="1">
      <c r="A25" s="59" t="s">
        <v>116</v>
      </c>
      <c r="B25" s="60"/>
      <c r="C25" s="54"/>
      <c r="D25" s="55">
        <f>SUM(D23:D24)</f>
        <v>0</v>
      </c>
      <c r="E25" s="55"/>
      <c r="F25" s="55">
        <f>SUM(F23:F24)</f>
        <v>0</v>
      </c>
      <c r="G25" s="55"/>
      <c r="H25" s="55">
        <f>SUM(H23:H24)</f>
        <v>-56135</v>
      </c>
      <c r="I25" s="55"/>
      <c r="J25" s="55">
        <f>SUM(J23:J24)</f>
        <v>0</v>
      </c>
      <c r="K25" s="63"/>
      <c r="L25" s="55">
        <f>SUM(L23:L24)</f>
        <v>0</v>
      </c>
      <c r="M25" s="64"/>
      <c r="N25" s="55">
        <f>SUM(N23:N24)</f>
        <v>-56135</v>
      </c>
      <c r="O25" s="59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</row>
    <row r="26" spans="1:253" s="46" customFormat="1" ht="19.95" customHeight="1" thickBot="1">
      <c r="A26" s="47" t="s">
        <v>229</v>
      </c>
      <c r="B26" s="60"/>
      <c r="C26" s="54"/>
      <c r="D26" s="67">
        <f>SUM(D20:D24)</f>
        <v>1304664</v>
      </c>
      <c r="E26" s="55"/>
      <c r="F26" s="67">
        <f>SUM(F20:F24)</f>
        <v>38608</v>
      </c>
      <c r="G26" s="55"/>
      <c r="H26" s="67">
        <f>SUM(H20:H24)</f>
        <v>426171</v>
      </c>
      <c r="I26" s="55"/>
      <c r="J26" s="67">
        <f>SUM(J20:J24)</f>
        <v>181673</v>
      </c>
      <c r="K26" s="54"/>
      <c r="L26" s="67">
        <f>SUM(L20:L24)</f>
        <v>181673</v>
      </c>
      <c r="M26" s="55"/>
      <c r="N26" s="67">
        <f>SUM(N20:N24)</f>
        <v>1951116</v>
      </c>
      <c r="O26" s="59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</row>
    <row r="27" spans="1:253" s="46" customFormat="1" ht="19.95" customHeight="1" thickTop="1">
      <c r="A27" s="54"/>
      <c r="B27" s="60"/>
      <c r="C27" s="54"/>
      <c r="D27" s="68"/>
      <c r="E27" s="55"/>
      <c r="F27" s="68"/>
      <c r="G27" s="55"/>
      <c r="H27" s="68"/>
      <c r="I27" s="55"/>
      <c r="J27" s="54"/>
      <c r="K27" s="54"/>
      <c r="L27" s="68"/>
      <c r="M27" s="55"/>
      <c r="N27" s="68"/>
      <c r="O27" s="59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</row>
    <row r="28" spans="1:253" s="46" customFormat="1" ht="19.95" customHeight="1">
      <c r="A28" s="59" t="s">
        <v>38</v>
      </c>
      <c r="B28" s="59"/>
      <c r="C28" s="59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</row>
    <row r="29" spans="1:253" s="46" customFormat="1" ht="19.95" customHeight="1">
      <c r="A29" s="42"/>
      <c r="B29" s="43"/>
      <c r="C29" s="4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</sheetData>
  <mergeCells count="1">
    <mergeCell ref="F9:H9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AA607-B1E5-4807-B501-DC4901FD25D6}">
  <dimension ref="A1:L118"/>
  <sheetViews>
    <sheetView showGridLines="0" view="pageBreakPreview" zoomScale="83" zoomScaleNormal="100" zoomScaleSheetLayoutView="83" workbookViewId="0"/>
  </sheetViews>
  <sheetFormatPr defaultColWidth="12.6640625" defaultRowHeight="20.100000000000001" customHeight="1"/>
  <cols>
    <col min="1" max="1" width="19.44140625" style="5" customWidth="1"/>
    <col min="2" max="2" width="18.5546875" style="5" customWidth="1"/>
    <col min="3" max="3" width="13.5546875" style="5" customWidth="1"/>
    <col min="4" max="4" width="5.33203125" style="5" customWidth="1"/>
    <col min="5" max="5" width="1.88671875" style="5" customWidth="1"/>
    <col min="6" max="6" width="15.6640625" style="5" customWidth="1"/>
    <col min="7" max="7" width="1.33203125" style="5" customWidth="1"/>
    <col min="8" max="8" width="15.6640625" style="38" customWidth="1"/>
    <col min="9" max="9" width="1.33203125" style="5" customWidth="1"/>
    <col min="10" max="10" width="15.6640625" style="38" customWidth="1"/>
    <col min="11" max="11" width="1.33203125" style="38" customWidth="1"/>
    <col min="12" max="12" width="15.6640625" style="38" customWidth="1"/>
    <col min="13" max="13" width="1.44140625" style="5" customWidth="1"/>
    <col min="14" max="16384" width="12.6640625" style="5"/>
  </cols>
  <sheetData>
    <row r="1" spans="1:12" ht="20.100000000000001" customHeight="1">
      <c r="L1" s="83" t="s">
        <v>83</v>
      </c>
    </row>
    <row r="2" spans="1:12" ht="20.100000000000001" customHeight="1">
      <c r="A2" s="1" t="s">
        <v>0</v>
      </c>
      <c r="B2" s="2"/>
      <c r="C2" s="3"/>
      <c r="D2" s="2"/>
      <c r="E2" s="2"/>
      <c r="F2" s="2"/>
      <c r="G2" s="2"/>
      <c r="H2" s="4"/>
      <c r="I2" s="2"/>
      <c r="J2" s="4"/>
      <c r="K2" s="4"/>
      <c r="L2" s="4"/>
    </row>
    <row r="3" spans="1:12" ht="20.100000000000001" customHeight="1">
      <c r="A3" s="1" t="s">
        <v>269</v>
      </c>
      <c r="B3" s="2"/>
      <c r="C3" s="2"/>
      <c r="D3" s="2"/>
      <c r="E3" s="2"/>
      <c r="F3" s="2"/>
      <c r="G3" s="2"/>
      <c r="H3" s="4"/>
      <c r="I3" s="2"/>
      <c r="J3" s="4"/>
      <c r="K3" s="4"/>
      <c r="L3" s="4"/>
    </row>
    <row r="4" spans="1:12" ht="20.100000000000001" customHeight="1">
      <c r="A4" s="1" t="s">
        <v>226</v>
      </c>
      <c r="B4" s="2"/>
      <c r="C4" s="2"/>
      <c r="D4" s="2"/>
      <c r="E4" s="2"/>
      <c r="F4" s="2"/>
      <c r="G4" s="2"/>
      <c r="H4" s="4"/>
      <c r="I4" s="2"/>
      <c r="J4" s="4"/>
      <c r="K4" s="3"/>
      <c r="L4" s="4"/>
    </row>
    <row r="5" spans="1:12" ht="20.100000000000001" customHeight="1">
      <c r="A5" s="2"/>
      <c r="B5" s="2"/>
      <c r="C5" s="2"/>
      <c r="D5" s="2"/>
      <c r="E5" s="2"/>
      <c r="F5" s="2"/>
      <c r="G5" s="2"/>
      <c r="H5" s="4"/>
      <c r="I5" s="2"/>
      <c r="J5" s="4"/>
      <c r="K5" s="15"/>
      <c r="L5" s="6" t="s">
        <v>1</v>
      </c>
    </row>
    <row r="6" spans="1:12" s="11" customFormat="1" ht="20.100000000000001" customHeight="1">
      <c r="A6" s="7"/>
      <c r="B6" s="7"/>
      <c r="C6" s="7"/>
      <c r="D6" s="7"/>
      <c r="E6" s="7"/>
      <c r="F6" s="8"/>
      <c r="G6" s="8" t="s">
        <v>2</v>
      </c>
      <c r="H6" s="9"/>
      <c r="I6" s="7"/>
      <c r="J6" s="9"/>
      <c r="K6" s="10" t="s">
        <v>3</v>
      </c>
      <c r="L6" s="9"/>
    </row>
    <row r="7" spans="1:12" ht="20.100000000000001" customHeight="1">
      <c r="A7" s="2"/>
      <c r="B7" s="2"/>
      <c r="C7" s="2"/>
      <c r="D7" s="13"/>
      <c r="E7" s="13"/>
      <c r="F7" s="84">
        <v>2026</v>
      </c>
      <c r="G7" s="13"/>
      <c r="H7" s="84">
        <v>2025</v>
      </c>
      <c r="I7" s="13"/>
      <c r="J7" s="84">
        <v>2026</v>
      </c>
      <c r="K7" s="13"/>
      <c r="L7" s="84">
        <v>2025</v>
      </c>
    </row>
    <row r="8" spans="1:12" ht="20.100000000000001" customHeight="1">
      <c r="A8" s="11" t="s">
        <v>118</v>
      </c>
      <c r="B8" s="11"/>
      <c r="C8" s="11"/>
    </row>
    <row r="9" spans="1:12" ht="20.100000000000001" customHeight="1">
      <c r="A9" s="5" t="s">
        <v>221</v>
      </c>
      <c r="B9" s="11"/>
      <c r="C9" s="11"/>
      <c r="F9" s="21">
        <f>PL!F28</f>
        <v>126608</v>
      </c>
      <c r="G9" s="21"/>
      <c r="H9" s="21">
        <f>PL!H28</f>
        <v>-17027</v>
      </c>
      <c r="I9" s="21"/>
      <c r="J9" s="21">
        <f>PL!J28</f>
        <v>-56135</v>
      </c>
      <c r="K9" s="21"/>
      <c r="L9" s="21">
        <f>PL!L28</f>
        <v>1231</v>
      </c>
    </row>
    <row r="10" spans="1:12" ht="20.100000000000001" customHeight="1">
      <c r="A10" s="5" t="s">
        <v>222</v>
      </c>
      <c r="F10" s="21"/>
      <c r="G10" s="21"/>
      <c r="H10" s="21"/>
      <c r="I10" s="21"/>
      <c r="J10" s="21"/>
      <c r="K10" s="21"/>
      <c r="L10" s="21"/>
    </row>
    <row r="11" spans="1:12" ht="20.100000000000001" customHeight="1">
      <c r="A11" s="5" t="s">
        <v>119</v>
      </c>
      <c r="F11" s="21"/>
      <c r="G11" s="21"/>
      <c r="H11" s="21"/>
      <c r="I11" s="21"/>
      <c r="J11" s="21"/>
      <c r="K11" s="21"/>
      <c r="L11" s="21"/>
    </row>
    <row r="12" spans="1:12" ht="20.100000000000001" customHeight="1">
      <c r="A12" s="5" t="s">
        <v>120</v>
      </c>
      <c r="F12" s="21">
        <v>44201</v>
      </c>
      <c r="G12" s="21"/>
      <c r="H12" s="21">
        <v>44030</v>
      </c>
      <c r="I12" s="21"/>
      <c r="J12" s="21">
        <v>945</v>
      </c>
      <c r="K12" s="21"/>
      <c r="L12" s="21">
        <v>970</v>
      </c>
    </row>
    <row r="13" spans="1:12" ht="20.100000000000001" customHeight="1">
      <c r="A13" s="5" t="s">
        <v>215</v>
      </c>
      <c r="F13" s="21">
        <v>-16982</v>
      </c>
      <c r="G13" s="21"/>
      <c r="H13" s="21">
        <v>-15217</v>
      </c>
      <c r="I13" s="21"/>
      <c r="J13" s="21">
        <v>0</v>
      </c>
      <c r="K13" s="21"/>
      <c r="L13" s="21">
        <v>0</v>
      </c>
    </row>
    <row r="14" spans="1:12" ht="20.100000000000001" customHeight="1">
      <c r="A14" s="5" t="s">
        <v>220</v>
      </c>
      <c r="F14" s="26">
        <v>2268</v>
      </c>
      <c r="G14" s="21"/>
      <c r="H14" s="26">
        <v>1790</v>
      </c>
      <c r="I14" s="21"/>
      <c r="J14" s="21">
        <v>700</v>
      </c>
      <c r="K14" s="21"/>
      <c r="L14" s="21">
        <v>0</v>
      </c>
    </row>
    <row r="15" spans="1:12" ht="20.100000000000001" customHeight="1">
      <c r="A15" s="5" t="s">
        <v>246</v>
      </c>
      <c r="F15" s="26">
        <v>2</v>
      </c>
      <c r="G15" s="21"/>
      <c r="H15" s="26">
        <v>0</v>
      </c>
      <c r="I15" s="21"/>
      <c r="J15" s="26">
        <v>0</v>
      </c>
      <c r="K15" s="21"/>
      <c r="L15" s="26">
        <v>0</v>
      </c>
    </row>
    <row r="16" spans="1:12" ht="20.100000000000001" customHeight="1">
      <c r="A16" s="5" t="s">
        <v>121</v>
      </c>
      <c r="F16" s="26">
        <v>-792</v>
      </c>
      <c r="G16" s="21"/>
      <c r="H16" s="26">
        <v>-892</v>
      </c>
      <c r="I16" s="21"/>
      <c r="J16" s="21">
        <v>-456</v>
      </c>
      <c r="K16" s="21"/>
      <c r="L16" s="21">
        <v>0</v>
      </c>
    </row>
    <row r="17" spans="1:12" ht="20.100000000000001" customHeight="1">
      <c r="A17" s="5" t="s">
        <v>253</v>
      </c>
      <c r="F17" s="26"/>
      <c r="G17" s="21"/>
      <c r="H17" s="26"/>
      <c r="I17" s="21"/>
      <c r="J17" s="21"/>
      <c r="K17" s="21"/>
      <c r="L17" s="21"/>
    </row>
    <row r="18" spans="1:12" ht="20.100000000000001" customHeight="1">
      <c r="A18" s="5" t="s">
        <v>254</v>
      </c>
      <c r="F18" s="26">
        <v>100</v>
      </c>
      <c r="G18" s="21"/>
      <c r="H18" s="26">
        <v>-1496</v>
      </c>
      <c r="I18" s="21"/>
      <c r="J18" s="21">
        <v>62</v>
      </c>
      <c r="K18" s="21"/>
      <c r="L18" s="21">
        <v>-690</v>
      </c>
    </row>
    <row r="19" spans="1:12" ht="20.100000000000001" customHeight="1">
      <c r="A19" s="5" t="s">
        <v>271</v>
      </c>
      <c r="F19" s="26">
        <v>58335</v>
      </c>
      <c r="G19" s="21"/>
      <c r="H19" s="26">
        <v>409</v>
      </c>
      <c r="I19" s="21"/>
      <c r="J19" s="21">
        <v>58298</v>
      </c>
      <c r="K19" s="21"/>
      <c r="L19" s="21">
        <v>0</v>
      </c>
    </row>
    <row r="20" spans="1:12" ht="20.100000000000001" customHeight="1">
      <c r="A20" s="5" t="s">
        <v>247</v>
      </c>
      <c r="F20" s="26">
        <v>1055</v>
      </c>
      <c r="G20" s="21"/>
      <c r="H20" s="26">
        <v>1285</v>
      </c>
      <c r="I20" s="21"/>
      <c r="J20" s="21">
        <v>48</v>
      </c>
      <c r="K20" s="21"/>
      <c r="L20" s="21">
        <v>48</v>
      </c>
    </row>
    <row r="21" spans="1:12" ht="20.100000000000001" customHeight="1">
      <c r="A21" s="5" t="s">
        <v>248</v>
      </c>
      <c r="F21" s="26">
        <v>-246500</v>
      </c>
      <c r="G21" s="21"/>
      <c r="H21" s="26">
        <v>0</v>
      </c>
      <c r="I21" s="21"/>
      <c r="J21" s="21">
        <v>0</v>
      </c>
      <c r="K21" s="21"/>
      <c r="L21" s="21">
        <v>0</v>
      </c>
    </row>
    <row r="22" spans="1:12" ht="20.100000000000001" customHeight="1">
      <c r="A22" s="5" t="s">
        <v>122</v>
      </c>
      <c r="F22" s="26">
        <v>-8572</v>
      </c>
      <c r="G22" s="21"/>
      <c r="H22" s="26">
        <v>-8571</v>
      </c>
      <c r="I22" s="21"/>
      <c r="J22" s="21">
        <v>0</v>
      </c>
      <c r="K22" s="21"/>
      <c r="L22" s="21">
        <v>0</v>
      </c>
    </row>
    <row r="23" spans="1:12" ht="20.100000000000001" customHeight="1">
      <c r="A23" s="5" t="s">
        <v>123</v>
      </c>
      <c r="F23" s="26">
        <v>1369</v>
      </c>
      <c r="G23" s="21"/>
      <c r="H23" s="26">
        <v>1480</v>
      </c>
      <c r="I23" s="21"/>
      <c r="J23" s="21">
        <v>74</v>
      </c>
      <c r="K23" s="21"/>
      <c r="L23" s="26">
        <v>115</v>
      </c>
    </row>
    <row r="24" spans="1:12" ht="20.100000000000001" customHeight="1">
      <c r="A24" s="5" t="s">
        <v>124</v>
      </c>
      <c r="F24" s="26">
        <v>5</v>
      </c>
      <c r="G24" s="21"/>
      <c r="H24" s="26">
        <v>5</v>
      </c>
      <c r="I24" s="21"/>
      <c r="J24" s="21">
        <v>0</v>
      </c>
      <c r="K24" s="21"/>
      <c r="L24" s="21">
        <v>0</v>
      </c>
    </row>
    <row r="25" spans="1:12" ht="20.100000000000001" customHeight="1">
      <c r="A25" s="5" t="s">
        <v>239</v>
      </c>
      <c r="F25" s="26">
        <v>0</v>
      </c>
      <c r="G25" s="21"/>
      <c r="H25" s="26">
        <v>0</v>
      </c>
      <c r="I25" s="21"/>
      <c r="J25" s="21">
        <v>295</v>
      </c>
      <c r="K25" s="21"/>
      <c r="L25" s="21">
        <v>1703</v>
      </c>
    </row>
    <row r="26" spans="1:12" ht="20.100000000000001" customHeight="1">
      <c r="A26" s="5" t="s">
        <v>256</v>
      </c>
      <c r="F26" s="26">
        <v>423</v>
      </c>
      <c r="G26" s="21"/>
      <c r="H26" s="26">
        <v>0</v>
      </c>
      <c r="I26" s="21"/>
      <c r="J26" s="26">
        <v>0</v>
      </c>
      <c r="K26" s="21"/>
      <c r="L26" s="26">
        <v>0</v>
      </c>
    </row>
    <row r="27" spans="1:12" ht="20.100000000000001" customHeight="1">
      <c r="A27" s="5" t="s">
        <v>240</v>
      </c>
      <c r="F27" s="26">
        <v>-1278</v>
      </c>
      <c r="G27" s="21"/>
      <c r="H27" s="26">
        <v>-1508</v>
      </c>
      <c r="I27" s="21"/>
      <c r="J27" s="26">
        <v>0</v>
      </c>
      <c r="K27" s="21"/>
      <c r="L27" s="21">
        <v>0</v>
      </c>
    </row>
    <row r="28" spans="1:12" ht="20.100000000000001" customHeight="1">
      <c r="A28" s="5" t="s">
        <v>125</v>
      </c>
      <c r="F28" s="26">
        <v>-13013</v>
      </c>
      <c r="G28" s="21"/>
      <c r="H28" s="26">
        <v>-6738</v>
      </c>
      <c r="I28" s="21"/>
      <c r="J28" s="26">
        <v>-6416</v>
      </c>
      <c r="K28" s="21"/>
      <c r="L28" s="21">
        <v>-5236</v>
      </c>
    </row>
    <row r="29" spans="1:12" ht="20.100000000000001" customHeight="1">
      <c r="A29" s="5" t="s">
        <v>126</v>
      </c>
      <c r="F29" s="26">
        <v>0</v>
      </c>
      <c r="G29" s="21"/>
      <c r="H29" s="26">
        <v>0</v>
      </c>
      <c r="I29" s="21"/>
      <c r="J29" s="26">
        <v>-862</v>
      </c>
      <c r="K29" s="21"/>
      <c r="L29" s="21">
        <v>-1725</v>
      </c>
    </row>
    <row r="30" spans="1:12" ht="20.100000000000001" customHeight="1">
      <c r="A30" s="5" t="s">
        <v>241</v>
      </c>
      <c r="F30" s="26">
        <v>10470</v>
      </c>
      <c r="G30" s="21"/>
      <c r="H30" s="26">
        <v>11647</v>
      </c>
      <c r="I30" s="21"/>
      <c r="J30" s="21">
        <v>770</v>
      </c>
      <c r="K30" s="21"/>
      <c r="L30" s="21">
        <v>1510</v>
      </c>
    </row>
    <row r="31" spans="1:12" ht="20.100000000000001" customHeight="1">
      <c r="A31" s="5" t="s">
        <v>127</v>
      </c>
      <c r="F31" s="26">
        <v>8339</v>
      </c>
      <c r="G31" s="21"/>
      <c r="H31" s="26">
        <v>9273</v>
      </c>
      <c r="I31" s="21"/>
      <c r="J31" s="26">
        <v>2</v>
      </c>
      <c r="K31" s="21"/>
      <c r="L31" s="21">
        <v>6</v>
      </c>
    </row>
    <row r="32" spans="1:12" ht="20.100000000000001" customHeight="1">
      <c r="A32" s="5" t="s">
        <v>257</v>
      </c>
      <c r="F32" s="86">
        <v>0</v>
      </c>
      <c r="G32" s="21"/>
      <c r="H32" s="86">
        <v>1381</v>
      </c>
      <c r="I32" s="21"/>
      <c r="J32" s="86">
        <v>0</v>
      </c>
      <c r="K32" s="21"/>
      <c r="L32" s="23">
        <v>0</v>
      </c>
    </row>
    <row r="33" spans="1:12" ht="20.100000000000001" customHeight="1">
      <c r="A33" s="5" t="s">
        <v>128</v>
      </c>
      <c r="F33" s="26"/>
      <c r="G33" s="21"/>
      <c r="H33" s="26"/>
      <c r="I33" s="21"/>
      <c r="J33" s="26"/>
      <c r="K33" s="21"/>
      <c r="L33" s="26"/>
    </row>
    <row r="34" spans="1:12" ht="20.100000000000001" customHeight="1">
      <c r="A34" s="5" t="s">
        <v>129</v>
      </c>
      <c r="F34" s="21">
        <f>SUM(F9:F32)</f>
        <v>-33962</v>
      </c>
      <c r="G34" s="21"/>
      <c r="H34" s="21">
        <f>SUM(H9:H32)</f>
        <v>19851</v>
      </c>
      <c r="I34" s="21"/>
      <c r="J34" s="21">
        <f>SUM(J9:J32)</f>
        <v>-2675</v>
      </c>
      <c r="K34" s="21"/>
      <c r="L34" s="21">
        <f>SUM(L9:L32)</f>
        <v>-2068</v>
      </c>
    </row>
    <row r="35" spans="1:12" ht="20.100000000000001" customHeight="1">
      <c r="A35" s="5" t="s">
        <v>130</v>
      </c>
      <c r="F35" s="21"/>
      <c r="G35" s="21"/>
      <c r="H35" s="21"/>
      <c r="I35" s="21"/>
      <c r="J35" s="21"/>
      <c r="K35" s="21"/>
      <c r="L35" s="21"/>
    </row>
    <row r="36" spans="1:12" ht="20.100000000000001" customHeight="1">
      <c r="A36" s="5" t="s">
        <v>131</v>
      </c>
      <c r="F36" s="21">
        <v>-13670</v>
      </c>
      <c r="G36" s="21"/>
      <c r="H36" s="21">
        <v>-2594</v>
      </c>
      <c r="I36" s="21"/>
      <c r="J36" s="38">
        <v>11961</v>
      </c>
      <c r="K36" s="21"/>
      <c r="L36" s="21">
        <v>-709</v>
      </c>
    </row>
    <row r="37" spans="1:12" ht="20.100000000000001" customHeight="1">
      <c r="A37" s="5" t="s">
        <v>132</v>
      </c>
      <c r="F37" s="21">
        <v>36621</v>
      </c>
      <c r="G37" s="21"/>
      <c r="H37" s="21">
        <v>50943</v>
      </c>
      <c r="I37" s="21"/>
      <c r="J37" s="21">
        <v>0</v>
      </c>
      <c r="K37" s="21"/>
      <c r="L37" s="21">
        <v>0</v>
      </c>
    </row>
    <row r="38" spans="1:12" ht="20.100000000000001" customHeight="1">
      <c r="A38" s="5" t="s">
        <v>133</v>
      </c>
      <c r="F38" s="21">
        <v>30437</v>
      </c>
      <c r="G38" s="21"/>
      <c r="H38" s="21">
        <v>155206</v>
      </c>
      <c r="I38" s="21"/>
      <c r="J38" s="21">
        <v>0</v>
      </c>
      <c r="K38" s="21"/>
      <c r="L38" s="21">
        <v>0</v>
      </c>
    </row>
    <row r="39" spans="1:12" ht="20.100000000000001" customHeight="1">
      <c r="A39" s="5" t="s">
        <v>134</v>
      </c>
      <c r="F39" s="21">
        <v>-13816</v>
      </c>
      <c r="G39" s="21"/>
      <c r="H39" s="21">
        <v>-5474</v>
      </c>
      <c r="I39" s="21"/>
      <c r="J39" s="21">
        <v>-404</v>
      </c>
      <c r="K39" s="21"/>
      <c r="L39" s="21">
        <v>-543</v>
      </c>
    </row>
    <row r="40" spans="1:12" ht="20.100000000000001" customHeight="1">
      <c r="A40" s="5" t="s">
        <v>135</v>
      </c>
      <c r="F40" s="21">
        <v>0</v>
      </c>
      <c r="G40" s="21"/>
      <c r="H40" s="21">
        <v>-11</v>
      </c>
      <c r="I40" s="21"/>
      <c r="J40" s="21">
        <v>0</v>
      </c>
      <c r="K40" s="21"/>
      <c r="L40" s="21">
        <v>0</v>
      </c>
    </row>
    <row r="41" spans="1:12" ht="20.100000000000001" customHeight="1">
      <c r="A41" s="5" t="s">
        <v>136</v>
      </c>
      <c r="F41" s="21">
        <v>1344</v>
      </c>
      <c r="G41" s="21"/>
      <c r="H41" s="21">
        <v>1389</v>
      </c>
      <c r="I41" s="21"/>
      <c r="J41" s="21">
        <v>0</v>
      </c>
      <c r="K41" s="21"/>
      <c r="L41" s="21">
        <v>0</v>
      </c>
    </row>
    <row r="42" spans="1:12" ht="20.100000000000001" customHeight="1">
      <c r="A42" s="15"/>
      <c r="B42" s="15"/>
      <c r="C42" s="15"/>
      <c r="D42" s="15"/>
      <c r="E42" s="15"/>
      <c r="K42" s="15"/>
      <c r="L42" s="5"/>
    </row>
    <row r="43" spans="1:12" ht="20.100000000000001" customHeight="1">
      <c r="A43" s="5" t="s">
        <v>38</v>
      </c>
      <c r="C43" s="32"/>
      <c r="K43" s="85"/>
    </row>
    <row r="44" spans="1:12" ht="20.100000000000001" customHeight="1">
      <c r="L44" s="83" t="s">
        <v>83</v>
      </c>
    </row>
    <row r="45" spans="1:12" ht="20.100000000000001" customHeight="1">
      <c r="A45" s="1" t="s">
        <v>0</v>
      </c>
      <c r="B45" s="2"/>
      <c r="C45" s="3"/>
      <c r="D45" s="2"/>
      <c r="E45" s="2"/>
      <c r="F45" s="2"/>
      <c r="G45" s="2"/>
      <c r="H45" s="4"/>
      <c r="I45" s="2"/>
      <c r="J45" s="4"/>
      <c r="K45" s="4"/>
      <c r="L45" s="4"/>
    </row>
    <row r="46" spans="1:12" ht="20.100000000000001" customHeight="1">
      <c r="A46" s="1" t="s">
        <v>270</v>
      </c>
      <c r="B46" s="2"/>
      <c r="C46" s="2"/>
      <c r="D46" s="2"/>
      <c r="E46" s="2"/>
      <c r="F46" s="2"/>
      <c r="G46" s="2"/>
      <c r="H46" s="4"/>
      <c r="I46" s="2"/>
      <c r="J46" s="4"/>
      <c r="K46" s="4"/>
      <c r="L46" s="4"/>
    </row>
    <row r="47" spans="1:12" ht="20.100000000000001" customHeight="1">
      <c r="A47" s="1" t="s">
        <v>226</v>
      </c>
      <c r="B47" s="2"/>
      <c r="C47" s="2"/>
      <c r="D47" s="2"/>
      <c r="E47" s="2"/>
      <c r="F47" s="2"/>
      <c r="G47" s="2"/>
      <c r="H47" s="4"/>
      <c r="I47" s="2"/>
      <c r="J47" s="4"/>
      <c r="K47" s="3"/>
      <c r="L47" s="4"/>
    </row>
    <row r="48" spans="1:12" ht="20.100000000000001" customHeight="1">
      <c r="A48" s="2"/>
      <c r="B48" s="2"/>
      <c r="C48" s="2"/>
      <c r="D48" s="2"/>
      <c r="E48" s="2"/>
      <c r="F48" s="2"/>
      <c r="G48" s="2"/>
      <c r="H48" s="4"/>
      <c r="I48" s="2"/>
      <c r="J48" s="4"/>
      <c r="K48" s="15"/>
      <c r="L48" s="6" t="s">
        <v>1</v>
      </c>
    </row>
    <row r="49" spans="1:12" s="11" customFormat="1" ht="20.100000000000001" customHeight="1">
      <c r="A49" s="7"/>
      <c r="B49" s="7"/>
      <c r="C49" s="7"/>
      <c r="D49" s="7"/>
      <c r="E49" s="7"/>
      <c r="F49" s="8"/>
      <c r="G49" s="8" t="s">
        <v>2</v>
      </c>
      <c r="H49" s="9"/>
      <c r="I49" s="7"/>
      <c r="J49" s="9"/>
      <c r="K49" s="10" t="s">
        <v>3</v>
      </c>
      <c r="L49" s="9"/>
    </row>
    <row r="50" spans="1:12" ht="20.100000000000001" customHeight="1">
      <c r="A50" s="2"/>
      <c r="B50" s="2"/>
      <c r="C50" s="2"/>
      <c r="D50" s="13"/>
      <c r="E50" s="13"/>
      <c r="F50" s="84">
        <v>2026</v>
      </c>
      <c r="G50" s="13"/>
      <c r="H50" s="84">
        <v>2025</v>
      </c>
      <c r="I50" s="13"/>
      <c r="J50" s="84">
        <v>2026</v>
      </c>
      <c r="K50" s="13"/>
      <c r="L50" s="84">
        <v>2025</v>
      </c>
    </row>
    <row r="51" spans="1:12" ht="20.100000000000001" customHeight="1">
      <c r="A51" s="5" t="s">
        <v>137</v>
      </c>
      <c r="F51" s="21"/>
      <c r="G51" s="21"/>
      <c r="H51" s="21"/>
      <c r="I51" s="21"/>
      <c r="J51" s="21"/>
      <c r="K51" s="21"/>
      <c r="L51" s="21"/>
    </row>
    <row r="52" spans="1:12" ht="20.100000000000001" customHeight="1">
      <c r="A52" s="87" t="s">
        <v>138</v>
      </c>
      <c r="F52" s="21">
        <v>-190</v>
      </c>
      <c r="G52" s="21"/>
      <c r="H52" s="21">
        <v>-48409</v>
      </c>
      <c r="I52" s="21"/>
      <c r="J52" s="21">
        <v>652</v>
      </c>
      <c r="K52" s="21"/>
      <c r="L52" s="21">
        <v>94</v>
      </c>
    </row>
    <row r="53" spans="1:12" ht="20.100000000000001" customHeight="1">
      <c r="A53" s="5" t="s">
        <v>139</v>
      </c>
      <c r="F53" s="21">
        <v>21776</v>
      </c>
      <c r="G53" s="21"/>
      <c r="H53" s="21">
        <v>2107</v>
      </c>
      <c r="I53" s="21"/>
      <c r="J53" s="21">
        <v>0</v>
      </c>
      <c r="K53" s="21"/>
      <c r="L53" s="21">
        <v>0</v>
      </c>
    </row>
    <row r="54" spans="1:12" ht="20.100000000000001" customHeight="1">
      <c r="A54" s="5" t="s">
        <v>140</v>
      </c>
      <c r="F54" s="21">
        <v>2183</v>
      </c>
      <c r="G54" s="21"/>
      <c r="H54" s="21">
        <v>-212</v>
      </c>
      <c r="I54" s="21"/>
      <c r="J54" s="21">
        <v>0</v>
      </c>
      <c r="K54" s="21"/>
      <c r="L54" s="21">
        <v>0</v>
      </c>
    </row>
    <row r="55" spans="1:12" ht="20.100000000000001" customHeight="1">
      <c r="A55" s="5" t="s">
        <v>218</v>
      </c>
      <c r="F55" s="21">
        <v>0</v>
      </c>
      <c r="G55" s="21"/>
      <c r="H55" s="21">
        <v>0</v>
      </c>
      <c r="I55" s="21"/>
      <c r="J55" s="21">
        <v>0</v>
      </c>
      <c r="K55" s="21"/>
      <c r="L55" s="21">
        <v>54708</v>
      </c>
    </row>
    <row r="56" spans="1:12" ht="20.100000000000001" customHeight="1">
      <c r="A56" s="5" t="s">
        <v>141</v>
      </c>
      <c r="F56" s="21">
        <v>16415</v>
      </c>
      <c r="G56" s="21"/>
      <c r="H56" s="21">
        <v>1030</v>
      </c>
      <c r="I56" s="21"/>
      <c r="J56" s="26">
        <v>74</v>
      </c>
      <c r="K56" s="21"/>
      <c r="L56" s="21">
        <v>-88</v>
      </c>
    </row>
    <row r="57" spans="1:12" ht="20.100000000000001" customHeight="1">
      <c r="A57" s="5" t="s">
        <v>142</v>
      </c>
      <c r="F57" s="21">
        <v>9979</v>
      </c>
      <c r="G57" s="21"/>
      <c r="H57" s="21">
        <v>-79</v>
      </c>
      <c r="I57" s="21"/>
      <c r="J57" s="26">
        <v>0</v>
      </c>
      <c r="K57" s="21"/>
      <c r="L57" s="21">
        <v>0</v>
      </c>
    </row>
    <row r="58" spans="1:12" ht="20.100000000000001" customHeight="1">
      <c r="A58" s="5" t="s">
        <v>242</v>
      </c>
      <c r="F58" s="23">
        <v>-16788</v>
      </c>
      <c r="G58" s="21"/>
      <c r="H58" s="23">
        <v>0</v>
      </c>
      <c r="I58" s="21"/>
      <c r="J58" s="86">
        <v>0</v>
      </c>
      <c r="K58" s="21"/>
      <c r="L58" s="23">
        <v>0</v>
      </c>
    </row>
    <row r="59" spans="1:12" ht="20.100000000000001" customHeight="1">
      <c r="A59" s="5" t="s">
        <v>118</v>
      </c>
      <c r="F59" s="21">
        <f>SUM(F34:F58)-F50</f>
        <v>40329</v>
      </c>
      <c r="G59" s="21"/>
      <c r="H59" s="21">
        <f>SUM(H34:H58)-H50</f>
        <v>173747</v>
      </c>
      <c r="I59" s="21"/>
      <c r="J59" s="21">
        <f>SUM(J34:J58)-J50</f>
        <v>9608</v>
      </c>
      <c r="K59" s="21"/>
      <c r="L59" s="21">
        <f>SUM(L34:L58)-L50</f>
        <v>51394</v>
      </c>
    </row>
    <row r="60" spans="1:12" ht="20.100000000000001" customHeight="1">
      <c r="A60" s="5" t="s">
        <v>143</v>
      </c>
      <c r="F60" s="26">
        <v>-9398</v>
      </c>
      <c r="G60" s="21"/>
      <c r="H60" s="26">
        <v>-33517</v>
      </c>
      <c r="I60" s="21"/>
      <c r="J60" s="26">
        <v>0</v>
      </c>
      <c r="K60" s="21"/>
      <c r="L60" s="26">
        <v>0</v>
      </c>
    </row>
    <row r="61" spans="1:12" ht="20.100000000000001" customHeight="1">
      <c r="A61" s="5" t="s">
        <v>144</v>
      </c>
      <c r="F61" s="26">
        <v>-8339</v>
      </c>
      <c r="G61" s="21"/>
      <c r="H61" s="26">
        <v>-9608</v>
      </c>
      <c r="I61" s="21"/>
      <c r="J61" s="26">
        <v>0</v>
      </c>
      <c r="K61" s="21"/>
      <c r="L61" s="26">
        <v>0</v>
      </c>
    </row>
    <row r="62" spans="1:12" ht="20.100000000000001" customHeight="1">
      <c r="A62" s="5" t="s">
        <v>145</v>
      </c>
      <c r="F62" s="26">
        <v>0</v>
      </c>
      <c r="G62" s="21"/>
      <c r="H62" s="26">
        <v>949</v>
      </c>
      <c r="I62" s="21"/>
      <c r="J62" s="26">
        <v>0</v>
      </c>
      <c r="K62" s="21"/>
      <c r="L62" s="26">
        <v>0</v>
      </c>
    </row>
    <row r="63" spans="1:12" ht="20.100000000000001" customHeight="1">
      <c r="A63" s="5" t="s">
        <v>146</v>
      </c>
      <c r="F63" s="21">
        <v>-21711</v>
      </c>
      <c r="G63" s="21"/>
      <c r="H63" s="21">
        <v>-7669</v>
      </c>
      <c r="I63" s="21"/>
      <c r="J63" s="26">
        <v>-115</v>
      </c>
      <c r="K63" s="21"/>
      <c r="L63" s="26">
        <v>-99</v>
      </c>
    </row>
    <row r="64" spans="1:12" ht="20.100000000000001" customHeight="1">
      <c r="A64" s="11" t="s">
        <v>249</v>
      </c>
      <c r="F64" s="88">
        <f>SUM(F59:F63)</f>
        <v>881</v>
      </c>
      <c r="G64" s="21"/>
      <c r="H64" s="88">
        <f>SUM(H59:H63)</f>
        <v>123902</v>
      </c>
      <c r="I64" s="21"/>
      <c r="J64" s="88">
        <f>SUM(J59:J63)</f>
        <v>9493</v>
      </c>
      <c r="K64" s="21"/>
      <c r="L64" s="88">
        <f>SUM(L59:L63)</f>
        <v>51295</v>
      </c>
    </row>
    <row r="65" spans="1:12" ht="20.100000000000001" customHeight="1">
      <c r="A65" s="11" t="s">
        <v>147</v>
      </c>
      <c r="B65" s="11"/>
      <c r="C65" s="11"/>
      <c r="H65" s="5"/>
      <c r="J65" s="21"/>
      <c r="K65" s="21"/>
      <c r="L65" s="21"/>
    </row>
    <row r="66" spans="1:12" ht="20.100000000000001" customHeight="1">
      <c r="A66" s="5" t="s">
        <v>216</v>
      </c>
      <c r="F66" s="26">
        <v>-1200</v>
      </c>
      <c r="G66" s="21"/>
      <c r="H66" s="26">
        <v>113377</v>
      </c>
      <c r="I66" s="21"/>
      <c r="J66" s="26">
        <v>0</v>
      </c>
      <c r="K66" s="21"/>
      <c r="L66" s="26">
        <v>0</v>
      </c>
    </row>
    <row r="67" spans="1:12" ht="20.100000000000001" customHeight="1">
      <c r="A67" s="5" t="s">
        <v>148</v>
      </c>
      <c r="F67" s="26">
        <v>11426</v>
      </c>
      <c r="G67" s="21"/>
      <c r="H67" s="26">
        <v>6170</v>
      </c>
      <c r="I67" s="21"/>
      <c r="J67" s="26">
        <v>4820</v>
      </c>
      <c r="K67" s="21"/>
      <c r="L67" s="26">
        <v>3747</v>
      </c>
    </row>
    <row r="68" spans="1:12" ht="20.100000000000001" customHeight="1">
      <c r="A68" s="5" t="s">
        <v>243</v>
      </c>
      <c r="F68" s="26">
        <v>1278</v>
      </c>
      <c r="G68" s="21"/>
      <c r="H68" s="26">
        <v>1508</v>
      </c>
      <c r="I68" s="21"/>
      <c r="J68" s="26">
        <v>0</v>
      </c>
      <c r="K68" s="21"/>
      <c r="L68" s="26">
        <v>0</v>
      </c>
    </row>
    <row r="69" spans="1:12" ht="20.100000000000001" customHeight="1">
      <c r="A69" s="5" t="s">
        <v>149</v>
      </c>
      <c r="F69" s="26">
        <v>-381000</v>
      </c>
      <c r="G69" s="21"/>
      <c r="H69" s="26">
        <v>-239000</v>
      </c>
      <c r="I69" s="21"/>
      <c r="J69" s="26">
        <v>-20000</v>
      </c>
      <c r="K69" s="21"/>
      <c r="L69" s="26">
        <v>-105000</v>
      </c>
    </row>
    <row r="70" spans="1:12" ht="20.100000000000001" customHeight="1">
      <c r="A70" s="5" t="s">
        <v>150</v>
      </c>
      <c r="F70" s="26">
        <v>390530</v>
      </c>
      <c r="G70" s="21"/>
      <c r="H70" s="26">
        <v>200000</v>
      </c>
      <c r="I70" s="21"/>
      <c r="J70" s="26">
        <v>30456</v>
      </c>
      <c r="K70" s="21"/>
      <c r="L70" s="26">
        <v>0</v>
      </c>
    </row>
    <row r="71" spans="1:12" ht="20.100000000000001" customHeight="1">
      <c r="A71" s="5" t="s">
        <v>209</v>
      </c>
      <c r="F71" s="26">
        <v>0</v>
      </c>
      <c r="G71" s="21"/>
      <c r="H71" s="26">
        <v>0</v>
      </c>
      <c r="I71" s="21"/>
      <c r="J71" s="26">
        <v>79300</v>
      </c>
      <c r="K71" s="21"/>
      <c r="L71" s="26">
        <v>0</v>
      </c>
    </row>
    <row r="72" spans="1:12" ht="20.100000000000001" customHeight="1">
      <c r="A72" s="5" t="s">
        <v>250</v>
      </c>
      <c r="F72" s="26">
        <v>-21432</v>
      </c>
      <c r="G72" s="21"/>
      <c r="H72" s="26">
        <v>1882</v>
      </c>
      <c r="I72" s="21"/>
      <c r="J72" s="26">
        <v>0</v>
      </c>
      <c r="K72" s="21"/>
      <c r="L72" s="26">
        <v>-1776</v>
      </c>
    </row>
    <row r="73" spans="1:12" ht="20.100000000000001" customHeight="1">
      <c r="A73" s="5" t="s">
        <v>251</v>
      </c>
      <c r="F73" s="26">
        <v>0</v>
      </c>
      <c r="G73" s="21"/>
      <c r="H73" s="26">
        <v>7</v>
      </c>
      <c r="I73" s="21"/>
      <c r="J73" s="26">
        <v>-900</v>
      </c>
      <c r="K73" s="21"/>
      <c r="L73" s="26">
        <v>0</v>
      </c>
    </row>
    <row r="74" spans="1:12" ht="20.100000000000001" customHeight="1">
      <c r="A74" s="5" t="s">
        <v>214</v>
      </c>
      <c r="F74" s="26">
        <v>31084</v>
      </c>
      <c r="G74" s="21"/>
      <c r="H74" s="26">
        <v>0</v>
      </c>
      <c r="I74" s="21"/>
      <c r="J74" s="26">
        <v>0</v>
      </c>
      <c r="K74" s="21"/>
      <c r="L74" s="26">
        <v>-500</v>
      </c>
    </row>
    <row r="75" spans="1:12" ht="20.100000000000001" customHeight="1">
      <c r="A75" s="5" t="s">
        <v>230</v>
      </c>
      <c r="F75" s="26">
        <v>0</v>
      </c>
      <c r="G75" s="21"/>
      <c r="H75" s="26">
        <v>-360</v>
      </c>
      <c r="I75" s="21"/>
      <c r="J75" s="26">
        <v>0</v>
      </c>
      <c r="K75" s="21"/>
      <c r="L75" s="26">
        <v>0</v>
      </c>
    </row>
    <row r="76" spans="1:12" ht="20.100000000000001" customHeight="1">
      <c r="A76" s="5" t="s">
        <v>151</v>
      </c>
      <c r="F76" s="26">
        <v>0</v>
      </c>
      <c r="G76" s="21"/>
      <c r="H76" s="26">
        <v>0</v>
      </c>
      <c r="I76" s="21"/>
      <c r="J76" s="26">
        <v>0</v>
      </c>
      <c r="K76" s="21"/>
      <c r="L76" s="26">
        <v>-1381</v>
      </c>
    </row>
    <row r="77" spans="1:12" ht="20.100000000000001" customHeight="1">
      <c r="A77" s="5" t="s">
        <v>152</v>
      </c>
      <c r="F77" s="26">
        <v>-15285</v>
      </c>
      <c r="G77" s="26"/>
      <c r="H77" s="26">
        <v>-6757</v>
      </c>
      <c r="I77" s="26"/>
      <c r="J77" s="26">
        <v>0</v>
      </c>
      <c r="K77" s="26"/>
      <c r="L77" s="26">
        <v>0</v>
      </c>
    </row>
    <row r="78" spans="1:12" ht="20.100000000000001" customHeight="1">
      <c r="A78" s="5" t="s">
        <v>153</v>
      </c>
      <c r="F78" s="26">
        <v>-2456</v>
      </c>
      <c r="G78" s="26"/>
      <c r="H78" s="26">
        <v>-28626</v>
      </c>
      <c r="I78" s="26"/>
      <c r="J78" s="26">
        <v>0</v>
      </c>
      <c r="K78" s="26"/>
      <c r="L78" s="26">
        <v>0</v>
      </c>
    </row>
    <row r="79" spans="1:12" ht="20.100000000000001" customHeight="1">
      <c r="A79" s="5" t="s">
        <v>154</v>
      </c>
      <c r="F79" s="26">
        <v>-1055</v>
      </c>
      <c r="G79" s="26"/>
      <c r="H79" s="26">
        <v>-1095</v>
      </c>
      <c r="I79" s="26"/>
      <c r="J79" s="26">
        <v>0</v>
      </c>
      <c r="K79" s="26"/>
      <c r="L79" s="26">
        <v>0</v>
      </c>
    </row>
    <row r="80" spans="1:12" ht="20.100000000000001" customHeight="1">
      <c r="A80" s="5" t="s">
        <v>217</v>
      </c>
      <c r="F80" s="21">
        <v>9</v>
      </c>
      <c r="G80" s="21"/>
      <c r="H80" s="5">
        <v>10</v>
      </c>
      <c r="J80" s="26">
        <v>0</v>
      </c>
      <c r="K80" s="26"/>
      <c r="L80" s="26">
        <v>0</v>
      </c>
    </row>
    <row r="81" spans="1:12" ht="20.100000000000001" customHeight="1">
      <c r="A81" s="5" t="s">
        <v>231</v>
      </c>
      <c r="F81" s="21">
        <v>0</v>
      </c>
      <c r="G81" s="21"/>
      <c r="H81" s="21">
        <v>-350</v>
      </c>
      <c r="I81" s="21"/>
      <c r="J81" s="21">
        <v>0</v>
      </c>
      <c r="K81" s="21"/>
      <c r="L81" s="26">
        <v>0</v>
      </c>
    </row>
    <row r="82" spans="1:12" ht="20.100000000000001" customHeight="1">
      <c r="A82" s="5" t="s">
        <v>155</v>
      </c>
      <c r="F82" s="21"/>
      <c r="G82" s="21"/>
      <c r="H82" s="21"/>
      <c r="I82" s="21"/>
      <c r="J82" s="21"/>
      <c r="K82" s="21"/>
      <c r="L82" s="26"/>
    </row>
    <row r="83" spans="1:12" ht="20.100000000000001" customHeight="1">
      <c r="A83" s="5" t="s">
        <v>156</v>
      </c>
      <c r="F83" s="21">
        <v>0</v>
      </c>
      <c r="G83" s="21"/>
      <c r="H83" s="5">
        <v>23674</v>
      </c>
      <c r="J83" s="26">
        <v>0</v>
      </c>
      <c r="K83" s="26"/>
      <c r="L83" s="26">
        <v>0</v>
      </c>
    </row>
    <row r="84" spans="1:12" ht="20.100000000000001" customHeight="1">
      <c r="A84" s="5" t="s">
        <v>258</v>
      </c>
      <c r="F84" s="21">
        <v>322627</v>
      </c>
      <c r="G84" s="21"/>
      <c r="H84" s="21">
        <v>0</v>
      </c>
      <c r="J84" s="21">
        <v>0</v>
      </c>
      <c r="K84" s="5"/>
      <c r="L84" s="21">
        <v>0</v>
      </c>
    </row>
    <row r="85" spans="1:12" ht="20.100000000000001" customHeight="1">
      <c r="A85" s="11" t="s">
        <v>157</v>
      </c>
      <c r="F85" s="88">
        <f>SUM(F66:F84)</f>
        <v>334526</v>
      </c>
      <c r="G85" s="21"/>
      <c r="H85" s="88">
        <f>SUM(H66:H84)</f>
        <v>70440</v>
      </c>
      <c r="I85" s="21"/>
      <c r="J85" s="88">
        <f>SUM(J66:J84)</f>
        <v>93676</v>
      </c>
      <c r="K85" s="21"/>
      <c r="L85" s="88">
        <f>SUM(L66:L84)</f>
        <v>-104910</v>
      </c>
    </row>
    <row r="86" spans="1:12" ht="20.100000000000001" customHeight="1">
      <c r="A86" s="15"/>
      <c r="B86" s="15"/>
      <c r="C86" s="15"/>
      <c r="D86" s="15"/>
      <c r="E86" s="15"/>
      <c r="K86" s="15"/>
      <c r="L86" s="5"/>
    </row>
    <row r="87" spans="1:12" ht="20.100000000000001" customHeight="1">
      <c r="A87" s="5" t="s">
        <v>38</v>
      </c>
      <c r="C87" s="32"/>
      <c r="K87" s="85"/>
    </row>
    <row r="88" spans="1:12" ht="20.100000000000001" customHeight="1">
      <c r="L88" s="83" t="s">
        <v>83</v>
      </c>
    </row>
    <row r="89" spans="1:12" ht="20.100000000000001" customHeight="1">
      <c r="A89" s="1" t="s">
        <v>0</v>
      </c>
      <c r="B89" s="2"/>
      <c r="C89" s="3"/>
      <c r="D89" s="2"/>
      <c r="E89" s="2"/>
      <c r="F89" s="2"/>
      <c r="G89" s="2"/>
      <c r="H89" s="4"/>
      <c r="I89" s="2"/>
      <c r="J89" s="4"/>
      <c r="K89" s="4"/>
      <c r="L89" s="4"/>
    </row>
    <row r="90" spans="1:12" ht="20.100000000000001" customHeight="1">
      <c r="A90" s="1" t="s">
        <v>270</v>
      </c>
      <c r="B90" s="2"/>
      <c r="C90" s="2"/>
      <c r="D90" s="2"/>
      <c r="E90" s="2"/>
      <c r="F90" s="2"/>
      <c r="G90" s="2"/>
      <c r="H90" s="4"/>
      <c r="I90" s="2"/>
      <c r="J90" s="4"/>
      <c r="K90" s="4"/>
      <c r="L90" s="4"/>
    </row>
    <row r="91" spans="1:12" ht="20.100000000000001" customHeight="1">
      <c r="A91" s="1" t="s">
        <v>226</v>
      </c>
      <c r="B91" s="2"/>
      <c r="C91" s="2"/>
      <c r="D91" s="2"/>
      <c r="E91" s="2"/>
      <c r="F91" s="2"/>
      <c r="G91" s="2"/>
      <c r="H91" s="4"/>
      <c r="I91" s="2"/>
      <c r="J91" s="4"/>
      <c r="K91" s="3"/>
      <c r="L91" s="4"/>
    </row>
    <row r="92" spans="1:12" ht="20.100000000000001" customHeight="1">
      <c r="A92" s="2"/>
      <c r="B92" s="2"/>
      <c r="C92" s="2"/>
      <c r="D92" s="2"/>
      <c r="E92" s="2"/>
      <c r="F92" s="2"/>
      <c r="G92" s="2"/>
      <c r="H92" s="4"/>
      <c r="I92" s="2"/>
      <c r="J92" s="4"/>
      <c r="K92" s="15"/>
      <c r="L92" s="6" t="s">
        <v>1</v>
      </c>
    </row>
    <row r="93" spans="1:12" s="11" customFormat="1" ht="20.100000000000001" customHeight="1">
      <c r="A93" s="7"/>
      <c r="B93" s="7"/>
      <c r="C93" s="7"/>
      <c r="D93" s="7"/>
      <c r="E93" s="7"/>
      <c r="F93" s="8"/>
      <c r="G93" s="8" t="s">
        <v>2</v>
      </c>
      <c r="H93" s="9"/>
      <c r="I93" s="7"/>
      <c r="J93" s="9"/>
      <c r="K93" s="10" t="s">
        <v>3</v>
      </c>
      <c r="L93" s="9"/>
    </row>
    <row r="94" spans="1:12" ht="20.100000000000001" customHeight="1">
      <c r="A94" s="2"/>
      <c r="B94" s="2"/>
      <c r="C94" s="2"/>
      <c r="D94" s="13"/>
      <c r="E94" s="13"/>
      <c r="F94" s="84">
        <v>2026</v>
      </c>
      <c r="G94" s="13"/>
      <c r="H94" s="84">
        <v>2025</v>
      </c>
      <c r="I94" s="13"/>
      <c r="J94" s="84">
        <v>2026</v>
      </c>
      <c r="K94" s="13"/>
      <c r="L94" s="84">
        <v>2025</v>
      </c>
    </row>
    <row r="95" spans="1:12" ht="20.100000000000001" customHeight="1">
      <c r="A95" s="11" t="s">
        <v>158</v>
      </c>
      <c r="F95" s="21"/>
      <c r="G95" s="21"/>
      <c r="H95" s="21"/>
      <c r="I95" s="21"/>
      <c r="J95" s="21"/>
      <c r="K95" s="21"/>
      <c r="L95" s="21"/>
    </row>
    <row r="96" spans="1:12" ht="20.100000000000001" customHeight="1">
      <c r="A96" s="5" t="s">
        <v>259</v>
      </c>
      <c r="F96" s="21"/>
      <c r="G96" s="21"/>
      <c r="H96" s="5"/>
      <c r="I96" s="21"/>
      <c r="J96" s="21"/>
      <c r="K96" s="21"/>
      <c r="L96" s="21"/>
    </row>
    <row r="97" spans="1:12" ht="20.100000000000001" customHeight="1">
      <c r="A97" s="5" t="s">
        <v>244</v>
      </c>
      <c r="F97" s="21">
        <v>-92526</v>
      </c>
      <c r="G97" s="21"/>
      <c r="H97" s="21">
        <v>-41087</v>
      </c>
      <c r="I97" s="21"/>
      <c r="J97" s="21">
        <v>0</v>
      </c>
      <c r="K97" s="21"/>
      <c r="L97" s="21">
        <v>4927</v>
      </c>
    </row>
    <row r="98" spans="1:12" ht="20.100000000000001" customHeight="1">
      <c r="A98" s="5" t="s">
        <v>272</v>
      </c>
      <c r="F98" s="21"/>
      <c r="G98" s="21"/>
      <c r="H98" s="21"/>
      <c r="I98" s="21"/>
      <c r="J98" s="21"/>
      <c r="K98" s="21"/>
      <c r="L98" s="21"/>
    </row>
    <row r="99" spans="1:12" ht="20.100000000000001" customHeight="1">
      <c r="A99" s="5" t="s">
        <v>273</v>
      </c>
      <c r="F99" s="21">
        <v>-2000</v>
      </c>
      <c r="G99" s="21"/>
      <c r="H99" s="21">
        <v>7900</v>
      </c>
      <c r="I99" s="21"/>
      <c r="J99" s="21">
        <v>0</v>
      </c>
      <c r="K99" s="21"/>
      <c r="L99" s="21">
        <v>0</v>
      </c>
    </row>
    <row r="100" spans="1:12" ht="20.100000000000001" customHeight="1">
      <c r="A100" s="5" t="s">
        <v>159</v>
      </c>
      <c r="F100" s="26">
        <v>0</v>
      </c>
      <c r="G100" s="21"/>
      <c r="H100" s="26">
        <v>-1381</v>
      </c>
      <c r="I100" s="21"/>
      <c r="J100" s="26">
        <v>0</v>
      </c>
      <c r="K100" s="21"/>
      <c r="L100" s="26">
        <v>0</v>
      </c>
    </row>
    <row r="101" spans="1:12" ht="20.100000000000001" customHeight="1">
      <c r="A101" s="5" t="s">
        <v>160</v>
      </c>
      <c r="F101" s="21">
        <v>41891</v>
      </c>
      <c r="G101" s="21"/>
      <c r="H101" s="21">
        <v>42923</v>
      </c>
      <c r="I101" s="21"/>
      <c r="J101" s="26">
        <v>0</v>
      </c>
      <c r="K101" s="21"/>
      <c r="L101" s="21">
        <v>0</v>
      </c>
    </row>
    <row r="102" spans="1:12" ht="20.100000000000001" customHeight="1">
      <c r="A102" s="5" t="s">
        <v>161</v>
      </c>
      <c r="F102" s="21">
        <v>-76534</v>
      </c>
      <c r="G102" s="21"/>
      <c r="H102" s="21">
        <v>-176199</v>
      </c>
      <c r="I102" s="21"/>
      <c r="J102" s="26">
        <v>0</v>
      </c>
      <c r="K102" s="21"/>
      <c r="L102" s="21">
        <v>0</v>
      </c>
    </row>
    <row r="103" spans="1:12" ht="20.100000000000001" customHeight="1">
      <c r="A103" s="5" t="s">
        <v>162</v>
      </c>
      <c r="F103" s="21">
        <v>-10832</v>
      </c>
      <c r="G103" s="21"/>
      <c r="H103" s="21">
        <v>-9526</v>
      </c>
      <c r="I103" s="21"/>
      <c r="J103" s="26">
        <v>0</v>
      </c>
      <c r="K103" s="21"/>
      <c r="L103" s="21">
        <v>0</v>
      </c>
    </row>
    <row r="104" spans="1:12" ht="20.100000000000001" customHeight="1">
      <c r="A104" s="11" t="s">
        <v>210</v>
      </c>
      <c r="F104" s="88">
        <f>SUM(F97:G103)</f>
        <v>-140001</v>
      </c>
      <c r="G104" s="21"/>
      <c r="H104" s="88">
        <f>SUM(H97:I103)</f>
        <v>-177370</v>
      </c>
      <c r="I104" s="21"/>
      <c r="J104" s="88">
        <f>SUM(J97:K103)</f>
        <v>0</v>
      </c>
      <c r="K104" s="21"/>
      <c r="L104" s="88">
        <f>SUM(L97:L103)</f>
        <v>4927</v>
      </c>
    </row>
    <row r="105" spans="1:12" ht="20.100000000000001" customHeight="1">
      <c r="A105" s="11" t="s">
        <v>163</v>
      </c>
      <c r="F105" s="21">
        <f>SUM(F64,F85,F104)</f>
        <v>195406</v>
      </c>
      <c r="G105" s="21"/>
      <c r="H105" s="21">
        <f>SUM(H64,H85,H104)</f>
        <v>16972</v>
      </c>
      <c r="I105" s="21"/>
      <c r="J105" s="21">
        <f>SUM(J64,J85,J104)</f>
        <v>103169</v>
      </c>
      <c r="K105" s="21"/>
      <c r="L105" s="21">
        <f>SUM(L64,L85,L104)</f>
        <v>-48688</v>
      </c>
    </row>
    <row r="106" spans="1:12" ht="20.100000000000001" customHeight="1">
      <c r="A106" s="5" t="s">
        <v>164</v>
      </c>
      <c r="F106" s="23">
        <f>BS!H11</f>
        <v>276831</v>
      </c>
      <c r="G106" s="21"/>
      <c r="H106" s="23">
        <v>186477</v>
      </c>
      <c r="I106" s="21"/>
      <c r="J106" s="23">
        <f>BS!L11</f>
        <v>17091</v>
      </c>
      <c r="K106" s="21"/>
      <c r="L106" s="23">
        <v>61279</v>
      </c>
    </row>
    <row r="107" spans="1:12" ht="20.100000000000001" customHeight="1" thickBot="1">
      <c r="A107" s="11" t="s">
        <v>165</v>
      </c>
      <c r="F107" s="90">
        <f>SUM(F105:F106)</f>
        <v>472237</v>
      </c>
      <c r="G107" s="21"/>
      <c r="H107" s="90">
        <f>SUM(H105:H106)</f>
        <v>203449</v>
      </c>
      <c r="I107" s="21"/>
      <c r="J107" s="90">
        <f>SUM(J105:J106)</f>
        <v>120260</v>
      </c>
      <c r="K107" s="21"/>
      <c r="L107" s="90">
        <f>SUM(L105:L106)</f>
        <v>12591</v>
      </c>
    </row>
    <row r="108" spans="1:12" ht="20.100000000000001" customHeight="1" thickTop="1">
      <c r="F108" s="21"/>
      <c r="G108" s="21"/>
      <c r="H108" s="21"/>
      <c r="I108" s="21"/>
      <c r="J108" s="21"/>
      <c r="K108" s="21"/>
      <c r="L108" s="21"/>
    </row>
    <row r="109" spans="1:12" ht="20.100000000000001" customHeight="1">
      <c r="A109" s="11" t="s">
        <v>166</v>
      </c>
      <c r="F109" s="21"/>
      <c r="G109" s="21"/>
      <c r="H109" s="21"/>
      <c r="I109" s="21"/>
      <c r="J109" s="21"/>
      <c r="K109" s="21"/>
      <c r="L109" s="21"/>
    </row>
    <row r="110" spans="1:12" ht="20.100000000000001" customHeight="1">
      <c r="A110" s="5" t="s">
        <v>245</v>
      </c>
      <c r="F110" s="21"/>
      <c r="G110" s="21"/>
      <c r="H110" s="21"/>
      <c r="I110" s="21"/>
      <c r="J110" s="21"/>
      <c r="K110" s="21"/>
      <c r="L110" s="21"/>
    </row>
    <row r="111" spans="1:12" ht="20.100000000000001" customHeight="1">
      <c r="A111" s="5" t="s">
        <v>260</v>
      </c>
      <c r="F111" s="21">
        <v>2950</v>
      </c>
      <c r="G111" s="21"/>
      <c r="H111" s="21">
        <v>0</v>
      </c>
      <c r="I111" s="21"/>
      <c r="J111" s="21">
        <v>0</v>
      </c>
      <c r="K111" s="21"/>
      <c r="L111" s="21">
        <v>0</v>
      </c>
    </row>
    <row r="112" spans="1:12" ht="20.100000000000001" customHeight="1">
      <c r="A112" s="5" t="s">
        <v>167</v>
      </c>
      <c r="F112" s="21"/>
      <c r="G112" s="21"/>
      <c r="H112" s="21"/>
      <c r="I112" s="21"/>
      <c r="J112" s="21"/>
      <c r="K112" s="21"/>
      <c r="L112" s="21"/>
    </row>
    <row r="113" spans="1:12" ht="20.100000000000001" customHeight="1">
      <c r="A113" s="5" t="s">
        <v>168</v>
      </c>
      <c r="F113" s="21">
        <v>11280</v>
      </c>
      <c r="G113" s="21"/>
      <c r="H113" s="21">
        <v>2801</v>
      </c>
      <c r="I113" s="21"/>
      <c r="J113" s="21">
        <v>0</v>
      </c>
      <c r="K113" s="21"/>
      <c r="L113" s="21">
        <v>0</v>
      </c>
    </row>
    <row r="114" spans="1:12" ht="20.100000000000001" customHeight="1">
      <c r="A114" s="5" t="s">
        <v>252</v>
      </c>
      <c r="F114" s="21"/>
      <c r="G114" s="21"/>
      <c r="H114" s="21"/>
      <c r="I114" s="21"/>
      <c r="J114" s="21"/>
      <c r="K114" s="21"/>
      <c r="L114" s="21"/>
    </row>
    <row r="115" spans="1:12" ht="20.100000000000001" customHeight="1">
      <c r="A115" s="5" t="s">
        <v>169</v>
      </c>
      <c r="F115" s="21">
        <v>0</v>
      </c>
      <c r="G115" s="21"/>
      <c r="H115" s="21">
        <v>12512</v>
      </c>
      <c r="I115" s="21"/>
      <c r="J115" s="21">
        <v>0</v>
      </c>
      <c r="K115" s="21"/>
      <c r="L115" s="21">
        <v>0</v>
      </c>
    </row>
    <row r="116" spans="1:12" ht="20.100000000000001" customHeight="1">
      <c r="A116" s="5" t="s">
        <v>213</v>
      </c>
      <c r="F116" s="21">
        <v>1513</v>
      </c>
      <c r="G116" s="21"/>
      <c r="H116" s="21">
        <v>70868</v>
      </c>
      <c r="I116" s="21"/>
      <c r="J116" s="21">
        <v>0</v>
      </c>
      <c r="K116" s="21"/>
      <c r="L116" s="21">
        <v>0</v>
      </c>
    </row>
    <row r="117" spans="1:12" ht="20.100000000000001" customHeight="1">
      <c r="F117" s="38"/>
      <c r="G117" s="38"/>
      <c r="H117" s="21"/>
      <c r="I117" s="21"/>
      <c r="J117" s="21"/>
      <c r="K117" s="21"/>
      <c r="L117" s="21"/>
    </row>
    <row r="118" spans="1:12" ht="20.100000000000001" customHeight="1">
      <c r="A118" s="5" t="s">
        <v>38</v>
      </c>
    </row>
  </sheetData>
  <printOptions gridLinesSet="0"/>
  <pageMargins left="0.78740157480314965" right="0.19685039370078741" top="0.78740157480314965" bottom="0.11811023622047245" header="0.19685039370078741" footer="0.19685039370078741"/>
  <pageSetup paperSize="9" scale="75" orientation="portrait" r:id="rId1"/>
  <headerFooter alignWithMargins="0"/>
  <rowBreaks count="2" manualBreakCount="2">
    <brk id="43" max="11" man="1"/>
    <brk id="8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520C-9C1A-4E6F-B76E-55C11D5564F2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7" ma:contentTypeDescription="Create a new document." ma:contentTypeScope="" ma:versionID="30e30dfa4b50f3efb644f3e7dc8727e3">
  <xsd:schema xmlns:xsd="http://www.w3.org/2001/XMLSchema" xmlns:xs="http://www.w3.org/2001/XMLSchema" xmlns:p="http://schemas.microsoft.com/office/2006/metadata/properties" xmlns:ns3="21479969-c426-46e1-86bd-4c2b49ddec62" xmlns:ns4="e42960f1-6e65-4322-8037-f5efade87e8d" targetNamespace="http://schemas.microsoft.com/office/2006/metadata/properties" ma:root="true" ma:fieldsID="dc85c445285529ae3fec1d21c4fa8bd6" ns3:_="" ns4:_="">
    <xsd:import namespace="21479969-c426-46e1-86bd-4c2b49ddec62"/>
    <xsd:import namespace="e42960f1-6e65-4322-8037-f5efade87e8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2960f1-6e65-4322-8037-f5efade87e8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6F0005-A9C1-4E8B-8E47-4C7155738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969-c426-46e1-86bd-4c2b49ddec62"/>
    <ds:schemaRef ds:uri="e42960f1-6e65-4322-8037-f5efade87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A2ECF2-B2B9-4E14-8755-6155D4EF4F45}">
  <ds:schemaRefs>
    <ds:schemaRef ds:uri="e42960f1-6e65-4322-8037-f5efade87e8d"/>
    <ds:schemaRef ds:uri="http://schemas.microsoft.com/office/2006/documentManagement/types"/>
    <ds:schemaRef ds:uri="21479969-c426-46e1-86bd-4c2b49ddec62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B0F031-71E6-48C9-8DFC-7D2E689103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Mantana Supapan</dc:creator>
  <cp:keywords/>
  <dc:description/>
  <cp:lastModifiedBy>Laddawan Kwankaew</cp:lastModifiedBy>
  <cp:revision/>
  <cp:lastPrinted>2026-05-12T10:55:33Z</cp:lastPrinted>
  <dcterms:created xsi:type="dcterms:W3CDTF">1996-12-04T07:41:18Z</dcterms:created>
  <dcterms:modified xsi:type="dcterms:W3CDTF">2026-05-12T11:21:19Z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