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groupth-my.sharepoint.com/personal/sarroch_magroupth_com/Documents/MA Group/2.A&amp;A/WOW/2026_Q1/FS2/"/>
    </mc:Choice>
  </mc:AlternateContent>
  <xr:revisionPtr revIDLastSave="492" documentId="8_{F024FF01-2308-4E10-A971-E6B0A6E5D4AF}" xr6:coauthVersionLast="47" xr6:coauthVersionMax="47" xr10:uidLastSave="{EAB78BB5-E3A5-4A41-9F25-0EB1E7D39A2C}"/>
  <bookViews>
    <workbookView xWindow="-103" yWindow="-103" windowWidth="24892" windowHeight="14914" activeTab="2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8" r:id="rId5"/>
    <sheet name="P7" sheetId="27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'P6'!#REF!</definedName>
    <definedName name="\a">#REF!</definedName>
    <definedName name="\b" localSheetId="3">#REF!</definedName>
    <definedName name="\b" localSheetId="4">'P6'!#REF!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'P6'!#REF!</definedName>
    <definedName name="\e">#REF!</definedName>
    <definedName name="\f" localSheetId="3">#REF!</definedName>
    <definedName name="\f" localSheetId="4">'P6'!#REF!</definedName>
    <definedName name="\f">#REF!</definedName>
    <definedName name="\g" localSheetId="3">#REF!</definedName>
    <definedName name="\g" localSheetId="4">'P6'!#REF!</definedName>
    <definedName name="\g">#REF!</definedName>
    <definedName name="\h" localSheetId="3">#REF!</definedName>
    <definedName name="\h" localSheetId="4">'P6'!#REF!</definedName>
    <definedName name="\h">#REF!</definedName>
    <definedName name="\k" localSheetId="3">#REF!</definedName>
    <definedName name="\k" localSheetId="4">'P6'!#REF!</definedName>
    <definedName name="\k">#REF!</definedName>
    <definedName name="\l" localSheetId="3">#REF!</definedName>
    <definedName name="\l" localSheetId="4">'P6'!#REF!</definedName>
    <definedName name="\l">#REF!</definedName>
    <definedName name="\n" localSheetId="3">#REF!</definedName>
    <definedName name="\n" localSheetId="4">'P6'!#REF!</definedName>
    <definedName name="\n">#REF!</definedName>
    <definedName name="\p" localSheetId="3">#REF!</definedName>
    <definedName name="\p" localSheetId="4">'P6'!#REF!</definedName>
    <definedName name="\p">#REF!</definedName>
    <definedName name="\s" localSheetId="3">#REF!</definedName>
    <definedName name="\s" localSheetId="4">'P6'!#REF!</definedName>
    <definedName name="\s">#REF!</definedName>
    <definedName name="\t" localSheetId="3">#REF!</definedName>
    <definedName name="\t" localSheetId="4">'P6'!#REF!</definedName>
    <definedName name="\t">#REF!</definedName>
    <definedName name="\v" localSheetId="3">#REF!</definedName>
    <definedName name="\v" localSheetId="4">'P6'!#REF!</definedName>
    <definedName name="\v">#REF!</definedName>
    <definedName name="\w" localSheetId="3">#REF!</definedName>
    <definedName name="\w" localSheetId="4">'P6'!#REF!</definedName>
    <definedName name="\w">#REF!</definedName>
    <definedName name="\z" localSheetId="3">#REF!</definedName>
    <definedName name="\z" localSheetId="4">'P6'!#REF!</definedName>
    <definedName name="\z">#REF!</definedName>
    <definedName name="___________________e1" localSheetId="3">#REF!</definedName>
    <definedName name="___________________e1" localSheetId="4">'P6'!#REF!</definedName>
    <definedName name="___________________e1">#REF!</definedName>
    <definedName name="___________________f1" localSheetId="3">#REF!</definedName>
    <definedName name="___________________f1" localSheetId="4">'P6'!#REF!</definedName>
    <definedName name="___________________f1">#REF!</definedName>
    <definedName name="___________________g1" localSheetId="3">#REF!</definedName>
    <definedName name="___________________g1" localSheetId="4">'P6'!#REF!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'P6'!#REF!</definedName>
    <definedName name="__________________e1">#REF!</definedName>
    <definedName name="__________________f1" localSheetId="3">#REF!</definedName>
    <definedName name="__________________f1" localSheetId="4">'P6'!#REF!</definedName>
    <definedName name="__________________f1">#REF!</definedName>
    <definedName name="__________________g1" localSheetId="3">#REF!</definedName>
    <definedName name="__________________g1" localSheetId="4">'P6'!#REF!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'P6'!#REF!</definedName>
    <definedName name="_________________e1">#REF!</definedName>
    <definedName name="_________________f1" localSheetId="3">#REF!</definedName>
    <definedName name="_________________f1" localSheetId="4">'P6'!#REF!</definedName>
    <definedName name="_________________f1">#REF!</definedName>
    <definedName name="_________________g1" localSheetId="3">#REF!</definedName>
    <definedName name="_________________g1" localSheetId="4">'P6'!#REF!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'P6'!#REF!</definedName>
    <definedName name="_________________PRO1">#REF!</definedName>
    <definedName name="________________e1" localSheetId="3">#REF!</definedName>
    <definedName name="________________e1" localSheetId="4">'P6'!#REF!</definedName>
    <definedName name="________________e1">#REF!</definedName>
    <definedName name="________________f1" localSheetId="3">#REF!</definedName>
    <definedName name="________________f1" localSheetId="4">'P6'!#REF!</definedName>
    <definedName name="________________f1">#REF!</definedName>
    <definedName name="________________g1" localSheetId="3">#REF!</definedName>
    <definedName name="________________g1" localSheetId="4">'P6'!#REF!</definedName>
    <definedName name="________________g1">#REF!</definedName>
    <definedName name="________________h1" localSheetId="3">#REF!</definedName>
    <definedName name="________________h1" localSheetId="4">'P6'!#REF!</definedName>
    <definedName name="________________h1">#REF!</definedName>
    <definedName name="________________k1" localSheetId="3">#REF!</definedName>
    <definedName name="________________k1" localSheetId="4">'P6'!#REF!</definedName>
    <definedName name="________________k1">#REF!</definedName>
    <definedName name="________________PRO1" localSheetId="3">#REF!</definedName>
    <definedName name="________________PRO1" localSheetId="4">'P6'!#REF!</definedName>
    <definedName name="________________PRO1">#REF!</definedName>
    <definedName name="_______________e1" localSheetId="3">#REF!</definedName>
    <definedName name="_______________e1" localSheetId="4">'P6'!#REF!</definedName>
    <definedName name="_______________e1">#REF!</definedName>
    <definedName name="_______________f1" localSheetId="3">#REF!</definedName>
    <definedName name="_______________f1" localSheetId="4">'P6'!#REF!</definedName>
    <definedName name="_______________f1">#REF!</definedName>
    <definedName name="_______________g1" localSheetId="3">#REF!</definedName>
    <definedName name="_______________g1" localSheetId="4">'P6'!#REF!</definedName>
    <definedName name="_______________g1">#REF!</definedName>
    <definedName name="_______________h1" localSheetId="3">#REF!</definedName>
    <definedName name="_______________h1" localSheetId="4">'P6'!#REF!</definedName>
    <definedName name="_______________h1">#REF!</definedName>
    <definedName name="_______________k1" localSheetId="3">#REF!</definedName>
    <definedName name="_______________k1" localSheetId="4">'P6'!#REF!</definedName>
    <definedName name="_______________k1">#REF!</definedName>
    <definedName name="_______________PRO1" localSheetId="3">#REF!</definedName>
    <definedName name="_______________PRO1" localSheetId="4">'P6'!#REF!</definedName>
    <definedName name="_______________PRO1">#REF!</definedName>
    <definedName name="______________e1" localSheetId="3">#REF!</definedName>
    <definedName name="______________e1" localSheetId="4">'P6'!#REF!</definedName>
    <definedName name="______________e1">#REF!</definedName>
    <definedName name="______________f1" localSheetId="3">#REF!</definedName>
    <definedName name="______________f1" localSheetId="4">'P6'!#REF!</definedName>
    <definedName name="______________f1">#REF!</definedName>
    <definedName name="______________g1" localSheetId="3">#REF!</definedName>
    <definedName name="______________g1" localSheetId="4">'P6'!#REF!</definedName>
    <definedName name="______________g1">#REF!</definedName>
    <definedName name="______________h1" localSheetId="3">#REF!</definedName>
    <definedName name="______________h1" localSheetId="4">'P6'!#REF!</definedName>
    <definedName name="______________h1">#REF!</definedName>
    <definedName name="______________k1" localSheetId="3">#REF!</definedName>
    <definedName name="______________k1" localSheetId="4">'P6'!#REF!</definedName>
    <definedName name="______________k1">#REF!</definedName>
    <definedName name="______________PRO1" localSheetId="3">#REF!</definedName>
    <definedName name="______________PRO1" localSheetId="4">'P6'!#REF!</definedName>
    <definedName name="______________PRO1">#REF!</definedName>
    <definedName name="_____________e1" localSheetId="3">#REF!</definedName>
    <definedName name="_____________e1" localSheetId="4">'P6'!#REF!</definedName>
    <definedName name="_____________e1">#REF!</definedName>
    <definedName name="_____________f1" localSheetId="3">#REF!</definedName>
    <definedName name="_____________f1" localSheetId="4">'P6'!#REF!</definedName>
    <definedName name="_____________f1">#REF!</definedName>
    <definedName name="_____________g1" localSheetId="3">#REF!</definedName>
    <definedName name="_____________g1" localSheetId="4">'P6'!#REF!</definedName>
    <definedName name="_____________g1">#REF!</definedName>
    <definedName name="_____________h1" localSheetId="3">#REF!</definedName>
    <definedName name="_____________h1" localSheetId="4">'P6'!#REF!</definedName>
    <definedName name="_____________h1">#REF!</definedName>
    <definedName name="_____________k1" localSheetId="3">#REF!</definedName>
    <definedName name="_____________k1" localSheetId="4">'P6'!#REF!</definedName>
    <definedName name="_____________k1">#REF!</definedName>
    <definedName name="_____________PRO1" localSheetId="3">#REF!</definedName>
    <definedName name="_____________PRO1" localSheetId="4">'P6'!#REF!</definedName>
    <definedName name="_____________PRO1">#REF!</definedName>
    <definedName name="____________e1" localSheetId="3">#REF!</definedName>
    <definedName name="____________e1" localSheetId="4">'P6'!#REF!</definedName>
    <definedName name="____________e1">#REF!</definedName>
    <definedName name="____________f1" localSheetId="3">#REF!</definedName>
    <definedName name="____________f1" localSheetId="4">'P6'!#REF!</definedName>
    <definedName name="____________f1">#REF!</definedName>
    <definedName name="____________g1" localSheetId="3">#REF!</definedName>
    <definedName name="____________g1" localSheetId="4">'P6'!#REF!</definedName>
    <definedName name="____________g1">#REF!</definedName>
    <definedName name="____________h1" localSheetId="3">#REF!</definedName>
    <definedName name="____________h1" localSheetId="4">'P6'!#REF!</definedName>
    <definedName name="____________h1">#REF!</definedName>
    <definedName name="____________k1" localSheetId="3">#REF!</definedName>
    <definedName name="____________k1" localSheetId="4">'P6'!#REF!</definedName>
    <definedName name="____________k1">#REF!</definedName>
    <definedName name="____________PRO1" localSheetId="3">#REF!</definedName>
    <definedName name="____________PRO1" localSheetId="4">'P6'!#REF!</definedName>
    <definedName name="____________PRO1">#REF!</definedName>
    <definedName name="___________e1" localSheetId="3">#REF!</definedName>
    <definedName name="___________e1" localSheetId="4">'P6'!#REF!</definedName>
    <definedName name="___________e1">#REF!</definedName>
    <definedName name="___________f1" localSheetId="3">#REF!</definedName>
    <definedName name="___________f1" localSheetId="4">'P6'!#REF!</definedName>
    <definedName name="___________f1">#REF!</definedName>
    <definedName name="___________g1" localSheetId="3">#REF!</definedName>
    <definedName name="___________g1" localSheetId="4">'P6'!#REF!</definedName>
    <definedName name="___________g1">#REF!</definedName>
    <definedName name="___________h1" localSheetId="3">#REF!</definedName>
    <definedName name="___________h1" localSheetId="4">'P6'!#REF!</definedName>
    <definedName name="___________h1">#REF!</definedName>
    <definedName name="___________k1" localSheetId="3">#REF!</definedName>
    <definedName name="___________k1" localSheetId="4">'P6'!#REF!</definedName>
    <definedName name="___________k1">#REF!</definedName>
    <definedName name="___________PRO1" localSheetId="3">#REF!</definedName>
    <definedName name="___________PRO1" localSheetId="4">'P6'!#REF!</definedName>
    <definedName name="___________PRO1">#REF!</definedName>
    <definedName name="__________e1" localSheetId="3">#REF!</definedName>
    <definedName name="__________e1" localSheetId="4">'P6'!#REF!</definedName>
    <definedName name="__________e1">#REF!</definedName>
    <definedName name="__________f1" localSheetId="3">#REF!</definedName>
    <definedName name="__________f1" localSheetId="4">'P6'!#REF!</definedName>
    <definedName name="__________f1">#REF!</definedName>
    <definedName name="__________g1" localSheetId="3">#REF!</definedName>
    <definedName name="__________g1" localSheetId="4">'P6'!#REF!</definedName>
    <definedName name="__________g1">#REF!</definedName>
    <definedName name="__________h1" localSheetId="3">#REF!</definedName>
    <definedName name="__________h1" localSheetId="4">'P6'!#REF!</definedName>
    <definedName name="__________h1">#REF!</definedName>
    <definedName name="__________k1" localSheetId="3">#REF!</definedName>
    <definedName name="__________k1" localSheetId="4">'P6'!#REF!</definedName>
    <definedName name="__________k1">#REF!</definedName>
    <definedName name="__________PRO1" localSheetId="3">#REF!</definedName>
    <definedName name="__________PRO1" localSheetId="4">'P6'!#REF!</definedName>
    <definedName name="__________PRO1">#REF!</definedName>
    <definedName name="_________e1" localSheetId="3">#REF!</definedName>
    <definedName name="_________e1" localSheetId="4">'P6'!#REF!</definedName>
    <definedName name="_________e1">#REF!</definedName>
    <definedName name="_________f1" localSheetId="3">#REF!</definedName>
    <definedName name="_________f1" localSheetId="4">'P6'!#REF!</definedName>
    <definedName name="_________f1">#REF!</definedName>
    <definedName name="_________g1" localSheetId="3">#REF!</definedName>
    <definedName name="_________g1" localSheetId="4">'P6'!#REF!</definedName>
    <definedName name="_________g1">#REF!</definedName>
    <definedName name="_________h1" localSheetId="3">#REF!</definedName>
    <definedName name="_________h1" localSheetId="4">'P6'!#REF!</definedName>
    <definedName name="_________h1">#REF!</definedName>
    <definedName name="_________k1" localSheetId="3">#REF!</definedName>
    <definedName name="_________k1" localSheetId="4">'P6'!#REF!</definedName>
    <definedName name="_________k1">#REF!</definedName>
    <definedName name="_________PRO1" localSheetId="3">#REF!</definedName>
    <definedName name="_________PRO1" localSheetId="4">'P6'!#REF!</definedName>
    <definedName name="_________PRO1">#REF!</definedName>
    <definedName name="________e1" localSheetId="3">#REF!</definedName>
    <definedName name="________e1" localSheetId="4">'P6'!#REF!</definedName>
    <definedName name="________e1">#REF!</definedName>
    <definedName name="________f1" localSheetId="3">#REF!</definedName>
    <definedName name="________f1" localSheetId="4">'P6'!#REF!</definedName>
    <definedName name="________f1">#REF!</definedName>
    <definedName name="________g1" localSheetId="3">#REF!</definedName>
    <definedName name="________g1" localSheetId="4">'P6'!#REF!</definedName>
    <definedName name="________g1">#REF!</definedName>
    <definedName name="________h1" localSheetId="3">#REF!</definedName>
    <definedName name="________h1" localSheetId="4">'P6'!#REF!</definedName>
    <definedName name="________h1">#REF!</definedName>
    <definedName name="________k1" localSheetId="3">#REF!</definedName>
    <definedName name="________k1" localSheetId="4">'P6'!#REF!</definedName>
    <definedName name="________k1">#REF!</definedName>
    <definedName name="________PRO1" localSheetId="3">#REF!</definedName>
    <definedName name="________PRO1" localSheetId="4">'P6'!#REF!</definedName>
    <definedName name="________PRO1">#REF!</definedName>
    <definedName name="_______e1" localSheetId="3">#REF!</definedName>
    <definedName name="_______e1" localSheetId="4">'P6'!#REF!</definedName>
    <definedName name="_______e1">#REF!</definedName>
    <definedName name="_______f1" localSheetId="3">#REF!</definedName>
    <definedName name="_______f1" localSheetId="4">'P6'!#REF!</definedName>
    <definedName name="_______f1">#REF!</definedName>
    <definedName name="_______g1" localSheetId="3">#REF!</definedName>
    <definedName name="_______g1" localSheetId="4">'P6'!#REF!</definedName>
    <definedName name="_______g1">#REF!</definedName>
    <definedName name="_______h1" localSheetId="3">#REF!</definedName>
    <definedName name="_______h1" localSheetId="4">'P6'!#REF!</definedName>
    <definedName name="_______h1">#REF!</definedName>
    <definedName name="_______k1" localSheetId="3">#REF!</definedName>
    <definedName name="_______k1" localSheetId="4">'P6'!#REF!</definedName>
    <definedName name="_______k1">#REF!</definedName>
    <definedName name="_______PRO1" localSheetId="3">#REF!</definedName>
    <definedName name="_______PRO1" localSheetId="4">'P6'!#REF!</definedName>
    <definedName name="_______PRO1">#REF!</definedName>
    <definedName name="______e1" localSheetId="3">#REF!</definedName>
    <definedName name="______e1" localSheetId="4">'P6'!#REF!</definedName>
    <definedName name="______e1">#REF!</definedName>
    <definedName name="______f1" localSheetId="3">#REF!</definedName>
    <definedName name="______f1" localSheetId="4">'P6'!#REF!</definedName>
    <definedName name="______f1">#REF!</definedName>
    <definedName name="______g1" localSheetId="3">#REF!</definedName>
    <definedName name="______g1" localSheetId="4">'P6'!#REF!</definedName>
    <definedName name="______g1">#REF!</definedName>
    <definedName name="______h1" localSheetId="3">#REF!</definedName>
    <definedName name="______h1" localSheetId="4">'P6'!#REF!</definedName>
    <definedName name="______h1">#REF!</definedName>
    <definedName name="______k1" localSheetId="3">#REF!</definedName>
    <definedName name="______k1" localSheetId="4">'P6'!#REF!</definedName>
    <definedName name="______k1">#REF!</definedName>
    <definedName name="______PRO1" localSheetId="3">#REF!</definedName>
    <definedName name="______PRO1" localSheetId="4">'P6'!#REF!</definedName>
    <definedName name="______PRO1">#REF!</definedName>
    <definedName name="_____e1" localSheetId="3">#REF!</definedName>
    <definedName name="_____e1" localSheetId="4">'P6'!#REF!</definedName>
    <definedName name="_____e1">#REF!</definedName>
    <definedName name="_____f1" localSheetId="3">#REF!</definedName>
    <definedName name="_____f1" localSheetId="4">'P6'!#REF!</definedName>
    <definedName name="_____f1">#REF!</definedName>
    <definedName name="_____g1" localSheetId="3">#REF!</definedName>
    <definedName name="_____g1" localSheetId="4">'P6'!#REF!</definedName>
    <definedName name="_____g1">#REF!</definedName>
    <definedName name="_____h1" localSheetId="3">#REF!</definedName>
    <definedName name="_____h1" localSheetId="4">'P6'!#REF!</definedName>
    <definedName name="_____h1">#REF!</definedName>
    <definedName name="_____k1" localSheetId="3">#REF!</definedName>
    <definedName name="_____k1" localSheetId="4">'P6'!#REF!</definedName>
    <definedName name="_____k1">#REF!</definedName>
    <definedName name="_____PRO1" localSheetId="3">#REF!</definedName>
    <definedName name="_____PRO1" localSheetId="4">'P6'!#REF!</definedName>
    <definedName name="_____PRO1">#REF!</definedName>
    <definedName name="____e1" localSheetId="3">#REF!</definedName>
    <definedName name="____e1" localSheetId="4">'P6'!#REF!</definedName>
    <definedName name="____e1">#REF!</definedName>
    <definedName name="____f1" localSheetId="3">#REF!</definedName>
    <definedName name="____f1" localSheetId="4">'P6'!#REF!</definedName>
    <definedName name="____f1">#REF!</definedName>
    <definedName name="____g1" localSheetId="3">#REF!</definedName>
    <definedName name="____g1" localSheetId="4">'P6'!#REF!</definedName>
    <definedName name="____g1">#REF!</definedName>
    <definedName name="____h1" localSheetId="3">#REF!</definedName>
    <definedName name="____h1" localSheetId="4">'P6'!#REF!</definedName>
    <definedName name="____h1">#REF!</definedName>
    <definedName name="____k1" localSheetId="3">#REF!</definedName>
    <definedName name="____k1" localSheetId="4">'P6'!#REF!</definedName>
    <definedName name="____k1">#REF!</definedName>
    <definedName name="____PRO1" localSheetId="3">#REF!</definedName>
    <definedName name="____PRO1" localSheetId="4">'P6'!#REF!</definedName>
    <definedName name="____PRO1">#REF!</definedName>
    <definedName name="___e1" localSheetId="3">#REF!</definedName>
    <definedName name="___e1" localSheetId="4">'P6'!#REF!</definedName>
    <definedName name="___e1">#REF!</definedName>
    <definedName name="___f1" localSheetId="3">#REF!</definedName>
    <definedName name="___f1" localSheetId="4">'P6'!#REF!</definedName>
    <definedName name="___f1">#REF!</definedName>
    <definedName name="___g1" localSheetId="3">#REF!</definedName>
    <definedName name="___g1" localSheetId="4">'P6'!#REF!</definedName>
    <definedName name="___g1">#REF!</definedName>
    <definedName name="___h1" localSheetId="3">#REF!</definedName>
    <definedName name="___h1" localSheetId="4">'P6'!#REF!</definedName>
    <definedName name="___h1">#REF!</definedName>
    <definedName name="___k1" localSheetId="3">#REF!</definedName>
    <definedName name="___k1" localSheetId="4">'P6'!#REF!</definedName>
    <definedName name="___k1">#REF!</definedName>
    <definedName name="___PRO1" localSheetId="3">#REF!</definedName>
    <definedName name="___PRO1" localSheetId="4">'P6'!#REF!</definedName>
    <definedName name="___PRO1">#REF!</definedName>
    <definedName name="__e1" localSheetId="3">#REF!</definedName>
    <definedName name="__e1" localSheetId="4">'P6'!#REF!</definedName>
    <definedName name="__e1">#REF!</definedName>
    <definedName name="__f1" localSheetId="3">#REF!</definedName>
    <definedName name="__f1" localSheetId="4">'P6'!#REF!</definedName>
    <definedName name="__f1">#REF!</definedName>
    <definedName name="__g1" localSheetId="3">#REF!</definedName>
    <definedName name="__g1" localSheetId="4">'P6'!#REF!</definedName>
    <definedName name="__g1">#REF!</definedName>
    <definedName name="__h1" localSheetId="3">#REF!</definedName>
    <definedName name="__h1" localSheetId="4">'P6'!#REF!</definedName>
    <definedName name="__h1">#REF!</definedName>
    <definedName name="__k1" localSheetId="3">#REF!</definedName>
    <definedName name="__k1" localSheetId="4">'P6'!#REF!</definedName>
    <definedName name="__k1">#REF!</definedName>
    <definedName name="__PRO1" localSheetId="3">#REF!</definedName>
    <definedName name="__PRO1" localSheetId="4">'P6'!#REF!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'P6'!#REF!</definedName>
    <definedName name="_e1">#REF!</definedName>
    <definedName name="_f1" localSheetId="3">#REF!</definedName>
    <definedName name="_f1" localSheetId="4">'P6'!#REF!</definedName>
    <definedName name="_f1">#REF!</definedName>
    <definedName name="_Fill" localSheetId="3" hidden="1">#REF!</definedName>
    <definedName name="_Fill" localSheetId="4" hidden="1">'P6'!#REF!</definedName>
    <definedName name="_Fill" hidden="1">#REF!</definedName>
    <definedName name="_g1" localSheetId="3">#REF!</definedName>
    <definedName name="_g1" localSheetId="4">'P6'!#REF!</definedName>
    <definedName name="_g1">#REF!</definedName>
    <definedName name="_h1" localSheetId="3">#REF!</definedName>
    <definedName name="_h1" localSheetId="4">'P6'!#REF!</definedName>
    <definedName name="_h1">#REF!</definedName>
    <definedName name="_k1" localSheetId="3">#REF!</definedName>
    <definedName name="_k1" localSheetId="4">'P6'!#REF!</definedName>
    <definedName name="_k1">#REF!</definedName>
    <definedName name="_Key1" localSheetId="3" hidden="1">#REF!</definedName>
    <definedName name="_Key1" localSheetId="4" hidden="1">'P6'!#REF!</definedName>
    <definedName name="_Key1" hidden="1">#REF!</definedName>
    <definedName name="_Key2" localSheetId="3" hidden="1">#REF!</definedName>
    <definedName name="_Key2" localSheetId="4" hidden="1">'P6'!#REF!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'P6'!#REF!</definedName>
    <definedName name="_PRO1">#REF!</definedName>
    <definedName name="_Sort" localSheetId="3" hidden="1">#REF!</definedName>
    <definedName name="_Sort" localSheetId="4" hidden="1">'P6'!#REF!</definedName>
    <definedName name="_Sort" hidden="1">#REF!</definedName>
    <definedName name="_Table1_Out" localSheetId="3" hidden="1">#REF!</definedName>
    <definedName name="_Table1_Out" localSheetId="4" hidden="1">'P6'!#REF!</definedName>
    <definedName name="_Table1_Out" hidden="1">#REF!</definedName>
    <definedName name="a" localSheetId="3">#REF!</definedName>
    <definedName name="a" localSheetId="4">'P6'!#REF!</definedName>
    <definedName name="a">#REF!</definedName>
    <definedName name="aa" localSheetId="3">#REF!</definedName>
    <definedName name="aa" localSheetId="4">'P6'!#REF!</definedName>
    <definedName name="aa">#REF!</definedName>
    <definedName name="aaa" localSheetId="3" hidden="1">#REF!</definedName>
    <definedName name="aaa" localSheetId="4" hidden="1">'P6'!#REF!</definedName>
    <definedName name="aaa" hidden="1">#REF!</definedName>
    <definedName name="aaaa" localSheetId="3" hidden="1">#REF!</definedName>
    <definedName name="aaaa" localSheetId="4" hidden="1">'P6'!#REF!</definedName>
    <definedName name="aaaa" hidden="1">#REF!</definedName>
    <definedName name="aaaaaaaaaaaaaa" localSheetId="3">#REF!</definedName>
    <definedName name="aaaaaaaaaaaaaa" localSheetId="4">'P6'!#REF!</definedName>
    <definedName name="aaaaaaaaaaaaaa">#REF!</definedName>
    <definedName name="aaaaaaaaaaaaaaaaaaa" localSheetId="3">#REF!</definedName>
    <definedName name="aaaaaaaaaaaaaaaaaaa" localSheetId="4">'P6'!#REF!</definedName>
    <definedName name="aaaaaaaaaaaaaaaaaaa">#REF!</definedName>
    <definedName name="ADM" localSheetId="3">#REF!</definedName>
    <definedName name="ADM" localSheetId="4">'P6'!#REF!</definedName>
    <definedName name="ADM">#REF!</definedName>
    <definedName name="AGING" localSheetId="3">#REF!</definedName>
    <definedName name="AGING" localSheetId="4">'P6'!#REF!</definedName>
    <definedName name="AGING">#REF!</definedName>
    <definedName name="ann" localSheetId="3">#REF!</definedName>
    <definedName name="ann" localSheetId="4">'P6'!#REF!</definedName>
    <definedName name="ann">#REF!</definedName>
    <definedName name="ARM" localSheetId="3">#REF!</definedName>
    <definedName name="ARM" localSheetId="4">'P6'!#REF!</definedName>
    <definedName name="ARM">#REF!</definedName>
    <definedName name="AssetsFeb" localSheetId="3">#REF!</definedName>
    <definedName name="AssetsFeb" localSheetId="4">'P6'!#REF!</definedName>
    <definedName name="AssetsFeb">#REF!</definedName>
    <definedName name="AssetsJan" localSheetId="3">#REF!</definedName>
    <definedName name="AssetsJan" localSheetId="4">'P6'!#REF!</definedName>
    <definedName name="AssetsJan">#REF!</definedName>
    <definedName name="AssetsMar" localSheetId="3">#REF!</definedName>
    <definedName name="AssetsMar" localSheetId="4">'P6'!#REF!</definedName>
    <definedName name="AssetsMar">#REF!</definedName>
    <definedName name="B" localSheetId="3">#REF!</definedName>
    <definedName name="B" localSheetId="4">'P6'!#REF!</definedName>
    <definedName name="B">#REF!</definedName>
    <definedName name="B_10" localSheetId="3">#REF!</definedName>
    <definedName name="B_10" localSheetId="4">'P6'!#REF!</definedName>
    <definedName name="B_10">#REF!</definedName>
    <definedName name="B_11" localSheetId="3">#REF!</definedName>
    <definedName name="B_11" localSheetId="4">'P6'!#REF!</definedName>
    <definedName name="B_11">#REF!</definedName>
    <definedName name="B_20ba" localSheetId="3">#REF!</definedName>
    <definedName name="B_20ba" localSheetId="4">'P6'!#REF!</definedName>
    <definedName name="B_20ba">#REF!</definedName>
    <definedName name="B_20bl" localSheetId="3">#REF!</definedName>
    <definedName name="B_20bl" localSheetId="4">'P6'!#REF!</definedName>
    <definedName name="B_20bl">#REF!</definedName>
    <definedName name="B_30" localSheetId="3">#REF!</definedName>
    <definedName name="B_30" localSheetId="4">'P6'!#REF!</definedName>
    <definedName name="B_30">#REF!</definedName>
    <definedName name="B_31o" localSheetId="3">#REF!</definedName>
    <definedName name="B_31o" localSheetId="4">'P6'!#REF!</definedName>
    <definedName name="B_31o">#REF!</definedName>
    <definedName name="B_31s" localSheetId="3">#REF!</definedName>
    <definedName name="B_31s" localSheetId="4">'P6'!#REF!</definedName>
    <definedName name="B_31s">#REF!</definedName>
    <definedName name="B_32" localSheetId="3">#REF!</definedName>
    <definedName name="B_32" localSheetId="4">'P6'!#REF!</definedName>
    <definedName name="B_32">#REF!</definedName>
    <definedName name="B_40ba" localSheetId="3">#REF!</definedName>
    <definedName name="B_40ba" localSheetId="4">'P6'!#REF!</definedName>
    <definedName name="B_40ba">#REF!</definedName>
    <definedName name="B_40bl" localSheetId="3">#REF!</definedName>
    <definedName name="B_40bl" localSheetId="4">'P6'!#REF!</definedName>
    <definedName name="B_40bl">#REF!</definedName>
    <definedName name="B_40is" localSheetId="3">#REF!</definedName>
    <definedName name="B_40is" localSheetId="4">'P6'!#REF!</definedName>
    <definedName name="B_40is">#REF!</definedName>
    <definedName name="B_50" localSheetId="3">#REF!</definedName>
    <definedName name="B_50" localSheetId="4">'P6'!#REF!</definedName>
    <definedName name="B_50">#REF!</definedName>
    <definedName name="B_51" localSheetId="3">#REF!</definedName>
    <definedName name="B_51" localSheetId="4">'P6'!#REF!</definedName>
    <definedName name="B_51">#REF!</definedName>
    <definedName name="B_52" localSheetId="3">#REF!</definedName>
    <definedName name="B_52" localSheetId="4">'P6'!#REF!</definedName>
    <definedName name="B_52">#REF!</definedName>
    <definedName name="bb" localSheetId="3">#REF!</definedName>
    <definedName name="bb" localSheetId="4">'P6'!#REF!</definedName>
    <definedName name="bb">#REF!</definedName>
    <definedName name="BCExport" localSheetId="3">#REF!</definedName>
    <definedName name="BCExport" localSheetId="4">'P6'!#REF!</definedName>
    <definedName name="BCExport">#REF!</definedName>
    <definedName name="BS" localSheetId="3">#REF!</definedName>
    <definedName name="BS" localSheetId="4">'P6'!#REF!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'P6'!#REF!</definedName>
    <definedName name="COST">#REF!</definedName>
    <definedName name="costa" localSheetId="3">#REF!</definedName>
    <definedName name="costa" localSheetId="4">'P6'!#REF!</definedName>
    <definedName name="costa">#REF!</definedName>
    <definedName name="Cover">#REF!</definedName>
    <definedName name="cur" localSheetId="3">#REF!</definedName>
    <definedName name="cur" localSheetId="4">'P6'!#REF!</definedName>
    <definedName name="cur">#REF!</definedName>
    <definedName name="_xlnm.Database" localSheetId="3">#REF!</definedName>
    <definedName name="_xlnm.Database" localSheetId="4">'P6'!#REF!</definedName>
    <definedName name="_xlnm.Database">#REF!</definedName>
    <definedName name="date" localSheetId="3">#REF!</definedName>
    <definedName name="date" localSheetId="4">'P6'!#REF!</definedName>
    <definedName name="date">#REF!</definedName>
    <definedName name="dd" localSheetId="3">#REF!</definedName>
    <definedName name="dd" localSheetId="4">'P6'!#REF!</definedName>
    <definedName name="dd">#REF!</definedName>
    <definedName name="df" localSheetId="3">#REF!</definedName>
    <definedName name="df" localSheetId="4">'P6'!#REF!</definedName>
    <definedName name="df">#REF!</definedName>
    <definedName name="dkfi" localSheetId="3">#REF!</definedName>
    <definedName name="dkfi" localSheetId="4">'P6'!#REF!</definedName>
    <definedName name="dkfi">#REF!</definedName>
    <definedName name="dsfka" localSheetId="3">#REF!</definedName>
    <definedName name="dsfka" localSheetId="4">'P6'!#REF!</definedName>
    <definedName name="dsfka">#REF!</definedName>
    <definedName name="E" localSheetId="3">#REF!</definedName>
    <definedName name="E" localSheetId="4">'P6'!#REF!</definedName>
    <definedName name="E">#REF!</definedName>
    <definedName name="ei" localSheetId="3">#REF!</definedName>
    <definedName name="ei" localSheetId="4">'P6'!#REF!</definedName>
    <definedName name="ei">#REF!</definedName>
    <definedName name="ert" localSheetId="3" hidden="1">#REF!</definedName>
    <definedName name="ert" localSheetId="4" hidden="1">'P6'!#REF!</definedName>
    <definedName name="ert" hidden="1">#REF!</definedName>
    <definedName name="Excel_BuiltIn_Print_Area_1">#REF!</definedName>
    <definedName name="f" localSheetId="3">#REF!</definedName>
    <definedName name="f" localSheetId="4">'P6'!#REF!</definedName>
    <definedName name="f">#REF!</definedName>
    <definedName name="FA.." localSheetId="3">#REF!</definedName>
    <definedName name="FA.." localSheetId="4">'P6'!#REF!</definedName>
    <definedName name="FA..">#REF!</definedName>
    <definedName name="fdkf" localSheetId="3">#REF!</definedName>
    <definedName name="fdkf" localSheetId="4">'P6'!#REF!</definedName>
    <definedName name="fdkf">#REF!</definedName>
    <definedName name="ff" localSheetId="3">#REF!</definedName>
    <definedName name="ff" localSheetId="4">'P6'!#REF!</definedName>
    <definedName name="ff">#REF!</definedName>
    <definedName name="fff" localSheetId="3">#REF!</definedName>
    <definedName name="fff" localSheetId="4">'P6'!#REF!</definedName>
    <definedName name="fff">#REF!</definedName>
    <definedName name="fffff" localSheetId="3">#REF!</definedName>
    <definedName name="fffff" localSheetId="4">'P6'!#REF!</definedName>
    <definedName name="fffff">#REF!</definedName>
    <definedName name="fg" localSheetId="3">#REF!</definedName>
    <definedName name="fg" localSheetId="4">'P6'!#REF!</definedName>
    <definedName name="fg">#REF!</definedName>
    <definedName name="front" localSheetId="3">#REF!</definedName>
    <definedName name="front" localSheetId="4">'P6'!#REF!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'P6'!#REF!</definedName>
    <definedName name="FUND1">#REF!</definedName>
    <definedName name="FUND2" localSheetId="3">#REF!</definedName>
    <definedName name="FUND2" localSheetId="4">'P6'!#REF!</definedName>
    <definedName name="FUND2">#REF!</definedName>
    <definedName name="fund2a" localSheetId="3">#REF!</definedName>
    <definedName name="fund2a" localSheetId="4">'P6'!#REF!</definedName>
    <definedName name="fund2a">#REF!</definedName>
    <definedName name="Gain_Loss" localSheetId="3">#REF!</definedName>
    <definedName name="Gain_Loss" localSheetId="4">'P6'!#REF!</definedName>
    <definedName name="Gain_Loss">#REF!</definedName>
    <definedName name="gg" localSheetId="3">#REF!</definedName>
    <definedName name="gg" localSheetId="4">'P6'!#REF!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'P6'!#REF!</definedName>
    <definedName name="Gr">#REF!</definedName>
    <definedName name="grr" localSheetId="3">#REF!</definedName>
    <definedName name="grr" localSheetId="4">'P6'!#REF!</definedName>
    <definedName name="grr">#REF!</definedName>
    <definedName name="Grrrrr" localSheetId="3">#REF!</definedName>
    <definedName name="Grrrrr" localSheetId="4">'P6'!#REF!</definedName>
    <definedName name="Grrrrr">#REF!</definedName>
    <definedName name="h">'[6]P&amp;L'!$Z$9:$Z$44</definedName>
    <definedName name="HE" localSheetId="3">#REF!</definedName>
    <definedName name="HE" localSheetId="4">'P6'!#REF!</definedName>
    <definedName name="HE">#REF!</definedName>
    <definedName name="HELP" localSheetId="3">#REF!</definedName>
    <definedName name="HELP" localSheetId="4">'P6'!#REF!</definedName>
    <definedName name="HELP">#REF!</definedName>
    <definedName name="hh" localSheetId="3">#REF!</definedName>
    <definedName name="hh" localSheetId="4">'P6'!#REF!</definedName>
    <definedName name="hh">#REF!</definedName>
    <definedName name="HHH" localSheetId="3">#REF!</definedName>
    <definedName name="HHH" localSheetId="4">'P6'!#REF!</definedName>
    <definedName name="HHH">#REF!</definedName>
    <definedName name="hitech" localSheetId="3" hidden="1">#REF!</definedName>
    <definedName name="hitech" localSheetId="4" hidden="1">'P6'!#REF!</definedName>
    <definedName name="hitech" hidden="1">#REF!</definedName>
    <definedName name="hjk" localSheetId="3" hidden="1">#REF!</definedName>
    <definedName name="hjk" localSheetId="4" hidden="1">'P6'!#REF!</definedName>
    <definedName name="hjk" hidden="1">#REF!</definedName>
    <definedName name="HTH" localSheetId="3" hidden="1">#REF!</definedName>
    <definedName name="HTH" localSheetId="4" hidden="1">'P6'!#REF!</definedName>
    <definedName name="HTH" hidden="1">#REF!</definedName>
    <definedName name="hyu" localSheetId="3">#REF!</definedName>
    <definedName name="hyu" localSheetId="4">'P6'!#REF!</definedName>
    <definedName name="hyu">#REF!</definedName>
    <definedName name="i" localSheetId="3">#REF!</definedName>
    <definedName name="i" localSheetId="4">'P6'!#REF!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'P6'!#REF!</definedName>
    <definedName name="jj">#REF!</definedName>
    <definedName name="Jul_00" localSheetId="3">#REF!</definedName>
    <definedName name="Jul_00" localSheetId="4">'P6'!#REF!</definedName>
    <definedName name="Jul_00">#REF!</definedName>
    <definedName name="kifk" localSheetId="3">#REF!</definedName>
    <definedName name="kifk" localSheetId="4">'P6'!#REF!</definedName>
    <definedName name="kifk">#REF!</definedName>
    <definedName name="LEASE" localSheetId="3">#REF!</definedName>
    <definedName name="LEASE" localSheetId="4">'P6'!#REF!</definedName>
    <definedName name="LEASE">#REF!</definedName>
    <definedName name="LEFeb" localSheetId="3">#REF!</definedName>
    <definedName name="LEFeb" localSheetId="4">'P6'!#REF!</definedName>
    <definedName name="LEFeb">#REF!</definedName>
    <definedName name="LEJan" localSheetId="3">#REF!</definedName>
    <definedName name="LEJan" localSheetId="4">'P6'!#REF!</definedName>
    <definedName name="LEJan">#REF!</definedName>
    <definedName name="LEMar" localSheetId="3">#REF!</definedName>
    <definedName name="LEMar" localSheetId="4">'P6'!#REF!</definedName>
    <definedName name="LEMar">#REF!</definedName>
    <definedName name="LK" localSheetId="3">#REF!</definedName>
    <definedName name="LK" localSheetId="4">'P6'!#REF!</definedName>
    <definedName name="LK">#REF!</definedName>
    <definedName name="lol" localSheetId="3">#REF!</definedName>
    <definedName name="lol" localSheetId="4">'P6'!#REF!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'P6'!#REF!</definedName>
    <definedName name="mk">#REF!</definedName>
    <definedName name="MM" localSheetId="3">#REF!</definedName>
    <definedName name="MM" localSheetId="4">'P6'!#REF!</definedName>
    <definedName name="MM">#REF!</definedName>
    <definedName name="n">'[6]BS(old format)'!$H$43:$H$59</definedName>
    <definedName name="name" localSheetId="3">#REF!</definedName>
    <definedName name="name" localSheetId="4">'P6'!#REF!</definedName>
    <definedName name="name">#REF!</definedName>
    <definedName name="nat">'[6]P&amp;L'!$P$9:$P$44</definedName>
    <definedName name="NEW" localSheetId="3">#REF!</definedName>
    <definedName name="NEW" localSheetId="4">'P6'!#REF!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'P6'!#REF!</definedName>
    <definedName name="OO">#REF!</definedName>
    <definedName name="OTHER" localSheetId="3">#REF!</definedName>
    <definedName name="OTHER" localSheetId="4">'P6'!#REF!</definedName>
    <definedName name="OTHER">#REF!</definedName>
    <definedName name="p" localSheetId="3">#REF!</definedName>
    <definedName name="p" localSheetId="4">'P6'!#REF!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'P6'!#REF!</definedName>
    <definedName name="PL">#REF!</definedName>
    <definedName name="pl_exrate" localSheetId="3">#REF!</definedName>
    <definedName name="pl_exrate" localSheetId="4">'P6'!#REF!</definedName>
    <definedName name="pl_exrate">#REF!</definedName>
    <definedName name="PLANT" localSheetId="3">#REF!</definedName>
    <definedName name="PLANT" localSheetId="4">'P6'!#REF!</definedName>
    <definedName name="PLANT">#REF!</definedName>
    <definedName name="PLstment">#REF!</definedName>
    <definedName name="pom" localSheetId="3" hidden="1">#REF!</definedName>
    <definedName name="pom" localSheetId="4" hidden="1">'P6'!#REF!</definedName>
    <definedName name="pom" hidden="1">#REF!</definedName>
    <definedName name="PooNim" localSheetId="3">#REF!</definedName>
    <definedName name="PooNim" localSheetId="4">'P6'!#REF!</definedName>
    <definedName name="PooNim">#REF!</definedName>
    <definedName name="pp" localSheetId="3">#REF!</definedName>
    <definedName name="pp" localSheetId="4">'P6'!#REF!</definedName>
    <definedName name="pp">#REF!</definedName>
    <definedName name="_xlnm.Print_Area" localSheetId="0">'P2'!$A$1:$N$51</definedName>
    <definedName name="_xlnm.Print_Area" localSheetId="1">'P3'!$A$1:$N$52</definedName>
    <definedName name="_xlnm.Print_Area" localSheetId="2">'P4'!$A$1:$N$49</definedName>
    <definedName name="_xlnm.Print_Area" localSheetId="3">'P5'!$A$1:$M$95</definedName>
    <definedName name="_xlnm.Print_Area" localSheetId="4">'P6'!$A$1:$M$50</definedName>
    <definedName name="_xlnm.Print_Area" localSheetId="5">'P7'!$A$1:$Q$36</definedName>
    <definedName name="_xlnm.Print_Area" localSheetId="6">'P8'!$A$1:$O$36</definedName>
    <definedName name="_xlnm.Print_Area" localSheetId="7">'P9-P10'!$A$1:$N$99</definedName>
    <definedName name="_xlnm.Print_Area">#REF!</definedName>
    <definedName name="Print_Area_MI" localSheetId="3">#REF!</definedName>
    <definedName name="Print_Area_MI" localSheetId="4">'P6'!#REF!</definedName>
    <definedName name="Print_Area_MI">#REF!</definedName>
    <definedName name="_xlnm.Print_Titles">#REF!</definedName>
    <definedName name="PRINT_TITLES_MI" localSheetId="3">#REF!</definedName>
    <definedName name="PRINT_TITLES_MI" localSheetId="4">'P6'!#REF!</definedName>
    <definedName name="PRINT_TITLES_MI">#REF!</definedName>
    <definedName name="Pro" localSheetId="3">#REF!</definedName>
    <definedName name="Pro" localSheetId="4">'P6'!#REF!</definedName>
    <definedName name="Pro">#REF!</definedName>
    <definedName name="Q">'[6]BS(old format)'!$J$39</definedName>
    <definedName name="QQQ" localSheetId="3">#REF!</definedName>
    <definedName name="QQQ" localSheetId="4">'P6'!#REF!</definedName>
    <definedName name="QQQ">#REF!</definedName>
    <definedName name="qw" localSheetId="3" hidden="1">#REF!</definedName>
    <definedName name="qw" localSheetId="4" hidden="1">'P6'!#REF!</definedName>
    <definedName name="qw" hidden="1">#REF!</definedName>
    <definedName name="RATE">[11]RATE!$A$1:$C$32</definedName>
    <definedName name="rate_new" localSheetId="3">#REF!</definedName>
    <definedName name="rate_new" localSheetId="4">'P6'!#REF!</definedName>
    <definedName name="rate_new">#REF!</definedName>
    <definedName name="RATE4">[12]RATE!$A$1:$D$32</definedName>
    <definedName name="_xlnm.Recorder" localSheetId="3">#REF!</definedName>
    <definedName name="_xlnm.Recorder" localSheetId="4">'P6'!#REF!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'P6'!#REF!</definedName>
    <definedName name="rr" hidden="1">#REF!</definedName>
    <definedName name="rtg" localSheetId="3">#REF!</definedName>
    <definedName name="rtg" localSheetId="4">'P6'!#REF!</definedName>
    <definedName name="rtg">#REF!</definedName>
    <definedName name="s" localSheetId="3">#REF!</definedName>
    <definedName name="s" localSheetId="4">'P6'!#REF!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'P6'!#REF!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'P6'!#REF!</definedName>
    <definedName name="SAW">#REF!</definedName>
    <definedName name="sd" localSheetId="3">#REF!</definedName>
    <definedName name="sd" localSheetId="4">'P6'!#REF!</definedName>
    <definedName name="sd">#REF!</definedName>
    <definedName name="sfsfs" localSheetId="3" hidden="1">#REF!</definedName>
    <definedName name="sfsfs" localSheetId="4" hidden="1">'P6'!#REF!</definedName>
    <definedName name="sfsfs" hidden="1">#REF!</definedName>
    <definedName name="slo" localSheetId="3">#REF!</definedName>
    <definedName name="slo" localSheetId="4">'P6'!#REF!</definedName>
    <definedName name="slo">#REF!</definedName>
    <definedName name="so" localSheetId="3">#REF!</definedName>
    <definedName name="so" localSheetId="4">'P6'!#REF!</definedName>
    <definedName name="so">#REF!</definedName>
    <definedName name="Spec" localSheetId="3">#REF!</definedName>
    <definedName name="Spec" localSheetId="4">'P6'!#REF!</definedName>
    <definedName name="Spec">#REF!</definedName>
    <definedName name="ssca" localSheetId="3">#REF!</definedName>
    <definedName name="ssca" localSheetId="4">'P6'!#REF!</definedName>
    <definedName name="ssca">#REF!</definedName>
    <definedName name="t">'[6]P&amp;L'!$N$9:$N$44</definedName>
    <definedName name="TotalAssetsFeb" localSheetId="3">#REF!</definedName>
    <definedName name="TotalAssetsFeb" localSheetId="4">'P6'!#REF!</definedName>
    <definedName name="TotalAssetsFeb">#REF!</definedName>
    <definedName name="TotalAssetsJan" localSheetId="3">#REF!</definedName>
    <definedName name="TotalAssetsJan" localSheetId="4">'P6'!#REF!</definedName>
    <definedName name="TotalAssetsJan">#REF!</definedName>
    <definedName name="TotalAssetsMar" localSheetId="3">#REF!</definedName>
    <definedName name="TotalAssetsMar" localSheetId="4">'P6'!#REF!</definedName>
    <definedName name="TotalAssetsMar">#REF!</definedName>
    <definedName name="TotalLEFeb" localSheetId="3">#REF!</definedName>
    <definedName name="TotalLEFeb" localSheetId="4">'P6'!#REF!</definedName>
    <definedName name="TotalLEFeb">#REF!</definedName>
    <definedName name="TotalLEJan" localSheetId="3">#REF!</definedName>
    <definedName name="TotalLEJan" localSheetId="4">'P6'!#REF!</definedName>
    <definedName name="TotalLEJan">#REF!</definedName>
    <definedName name="TotalLEMar" localSheetId="3">#REF!</definedName>
    <definedName name="TotalLEMar" localSheetId="4">'P6'!#REF!</definedName>
    <definedName name="TotalLEMar">#REF!</definedName>
    <definedName name="uio" localSheetId="3">#REF!</definedName>
    <definedName name="uio" localSheetId="4">'P6'!#REF!</definedName>
    <definedName name="uio">#REF!</definedName>
    <definedName name="UU" localSheetId="3">#REF!</definedName>
    <definedName name="UU" localSheetId="4">'P6'!#REF!</definedName>
    <definedName name="UU">#REF!</definedName>
    <definedName name="w">'[6]BS(old format)'!$H$39</definedName>
    <definedName name="WS" localSheetId="3">#REF!</definedName>
    <definedName name="WS" localSheetId="4">'P6'!#REF!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'P6'!#REF!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'P6'!#REF!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'P6'!#REF!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'P6'!#REF!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'P6'!#REF!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'P6'!#REF!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'P6'!#REF!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'P6'!#REF!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'P6'!#REF!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'P6'!#REF!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'P6'!#REF!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'P6'!#REF!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'P6'!#REF!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'P6'!#REF!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'P6'!#REF!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'P6'!#REF!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'P6'!#REF!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'P6'!#REF!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8" i="24" l="1"/>
  <c r="Z28" i="24"/>
  <c r="Y28" i="24"/>
  <c r="U25" i="28"/>
  <c r="S25" i="28"/>
  <c r="Q25" i="28"/>
  <c r="O25" i="28"/>
  <c r="U16" i="28"/>
  <c r="S16" i="28"/>
  <c r="Q16" i="28"/>
  <c r="O16" i="28"/>
  <c r="M39" i="22"/>
  <c r="K39" i="22"/>
  <c r="I39" i="22"/>
  <c r="G39" i="22"/>
  <c r="G41" i="22"/>
  <c r="G20" i="28" s="1"/>
  <c r="O13" i="7" l="1"/>
  <c r="H71" i="25"/>
  <c r="I23" i="28" l="1"/>
  <c r="O25" i="27" l="1"/>
  <c r="I15" i="28"/>
  <c r="I24" i="28" s="1"/>
  <c r="I42" i="22"/>
  <c r="I21" i="28" s="1"/>
  <c r="P42" i="22"/>
  <c r="T10" i="28"/>
  <c r="K7" i="28"/>
  <c r="M7" i="28"/>
  <c r="M15" i="22"/>
  <c r="J71" i="25"/>
  <c r="E27" i="27"/>
  <c r="E29" i="27" s="1"/>
  <c r="N71" i="25"/>
  <c r="L71" i="25"/>
  <c r="H22" i="1"/>
  <c r="O50" i="27"/>
  <c r="N22" i="1"/>
  <c r="L22" i="1"/>
  <c r="J22" i="1"/>
  <c r="I65" i="22"/>
  <c r="I59" i="22"/>
  <c r="I47" i="22"/>
  <c r="I56" i="22" s="1"/>
  <c r="I12" i="28" l="1"/>
  <c r="I30" i="28"/>
  <c r="K15" i="22"/>
  <c r="I15" i="22"/>
  <c r="G15" i="22"/>
  <c r="O21" i="18" l="1"/>
  <c r="O19" i="18"/>
  <c r="L83" i="25" l="1"/>
  <c r="O9" i="18"/>
  <c r="O11" i="18"/>
  <c r="J25" i="24"/>
  <c r="J27" i="24" s="1"/>
  <c r="R20" i="27" s="1"/>
  <c r="J34" i="7"/>
  <c r="Q20" i="27"/>
  <c r="Q13" i="27"/>
  <c r="Q10" i="27"/>
  <c r="O15" i="27"/>
  <c r="M15" i="27"/>
  <c r="M12" i="27"/>
  <c r="Q12" i="27" s="1"/>
  <c r="S20" i="27" l="1"/>
  <c r="G21" i="22"/>
  <c r="G17" i="22"/>
  <c r="Q23" i="27"/>
  <c r="G59" i="22"/>
  <c r="J81" i="25" l="1"/>
  <c r="H81" i="25"/>
  <c r="N81" i="25"/>
  <c r="L81" i="25"/>
  <c r="I27" i="27" l="1"/>
  <c r="I29" i="27" s="1"/>
  <c r="G27" i="27"/>
  <c r="G29" i="27" s="1"/>
  <c r="H17" i="24"/>
  <c r="O27" i="27"/>
  <c r="M22" i="27"/>
  <c r="Q22" i="27" s="1"/>
  <c r="H19" i="24" l="1"/>
  <c r="O29" i="27"/>
  <c r="H26" i="24" s="1"/>
  <c r="L34" i="1"/>
  <c r="K16" i="27" l="1"/>
  <c r="K18" i="27" s="1"/>
  <c r="M15" i="18" l="1"/>
  <c r="M17" i="18" s="1"/>
  <c r="O14" i="18"/>
  <c r="I17" i="22" l="1"/>
  <c r="T45" i="22" l="1"/>
  <c r="T42" i="22"/>
  <c r="H83" i="25" l="1"/>
  <c r="K26" i="27"/>
  <c r="M26" i="27" s="1"/>
  <c r="Q26" i="27" s="1"/>
  <c r="E25" i="18" l="1"/>
  <c r="E27" i="18" s="1"/>
  <c r="L17" i="24" s="1"/>
  <c r="G25" i="18"/>
  <c r="G27" i="18" s="1"/>
  <c r="O24" i="18"/>
  <c r="J26" i="7"/>
  <c r="G42" i="22" l="1"/>
  <c r="I21" i="22"/>
  <c r="M21" i="22"/>
  <c r="K21" i="22"/>
  <c r="G22" i="22"/>
  <c r="G24" i="22" s="1"/>
  <c r="M17" i="22"/>
  <c r="K17" i="22"/>
  <c r="G30" i="28" l="1"/>
  <c r="G21" i="28"/>
  <c r="G26" i="22"/>
  <c r="H10" i="25"/>
  <c r="M22" i="22"/>
  <c r="M24" i="22" s="1"/>
  <c r="M26" i="22" s="1"/>
  <c r="M64" i="22" s="1"/>
  <c r="K22" i="22"/>
  <c r="K24" i="22" s="1"/>
  <c r="I22" i="22"/>
  <c r="G29" i="28" l="1"/>
  <c r="G43" i="22"/>
  <c r="G11" i="28" s="1"/>
  <c r="K26" i="22"/>
  <c r="M23" i="18" s="1"/>
  <c r="L10" i="25"/>
  <c r="L35" i="25" s="1"/>
  <c r="L48" i="25" s="1"/>
  <c r="I24" i="22"/>
  <c r="M41" i="22"/>
  <c r="M20" i="28" s="1"/>
  <c r="B27" i="18"/>
  <c r="B17" i="18"/>
  <c r="I16" i="27"/>
  <c r="I18" i="27" s="1"/>
  <c r="B29" i="27"/>
  <c r="B18" i="27"/>
  <c r="M42" i="22"/>
  <c r="K42" i="22"/>
  <c r="D17" i="18"/>
  <c r="G30" i="24"/>
  <c r="K25" i="18"/>
  <c r="D18" i="27"/>
  <c r="O16" i="27"/>
  <c r="O18" i="27" s="1"/>
  <c r="G16" i="27"/>
  <c r="G18" i="27" s="1"/>
  <c r="E16" i="27"/>
  <c r="E18" i="27" s="1"/>
  <c r="K30" i="28" l="1"/>
  <c r="K21" i="28"/>
  <c r="M30" i="28"/>
  <c r="M21" i="28"/>
  <c r="G46" i="22"/>
  <c r="K41" i="22"/>
  <c r="I26" i="22"/>
  <c r="G31" i="22"/>
  <c r="K25" i="27" s="1"/>
  <c r="H35" i="25"/>
  <c r="H48" i="25" s="1"/>
  <c r="G64" i="22"/>
  <c r="K29" i="28" l="1"/>
  <c r="K20" i="28"/>
  <c r="G16" i="28"/>
  <c r="G25" i="28"/>
  <c r="G51" i="22"/>
  <c r="I41" i="22"/>
  <c r="I20" i="28" s="1"/>
  <c r="G55" i="22"/>
  <c r="N26" i="7"/>
  <c r="N34" i="7"/>
  <c r="N34" i="1"/>
  <c r="H34" i="1"/>
  <c r="J34" i="1"/>
  <c r="I43" i="22" l="1"/>
  <c r="I64" i="22" s="1"/>
  <c r="I29" i="28"/>
  <c r="I11" i="28"/>
  <c r="K27" i="27"/>
  <c r="K29" i="27" s="1"/>
  <c r="G60" i="22"/>
  <c r="A54" i="25"/>
  <c r="N59" i="25"/>
  <c r="L59" i="25"/>
  <c r="J59" i="25"/>
  <c r="H59" i="25"/>
  <c r="I46" i="22" l="1"/>
  <c r="I51" i="22" s="1"/>
  <c r="I55" i="22"/>
  <c r="I60" i="22" s="1"/>
  <c r="I25" i="28"/>
  <c r="I16" i="28"/>
  <c r="M25" i="27"/>
  <c r="M27" i="27" s="1"/>
  <c r="M29" i="27" s="1"/>
  <c r="M7" i="22"/>
  <c r="K7" i="22"/>
  <c r="R33" i="24"/>
  <c r="L34" i="7"/>
  <c r="H34" i="7"/>
  <c r="L26" i="7"/>
  <c r="H26" i="7"/>
  <c r="N7" i="7"/>
  <c r="L7" i="7"/>
  <c r="N7" i="1"/>
  <c r="L7" i="1"/>
  <c r="A56" i="25"/>
  <c r="L27" i="18"/>
  <c r="J17" i="18"/>
  <c r="L17" i="18"/>
  <c r="K27" i="18"/>
  <c r="I25" i="18"/>
  <c r="I27" i="18" s="1"/>
  <c r="L19" i="24" s="1"/>
  <c r="K15" i="18"/>
  <c r="K17" i="18" s="1"/>
  <c r="I15" i="18"/>
  <c r="I17" i="18" s="1"/>
  <c r="G15" i="18"/>
  <c r="G17" i="18" s="1"/>
  <c r="E15" i="18"/>
  <c r="E17" i="18" s="1"/>
  <c r="A4" i="24"/>
  <c r="A4" i="7"/>
  <c r="H35" i="1" l="1"/>
  <c r="J35" i="7"/>
  <c r="N35" i="7"/>
  <c r="V32" i="24" s="1"/>
  <c r="N35" i="1"/>
  <c r="H35" i="7"/>
  <c r="P32" i="24" s="1"/>
  <c r="N25" i="24"/>
  <c r="N27" i="24" s="1"/>
  <c r="V33" i="24" s="1"/>
  <c r="J35" i="1"/>
  <c r="L35" i="1"/>
  <c r="L35" i="7"/>
  <c r="T32" i="24" s="1"/>
  <c r="T31" i="24" l="1"/>
  <c r="R31" i="24"/>
  <c r="P31" i="24"/>
  <c r="V31" i="24"/>
  <c r="V34" i="24" s="1"/>
  <c r="J28" i="24"/>
  <c r="R32" i="24"/>
  <c r="N28" i="24"/>
  <c r="R34" i="24" l="1"/>
  <c r="M43" i="22"/>
  <c r="M11" i="28" s="1"/>
  <c r="R28" i="24"/>
  <c r="V28" i="24"/>
  <c r="M31" i="22"/>
  <c r="I31" i="22"/>
  <c r="K43" i="22"/>
  <c r="K11" i="28" s="1"/>
  <c r="N10" i="25"/>
  <c r="K25" i="28" l="1"/>
  <c r="K16" i="28"/>
  <c r="M16" i="28"/>
  <c r="M25" i="28"/>
  <c r="K46" i="22"/>
  <c r="K51" i="22" s="1"/>
  <c r="K64" i="22"/>
  <c r="M55" i="22"/>
  <c r="M60" i="22" s="1"/>
  <c r="M46" i="22"/>
  <c r="M51" i="22" s="1"/>
  <c r="J35" i="25"/>
  <c r="J48" i="25" s="1"/>
  <c r="N35" i="25"/>
  <c r="N48" i="25" s="1"/>
  <c r="N82" i="25" s="1"/>
  <c r="O13" i="18"/>
  <c r="O15" i="18" s="1"/>
  <c r="O17" i="18" s="1"/>
  <c r="K31" i="22"/>
  <c r="M25" i="18" s="1"/>
  <c r="M27" i="18" s="1"/>
  <c r="K55" i="22" l="1"/>
  <c r="K60" i="22" s="1"/>
  <c r="J82" i="25"/>
  <c r="J84" i="25" s="1"/>
  <c r="N84" i="25"/>
  <c r="O23" i="18"/>
  <c r="O25" i="18" s="1"/>
  <c r="O27" i="18" s="1"/>
  <c r="L21" i="24"/>
  <c r="L25" i="24" s="1"/>
  <c r="L82" i="25"/>
  <c r="L84" i="25" s="1"/>
  <c r="Q85" i="25" s="1"/>
  <c r="M16" i="27"/>
  <c r="M18" i="27" s="1"/>
  <c r="H21" i="24"/>
  <c r="H25" i="24" s="1"/>
  <c r="H27" i="24" s="1"/>
  <c r="H28" i="24" s="1"/>
  <c r="X28" i="24" s="1"/>
  <c r="H82" i="25" l="1"/>
  <c r="H84" i="25" s="1"/>
  <c r="P85" i="25" s="1"/>
  <c r="Q25" i="27"/>
  <c r="Q27" i="27" s="1"/>
  <c r="Q15" i="27"/>
  <c r="Q16" i="27" s="1"/>
  <c r="Q18" i="27" s="1"/>
  <c r="Q29" i="27" l="1"/>
  <c r="R29" i="27" s="1"/>
  <c r="P33" i="24"/>
  <c r="P34" i="24" s="1"/>
  <c r="L27" i="24"/>
  <c r="P27" i="18" s="1"/>
  <c r="P28" i="24" l="1"/>
  <c r="L28" i="24"/>
  <c r="T33" i="24"/>
  <c r="T34" i="24" s="1"/>
  <c r="T28" i="24" l="1"/>
</calcChain>
</file>

<file path=xl/sharedStrings.xml><?xml version="1.0" encoding="utf-8"?>
<sst xmlns="http://schemas.openxmlformats.org/spreadsheetml/2006/main" count="351" uniqueCount="213">
  <si>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</si>
  <si>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</si>
  <si>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</si>
  <si>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</si>
  <si>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</si>
  <si>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</si>
  <si>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</si>
  <si>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</si>
  <si>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</si>
  <si>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</si>
  <si>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</si>
  <si>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</si>
  <si>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</si>
  <si>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</si>
  <si>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</si>
  <si>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</si>
  <si>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ทุนสำรองตามกฎหมาย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</si>
  <si>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</si>
  <si>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</si>
  <si>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</si>
  <si>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</si>
  <si>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</si>
  <si>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</si>
  <si>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</si>
  <si>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</si>
  <si>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</si>
  <si>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</si>
  <si>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 xml:space="preserve">ทุนเรือนหุ้น 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</si>
  <si>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</si>
  <si>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</si>
  <si>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</si>
  <si>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ขาดทุนสะสม</t>
  </si>
  <si>
    <t>ทุนสำรอง</t>
  </si>
  <si>
    <t>ตามกฎหมาย</t>
  </si>
  <si>
    <t>องค์ประกอบอื่นของส่วนของผู้ถือหุ้น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</si>
  <si>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</si>
  <si>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</si>
  <si>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</si>
  <si>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ส่วนที่เป็นของส่วนได้เสียที่ไม่มีอำนาจควบคุม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</si>
  <si>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</si>
  <si>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</si>
  <si>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</si>
  <si>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</si>
  <si>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</si>
  <si>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>ดอกเบี้ยจ่าย</t>
  </si>
  <si>
    <t>ดอกเบี้ยรับ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</si>
  <si>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</si>
  <si>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</si>
  <si>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</si>
  <si>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</si>
  <si>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ส่วนที่เป็นของผู้ถือหุ้นบริษัทใหญ่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</si>
  <si>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</si>
  <si>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</si>
  <si>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</si>
  <si>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</si>
  <si>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</si>
  <si>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</si>
  <si>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เงินให้กู้ยืมแก่บุคคลที่เกี่ยวข้องกัน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</si>
  <si>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</si>
  <si>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</si>
  <si>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</si>
  <si>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</si>
  <si>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จ่ายชำระหนี้สินตามสัญญาเช่า</t>
  </si>
  <si>
    <t>(หน่วย : พันบาท)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</si>
  <si>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</si>
  <si>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</si>
  <si>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</si>
  <si>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ค่าตัดจำหน่ายสินทรัพย์ไม่มีตัวตน</t>
  </si>
  <si>
    <t>เงินสดสุทธิใช้ไปในกิจกรรมลงทุน</t>
  </si>
  <si>
    <t>สินค้าคงเหลือ</t>
  </si>
  <si>
    <t>เงินจ่ายล่วงหน้าค่าหุ้น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</si>
  <si>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</si>
  <si>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</si>
  <si>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</si>
  <si>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เงินกู้ยืมระยะยาวจากสถาบันทางการเงิน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</si>
  <si>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</si>
  <si>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</si>
  <si>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หนี้สินภาษีเงินได้รอการตัดบัญชี</t>
  </si>
  <si>
    <t>รายได้จากการขาย</t>
  </si>
  <si>
    <t>รายได้อื่น</t>
  </si>
  <si>
    <t>ต้นทุนขาย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</si>
  <si>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</si>
  <si>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</si>
  <si>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</si>
  <si>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</si>
  <si>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</si>
  <si>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</si>
  <si>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</si>
  <si>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</si>
  <si>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</si>
  <si>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</si>
  <si>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</si>
  <si>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</si>
  <si>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</si>
  <si>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</si>
  <si>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(หน่วย : หุ้น)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</si>
  <si>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</si>
  <si>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</si>
  <si>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</si>
  <si>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</si>
  <si>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กำไรจากการประมาณการตามหลักคณิตศาสตร์ประกันภัย</t>
  </si>
  <si>
    <t xml:space="preserve">   ขาดทุนสำหรับงวด</t>
  </si>
  <si>
    <t>เจ้าหนี้ค่าซื้อสินทรัพย์</t>
  </si>
  <si>
    <t>รายการที่ไม่ใช่เงินสด</t>
  </si>
  <si>
    <t>รายได้</t>
  </si>
  <si>
    <t>กำไรขั้นต้น</t>
  </si>
  <si>
    <t>กำไรก่อนค่าใช้จ่าย</t>
  </si>
  <si>
    <t>รวมค่าใช้จ่าย</t>
  </si>
  <si>
    <t>ค่าใช้จ่ายอื่น</t>
  </si>
  <si>
    <t>ขาดทุนก่อนภาษีเงินได้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</si>
  <si>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</si>
  <si>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</si>
  <si>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เป็นเงินสดรับ (จ่าย) จากกิจกรรมดำเนินงาน</t>
  </si>
  <si>
    <t>เงินสดรับจากการขายสินทรัพย์</t>
  </si>
  <si>
    <t>งบฐานะการเงิน</t>
  </si>
  <si>
    <t>ส่วนเกินทุน</t>
  </si>
  <si>
    <t>จากการลดทุน</t>
  </si>
  <si>
    <t>มูลค่าหุ้น</t>
  </si>
  <si>
    <t>ไม่ได้ตรวจสอบ</t>
  </si>
  <si>
    <t>งบกำไรขาดทุนเบ็ดเสร็จ (ไม่ได้ตรวจสอบ)</t>
  </si>
  <si>
    <t>งบการเปลี่ยนแปลงส่วนของผู้ถือหุ้นรวม (ไม่ได้ตรวจสอบ)</t>
  </si>
  <si>
    <t>งบการเปลี่ยนแปลงส่วนของผู้ถือหุ้นเฉพาะกิจการ (ไม่ได้ตรวจสอบ)</t>
  </si>
  <si>
    <t>งบกระแสเงินสด (ไม่ได้ตรวจสอบ)</t>
  </si>
  <si>
    <t>เงินให้กู้ยืมแก่กิจการที่เกี่ยวข้องกัน</t>
  </si>
  <si>
    <t>ผลกำไรจากการประมาณการตามหลักคณิตศาสตร์ประกันภัย</t>
  </si>
  <si>
    <t>เงินสดสุทธิได้มาจาก (ใช้ไปใน) กิจกรรมจัดหาเงิน</t>
  </si>
  <si>
    <t>ปรับรายการที่กระทบขาดทุนก่อนภาษีเงินได้</t>
  </si>
  <si>
    <t>งบกระแสเงินสด (ไม่ได้ตรวจสอบ) (ต่อ)</t>
  </si>
  <si>
    <t>ยอดคงเหลือ ณ วันที่ 31 มีนาคม 2568</t>
  </si>
  <si>
    <t>ยอดคงเหลือ ณ วันที่ 1 มกราคม 2568</t>
  </si>
  <si>
    <t>บริษัท เอ็กซ์ ไบโอไซเอนซ์ จำกัด (มหาชน) และบริษัทย่อย</t>
  </si>
  <si>
    <t>สินทรัพย์ภาษีเงินได้รอการตัดบัญชี</t>
  </si>
  <si>
    <t>รายได้ภาษีเงินได้</t>
  </si>
  <si>
    <t>ขาดทุนก่อนต้นทุนทางการเงินและภาษีเงินได้</t>
  </si>
  <si>
    <t>ขาดทุนสำหรับงวด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</si>
  <si>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</si>
  <si>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</si>
  <si>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>รับชำระค่าหุ้นเพิ่ม</t>
  </si>
  <si>
    <t>ทุนจดทะเบียน</t>
  </si>
  <si>
    <t>รับชำระค่าหุ้นเพิ่มทุน</t>
  </si>
  <si>
    <t>ส่วนเกิน (ต่ำกว่า) ทุน</t>
  </si>
  <si>
    <t>เงินสดรับจากเพิ่มทุน</t>
  </si>
  <si>
    <t>กำไรจากอัตราแลกเปลี่ยน</t>
  </si>
  <si>
    <t>เงินสดรับชำระเงินกู้ระยะสั้นจากกิจการที่เกี่ยวข้องกัน</t>
  </si>
  <si>
    <t>เงินสดจ่ายจากเงินกู้ยืมระยะสั้นจากสถาบันการเงิน</t>
  </si>
  <si>
    <t>ส่วนของผู้มีส่วนได้เสียที่ไม่มีอำนาจควบคุมจากการซื้อบริษัทย่อย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</si>
  <si>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</si>
  <si>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</si>
  <si>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</si>
  <si>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</si>
  <si>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</si>
  <si>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</si>
  <si>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สินทรัพย์ไม่หมุนเวียนที่ถือไว้เพื่อขาย 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</si>
  <si>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</si>
  <si>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</si>
  <si>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หุ้นสามัญ 1,050,322,060 หุ้น มูลค่า หุ้นละ 7.00 บาท</t>
  </si>
  <si>
    <t xml:space="preserve">ส่วนปรับปรุงอาคารเช่าและอุปกรณ์ </t>
  </si>
  <si>
    <t>รายได้จากสัญญาก่อสร้าง</t>
  </si>
  <si>
    <t>ต้นทุนในการรับเหมาก่อสร้าง</t>
  </si>
  <si>
    <t>หุ้นสามัญ 12,151,016,133 หุ้น มูลค่า หุ้นละ 7.00 บาท</t>
  </si>
  <si>
    <t>ขาดทุนเบ็ดเสร็จรวมสำหรับงวด</t>
  </si>
  <si>
    <t>ขาดทุนเบ็ดเสร็จอื่นสำหรับงวด</t>
  </si>
  <si>
    <t>ขาดทุนเบ็ดเสร็จอื่น</t>
  </si>
  <si>
    <t>ขาดทุนสำหรับงวดจากการดำเนินงานยกเลิก-สุทธิจาก</t>
  </si>
  <si>
    <t>ขาดทุนจากการดำเนินงานต่อเนื่อง</t>
  </si>
  <si>
    <t>ขาดทุนจากการดำเนินงานที่ยกเลิก</t>
  </si>
  <si>
    <t>ขาดทุนเบ็ดเสร็จรวมจากการดำเนินงานต่อเนื่อง</t>
  </si>
  <si>
    <t>ขาดทุนเบ็ดเสร็จรวมจากการดำเนินงานที่ยกเลิก</t>
  </si>
  <si>
    <t>ขาดทุนต่อหุ้นขั้นพื้นฐาน</t>
  </si>
  <si>
    <t>เจ้าหนี้เงินประกันผลงาน</t>
  </si>
  <si>
    <t>หนี้สินที่เกิดจากสัญญา</t>
  </si>
  <si>
    <t>สินทรัพย์ที่เกิดจากสัญญา</t>
  </si>
  <si>
    <t>เงินจ่ายล่วงหน้าผู้รับเหมาช่วง</t>
  </si>
  <si>
    <t>เงินจ่ายล่วงหน้าและเงินมัดจำ</t>
  </si>
  <si>
    <t>(กำไร) ขาดทุนจากการยกเลิกสัญญาเช่า</t>
  </si>
  <si>
    <t>ค่าเผื่อผลขาดทุนทางด้านเครดิตที่คาดว่าจะเกิดขึ้น</t>
  </si>
  <si>
    <t>ขาดทุนจากการด้อยค่าเงินลงทุนในบริษัทย่อย</t>
  </si>
  <si>
    <t>ขาดทุนจากการด้อยค่าความนิยม</t>
  </si>
  <si>
    <t>ขาดทุนจากการด้อยค่าสินทรัพย์ไม่มีตัวตน</t>
  </si>
  <si>
    <t>เงินสดจ่ายมัดจำค่าหุ้น</t>
  </si>
  <si>
    <t>เงินสดรับจากเงินให้กู้ยืมแก่กิจการที่เกี่ยวข้องกัน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</si>
  <si>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</si>
  <si>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เงินสดรับจากเงินเบิกเกินบัญชีและเงินกู้ยืมระยะสั้น</t>
  </si>
  <si>
    <t>เงินสดจ่ายคืนเงินเบิกเกินบัญชีและเงินกู้ยืมระยะสั้น</t>
  </si>
  <si>
    <t>สินทรัพย์ไม่หมุนเวียนที่ถือไว้เพื่อขาย - หมุนเวียน</t>
  </si>
  <si>
    <t>เงินสดรับจากการจำหน่ายสินทรัพย์</t>
  </si>
  <si>
    <t>รับรู้สินทรัพย์สิทธิการใช้</t>
  </si>
  <si>
    <t>รับรู้หนี้สินตามสัญญาเช่า</t>
  </si>
  <si>
    <t>ขาดทุนจากการตัดจำหน่ายสินทรัพย์สิทธิการใช้</t>
  </si>
  <si>
    <t xml:space="preserve"> การเปลี่ยนแปลงในส่วนประกอบของหนี้สินดำเนินงานเพิ่มขึ้น (ลดลง)</t>
  </si>
  <si>
    <t>เงินสดรับเงินสดรับรายได้ทางการเงิน</t>
  </si>
  <si>
    <t>เงินสดจ่ายต้นทุนทางการเงิน</t>
  </si>
  <si>
    <t>เงินสดสุทธิรับมา (ใช้ไป) ในกิจกรรมดำเนินงาน</t>
  </si>
  <si>
    <t>ของบริษัทใหญ่</t>
  </si>
  <si>
    <t>ขาดทุนต่อหุ้น</t>
  </si>
  <si>
    <t>รวมขาดทุนเบ็ดเสร็จรวมสำหรับงวด</t>
  </si>
  <si>
    <t>ส่วนของผู้มีส่วนได้เสียที่ไม่มี</t>
  </si>
  <si>
    <t>อำนาจควบคุมของบริษัทย่อย</t>
  </si>
  <si>
    <t>ขาดทุนเบ็ดเสร็จรวมสำหรับงวดจากการดำเนินงานต่อเนื่อง</t>
  </si>
  <si>
    <t>ขาดทุนเบ็ดเสร็จรวมสำหรับงวดจากการดำเนินงานที่ยกเลิก</t>
  </si>
  <si>
    <t>ขาดทุนจากการด้อยค่าเงินลงทุนที่ถือไว้เพื่อขาย</t>
  </si>
  <si>
    <t>เงินกู้ยืมระยะสั้น</t>
  </si>
  <si>
    <t>ส่วนต่ำกว่าทุน</t>
  </si>
  <si>
    <t xml:space="preserve">  การเปลี่ยนแปลงในส่วนประกอบของสินทรัพย์ดำเนินงาน(เพิ่มขึ้น) ลดลง</t>
  </si>
  <si>
    <t>เงินสดและรายการเทียบเท่าเงินสด เพิ่มขึ้น (ลดลง) - สุทธิ</t>
  </si>
  <si>
    <t>เงินสดและรายการเทียบเท่าเงินสดปลายงวด - สุทธิ</t>
  </si>
  <si>
    <t>8.2, 8.3</t>
  </si>
  <si>
    <t>ประมาณการหนี้สินไม่หมุนเวียนสำหรับผลประโยชน์พนักงาน</t>
  </si>
  <si>
    <t>หมายเหตุประกอบงบการเงินเป็นส่วนหนึ่งของงบการเงินนี้</t>
  </si>
  <si>
    <t>เงินเบิกเกินบัญชีจากสถาบันการเงิน</t>
  </si>
  <si>
    <t>ขาดทุนจากการตัดจำหน่ายสินค้าคงเหลือ</t>
  </si>
  <si>
    <t>เงินจ่ายค่าซื้อกิจการ</t>
  </si>
  <si>
    <t>ขาดทุนจากการจำหน่ายและตัดจำหน่ายสินทรัพย์ถาวร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</si>
</sst>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.00_);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\t&quot;฿&quot;#,##0.00_);[Red]\(\t&quot;฿&quot;#,##0.00\)"/>
    <numFmt numFmtId="171" formatCode="\t&quot;$&quot;#,##0_);\(\t&quot;$&quot;#,##0\)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#,##0;\(#,##0\)"/>
    <numFmt numFmtId="179" formatCode="\$#,##0.00;\(\$#,##0.00\)"/>
    <numFmt numFmtId="180" formatCode="0.0%"/>
    <numFmt numFmtId="181" formatCode="#,##0.0_);[Red]\(#,##0.0\)"/>
    <numFmt numFmtId="182" formatCode="#,##0.00;[Red]\(#,##0.00\)"/>
    <numFmt numFmtId="183" formatCode="#,###.00"/>
    <numFmt numFmtId="184" formatCode="\t&quot;£&quot;#,##0_);[Red]\(\t&quot;£&quot;#,##0\)"/>
    <numFmt numFmtId="185" formatCode="_(* #,##0.0000_);_(* \(#,##0.0000\);_(* &quot;-&quot;??_);_(@_)"/>
    <numFmt numFmtId="186" formatCode="#,##0.00\ ;\(#,##0.00\)"/>
    <numFmt numFmtId="187" formatCode="_(* #,##0.0_);_(* \(#,##0.0\);_(* &quot;-&quot;??_);_(@_)"/>
    <numFmt numFmtId="188" formatCode="_(* #,##0.000_);_(* \(#,##0.000\);_(* &quot;-&quot;??_);_(@_)"/>
  </numFmts>
  <fonts count="9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sz val="13"/>
      <name val="BrowalliaUPC"/>
      <family val="2"/>
    </font>
    <font>
      <b/>
      <sz val="13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rgb="FFFF0000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u/>
      <sz val="13"/>
      <color rgb="FFFF0000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94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1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1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1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2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2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2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2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2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2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2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2" fillId="59" borderId="0" applyNumberFormat="0" applyBorder="0" applyAlignment="0" applyProtection="0"/>
    <xf numFmtId="0" fontId="63" fillId="60" borderId="0" applyNumberFormat="0" applyBorder="0" applyAlignment="0" applyProtection="0"/>
    <xf numFmtId="0" fontId="64" fillId="61" borderId="16" applyNumberFormat="0" applyAlignment="0" applyProtection="0"/>
    <xf numFmtId="0" fontId="65" fillId="62" borderId="17" applyNumberFormat="0" applyAlignment="0" applyProtection="0"/>
    <xf numFmtId="167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9" fillId="0" borderId="0"/>
    <xf numFmtId="0" fontId="13" fillId="0" borderId="0"/>
    <xf numFmtId="0" fontId="13" fillId="0" borderId="0"/>
    <xf numFmtId="179" fontId="19" fillId="0" borderId="0"/>
    <xf numFmtId="0" fontId="13" fillId="0" borderId="0"/>
    <xf numFmtId="0" fontId="13" fillId="0" borderId="0"/>
    <xf numFmtId="177" fontId="19" fillId="0" borderId="0"/>
    <xf numFmtId="180" fontId="13" fillId="0" borderId="0"/>
    <xf numFmtId="180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2" fillId="64" borderId="16" applyNumberFormat="0" applyAlignment="0" applyProtection="0"/>
    <xf numFmtId="0" fontId="73" fillId="0" borderId="21" applyNumberFormat="0" applyFill="0" applyAlignment="0" applyProtection="0"/>
    <xf numFmtId="0" fontId="74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5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5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1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7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8" fillId="0" borderId="0"/>
    <xf numFmtId="0" fontId="78" fillId="0" borderId="0"/>
    <xf numFmtId="181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79" fillId="0" borderId="0" applyNumberFormat="0" applyFill="0" applyBorder="0" applyAlignment="0" applyProtection="0"/>
    <xf numFmtId="0" fontId="80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5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6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</cellStyleXfs>
  <cellXfs count="286">
    <xf numFmtId="0" fontId="0" fillId="0" borderId="0" xfId="0"/>
    <xf numFmtId="173" fontId="59" fillId="0" borderId="0" xfId="185" applyNumberFormat="1" applyFont="1" applyFill="1" applyBorder="1" applyAlignment="1">
      <alignment horizontal="center" vertical="center" wrapText="1"/>
    </xf>
    <xf numFmtId="173" fontId="59" fillId="0" borderId="25" xfId="185" applyNumberFormat="1" applyFont="1" applyFill="1" applyBorder="1" applyAlignment="1">
      <alignment horizontal="center" vertical="center" wrapText="1"/>
    </xf>
    <xf numFmtId="0" fontId="82" fillId="0" borderId="0" xfId="611" applyFont="1"/>
    <xf numFmtId="173" fontId="59" fillId="0" borderId="0" xfId="185" applyNumberFormat="1" applyFont="1" applyAlignment="1">
      <alignment horizontal="center" vertical="center" wrapText="1"/>
    </xf>
    <xf numFmtId="167" fontId="84" fillId="0" borderId="0" xfId="185" applyFont="1" applyFill="1"/>
    <xf numFmtId="167" fontId="84" fillId="0" borderId="0" xfId="185" applyFont="1" applyFill="1" applyBorder="1" applyAlignment="1">
      <alignment vertical="top" wrapText="1"/>
    </xf>
    <xf numFmtId="0" fontId="84" fillId="0" borderId="0" xfId="185" applyNumberFormat="1" applyFont="1" applyFill="1" applyBorder="1" applyAlignment="1">
      <alignment horizontal="center" vertical="top" wrapText="1"/>
    </xf>
    <xf numFmtId="0" fontId="85" fillId="0" borderId="0" xfId="185" applyNumberFormat="1" applyFont="1" applyFill="1" applyBorder="1" applyAlignment="1">
      <alignment horizontal="center" vertical="top" wrapText="1"/>
    </xf>
    <xf numFmtId="167" fontId="84" fillId="0" borderId="14" xfId="185" applyFont="1" applyFill="1" applyBorder="1" applyAlignment="1">
      <alignment vertical="top" wrapText="1"/>
    </xf>
    <xf numFmtId="0" fontId="84" fillId="0" borderId="14" xfId="185" applyNumberFormat="1" applyFont="1" applyFill="1" applyBorder="1" applyAlignment="1">
      <alignment horizontal="center" vertical="top" wrapText="1"/>
    </xf>
    <xf numFmtId="167" fontId="84" fillId="0" borderId="13" xfId="185" applyFont="1" applyFill="1" applyBorder="1" applyAlignment="1">
      <alignment vertical="top" wrapText="1"/>
    </xf>
    <xf numFmtId="167" fontId="84" fillId="0" borderId="0" xfId="185" applyFont="1" applyFill="1" applyAlignment="1">
      <alignment vertical="top"/>
    </xf>
    <xf numFmtId="167" fontId="82" fillId="0" borderId="0" xfId="185" applyFont="1" applyFill="1" applyAlignment="1">
      <alignment vertical="top"/>
    </xf>
    <xf numFmtId="167" fontId="82" fillId="0" borderId="0" xfId="185" applyFont="1" applyFill="1" applyAlignment="1">
      <alignment vertical="top" wrapText="1"/>
    </xf>
    <xf numFmtId="0" fontId="82" fillId="0" borderId="0" xfId="185" applyNumberFormat="1" applyFont="1" applyFill="1" applyAlignment="1">
      <alignment horizontal="center" vertical="top" wrapText="1"/>
    </xf>
    <xf numFmtId="173" fontId="82" fillId="0" borderId="0" xfId="185" applyNumberFormat="1" applyFont="1" applyFill="1" applyBorder="1" applyAlignment="1">
      <alignment vertical="top"/>
    </xf>
    <xf numFmtId="173" fontId="82" fillId="0" borderId="0" xfId="185" applyNumberFormat="1" applyFont="1" applyFill="1" applyAlignment="1">
      <alignment horizontal="center" vertical="top" wrapText="1"/>
    </xf>
    <xf numFmtId="187" fontId="82" fillId="0" borderId="0" xfId="185" applyNumberFormat="1" applyFont="1" applyFill="1" applyAlignment="1">
      <alignment vertical="top"/>
    </xf>
    <xf numFmtId="173" fontId="82" fillId="0" borderId="0" xfId="185" applyNumberFormat="1" applyFont="1" applyFill="1" applyAlignment="1">
      <alignment vertical="top"/>
    </xf>
    <xf numFmtId="167" fontId="82" fillId="0" borderId="0" xfId="185" applyFont="1" applyAlignment="1">
      <alignment vertical="top"/>
    </xf>
    <xf numFmtId="0" fontId="82" fillId="0" borderId="0" xfId="185" applyNumberFormat="1" applyFont="1" applyAlignment="1">
      <alignment horizontal="center" vertical="top" wrapText="1"/>
    </xf>
    <xf numFmtId="173" fontId="82" fillId="0" borderId="0" xfId="185" applyNumberFormat="1" applyFont="1" applyAlignment="1">
      <alignment vertical="top"/>
    </xf>
    <xf numFmtId="167" fontId="84" fillId="0" borderId="0" xfId="185" applyFont="1" applyFill="1" applyAlignment="1">
      <alignment horizontal="left" vertical="top"/>
    </xf>
    <xf numFmtId="0" fontId="82" fillId="0" borderId="0" xfId="185" applyNumberFormat="1" applyFont="1" applyFill="1" applyAlignment="1">
      <alignment vertical="top" wrapText="1"/>
    </xf>
    <xf numFmtId="173" fontId="82" fillId="0" borderId="3" xfId="185" applyNumberFormat="1" applyFont="1" applyFill="1" applyBorder="1" applyAlignment="1">
      <alignment vertical="top"/>
    </xf>
    <xf numFmtId="187" fontId="82" fillId="0" borderId="0" xfId="185" applyNumberFormat="1" applyFont="1" applyFill="1" applyAlignment="1">
      <alignment horizontal="center" vertical="top" wrapText="1"/>
    </xf>
    <xf numFmtId="167" fontId="82" fillId="0" borderId="0" xfId="185" quotePrefix="1" applyFont="1" applyFill="1" applyAlignment="1">
      <alignment vertical="top"/>
    </xf>
    <xf numFmtId="167" fontId="82" fillId="0" borderId="0" xfId="185" applyFont="1" applyFill="1" applyAlignment="1"/>
    <xf numFmtId="0" fontId="82" fillId="0" borderId="0" xfId="185" applyNumberFormat="1" applyFont="1" applyFill="1" applyAlignment="1">
      <alignment vertical="top"/>
    </xf>
    <xf numFmtId="173" fontId="82" fillId="0" borderId="12" xfId="185" applyNumberFormat="1" applyFont="1" applyFill="1" applyBorder="1" applyAlignment="1">
      <alignment vertical="top"/>
    </xf>
    <xf numFmtId="167" fontId="82" fillId="0" borderId="0" xfId="185" applyFont="1" applyFill="1" applyBorder="1" applyAlignment="1">
      <alignment vertical="top"/>
    </xf>
    <xf numFmtId="0" fontId="82" fillId="0" borderId="0" xfId="185" applyNumberFormat="1" applyFont="1" applyFill="1" applyAlignment="1"/>
    <xf numFmtId="167" fontId="82" fillId="0" borderId="0" xfId="185" applyFont="1" applyFill="1" applyBorder="1" applyAlignment="1"/>
    <xf numFmtId="0" fontId="83" fillId="0" borderId="0" xfId="185" applyNumberFormat="1" applyFont="1" applyFill="1" applyAlignment="1"/>
    <xf numFmtId="167" fontId="83" fillId="0" borderId="0" xfId="185" applyFont="1" applyFill="1" applyBorder="1" applyAlignment="1"/>
    <xf numFmtId="173" fontId="82" fillId="0" borderId="0" xfId="185" applyNumberFormat="1" applyFont="1" applyFill="1" applyAlignment="1"/>
    <xf numFmtId="0" fontId="82" fillId="0" borderId="0" xfId="0" applyFont="1"/>
    <xf numFmtId="0" fontId="84" fillId="0" borderId="0" xfId="0" applyFont="1" applyAlignment="1">
      <alignment horizontal="center" vertical="top" wrapText="1"/>
    </xf>
    <xf numFmtId="0" fontId="85" fillId="0" borderId="0" xfId="0" applyFont="1" applyAlignment="1">
      <alignment horizontal="center" vertical="top" wrapText="1"/>
    </xf>
    <xf numFmtId="0" fontId="84" fillId="0" borderId="14" xfId="0" applyFont="1" applyBorder="1"/>
    <xf numFmtId="0" fontId="84" fillId="0" borderId="14" xfId="0" applyFont="1" applyBorder="1" applyAlignment="1">
      <alignment horizontal="center" vertical="top" wrapText="1"/>
    </xf>
    <xf numFmtId="0" fontId="84" fillId="0" borderId="13" xfId="0" applyFont="1" applyBorder="1" applyAlignment="1">
      <alignment horizontal="center" vertical="top" wrapText="1"/>
    </xf>
    <xf numFmtId="167" fontId="84" fillId="0" borderId="13" xfId="185" quotePrefix="1" applyFont="1" applyFill="1" applyBorder="1" applyAlignment="1">
      <alignment horizontal="center" vertical="top"/>
    </xf>
    <xf numFmtId="0" fontId="82" fillId="0" borderId="0" xfId="0" applyFont="1" applyAlignment="1">
      <alignment horizontal="center"/>
    </xf>
    <xf numFmtId="0" fontId="84" fillId="0" borderId="0" xfId="0" applyFont="1" applyAlignment="1">
      <alignment vertical="top"/>
    </xf>
    <xf numFmtId="0" fontId="82" fillId="0" borderId="0" xfId="0" applyFont="1" applyAlignment="1">
      <alignment vertical="top"/>
    </xf>
    <xf numFmtId="0" fontId="82" fillId="0" borderId="0" xfId="0" applyFont="1" applyAlignment="1">
      <alignment vertical="top" wrapText="1"/>
    </xf>
    <xf numFmtId="0" fontId="83" fillId="0" borderId="0" xfId="0" applyFont="1" applyAlignment="1">
      <alignment vertical="top" wrapText="1"/>
    </xf>
    <xf numFmtId="0" fontId="83" fillId="0" borderId="0" xfId="0" applyFont="1" applyAlignment="1">
      <alignment vertical="top"/>
    </xf>
    <xf numFmtId="173" fontId="82" fillId="0" borderId="0" xfId="0" applyNumberFormat="1" applyFont="1" applyAlignment="1">
      <alignment vertical="top"/>
    </xf>
    <xf numFmtId="0" fontId="82" fillId="0" borderId="0" xfId="0" applyFont="1" applyAlignment="1">
      <alignment horizontal="center" vertical="top" wrapText="1"/>
    </xf>
    <xf numFmtId="173" fontId="82" fillId="0" borderId="3" xfId="0" applyNumberFormat="1" applyFont="1" applyBorder="1" applyAlignment="1">
      <alignment vertical="top"/>
    </xf>
    <xf numFmtId="173" fontId="82" fillId="0" borderId="25" xfId="185" applyNumberFormat="1" applyFont="1" applyFill="1" applyBorder="1" applyAlignment="1">
      <alignment horizontal="center" vertical="top" wrapText="1"/>
    </xf>
    <xf numFmtId="173" fontId="82" fillId="0" borderId="12" xfId="0" applyNumberFormat="1" applyFont="1" applyBorder="1" applyAlignment="1">
      <alignment vertical="top"/>
    </xf>
    <xf numFmtId="167" fontId="82" fillId="0" borderId="0" xfId="0" applyNumberFormat="1" applyFont="1" applyAlignment="1">
      <alignment vertical="top"/>
    </xf>
    <xf numFmtId="167" fontId="83" fillId="0" borderId="0" xfId="0" applyNumberFormat="1" applyFont="1" applyAlignment="1">
      <alignment horizontal="center" vertical="top" wrapText="1"/>
    </xf>
    <xf numFmtId="167" fontId="83" fillId="0" borderId="0" xfId="0" applyNumberFormat="1" applyFont="1" applyAlignment="1">
      <alignment vertical="top"/>
    </xf>
    <xf numFmtId="0" fontId="83" fillId="0" borderId="0" xfId="0" applyFont="1" applyAlignment="1">
      <alignment horizontal="center" vertical="top" wrapText="1"/>
    </xf>
    <xf numFmtId="173" fontId="83" fillId="0" borderId="0" xfId="185" applyNumberFormat="1" applyFont="1" applyFill="1" applyBorder="1" applyAlignment="1">
      <alignment vertical="top"/>
    </xf>
    <xf numFmtId="173" fontId="82" fillId="0" borderId="0" xfId="185" applyNumberFormat="1" applyFont="1" applyFill="1" applyBorder="1" applyAlignment="1"/>
    <xf numFmtId="173" fontId="82" fillId="0" borderId="0" xfId="0" applyNumberFormat="1" applyFont="1" applyAlignment="1">
      <alignment horizontal="left" vertical="top" wrapText="1"/>
    </xf>
    <xf numFmtId="0" fontId="82" fillId="0" borderId="0" xfId="0" applyFont="1" applyAlignment="1">
      <alignment horizontal="left" vertical="top" wrapText="1"/>
    </xf>
    <xf numFmtId="173" fontId="82" fillId="0" borderId="25" xfId="0" applyNumberFormat="1" applyFont="1" applyBorder="1" applyAlignment="1">
      <alignment vertical="top"/>
    </xf>
    <xf numFmtId="0" fontId="82" fillId="0" borderId="0" xfId="0" applyFont="1" applyAlignment="1">
      <alignment horizontal="left" vertical="top"/>
    </xf>
    <xf numFmtId="173" fontId="82" fillId="0" borderId="0" xfId="199" applyNumberFormat="1" applyFont="1" applyFill="1" applyBorder="1" applyAlignment="1">
      <alignment vertical="top"/>
    </xf>
    <xf numFmtId="173" fontId="82" fillId="0" borderId="14" xfId="185" applyNumberFormat="1" applyFont="1" applyFill="1" applyBorder="1" applyAlignment="1">
      <alignment vertical="top"/>
    </xf>
    <xf numFmtId="173" fontId="82" fillId="0" borderId="13" xfId="185" applyNumberFormat="1" applyFont="1" applyFill="1" applyBorder="1" applyAlignment="1">
      <alignment vertical="top"/>
    </xf>
    <xf numFmtId="0" fontId="84" fillId="0" borderId="0" xfId="0" applyFont="1" applyAlignment="1">
      <alignment horizontal="left" vertical="top"/>
    </xf>
    <xf numFmtId="0" fontId="84" fillId="0" borderId="0" xfId="0" applyFont="1" applyAlignment="1">
      <alignment vertical="top" wrapText="1"/>
    </xf>
    <xf numFmtId="0" fontId="84" fillId="0" borderId="13" xfId="0" applyFont="1" applyBorder="1" applyAlignment="1">
      <alignment vertical="top" wrapText="1"/>
    </xf>
    <xf numFmtId="0" fontId="84" fillId="0" borderId="13" xfId="0" applyFont="1" applyBorder="1" applyAlignment="1">
      <alignment horizontal="center" vertical="top"/>
    </xf>
    <xf numFmtId="0" fontId="84" fillId="0" borderId="0" xfId="0" applyFont="1" applyAlignment="1">
      <alignment horizontal="center" vertical="top"/>
    </xf>
    <xf numFmtId="167" fontId="89" fillId="0" borderId="0" xfId="199" applyFont="1" applyFill="1" applyBorder="1" applyAlignment="1">
      <alignment horizontal="center" vertical="top"/>
    </xf>
    <xf numFmtId="173" fontId="82" fillId="0" borderId="13" xfId="199" applyNumberFormat="1" applyFont="1" applyFill="1" applyBorder="1"/>
    <xf numFmtId="173" fontId="82" fillId="0" borderId="0" xfId="199" applyNumberFormat="1" applyFont="1" applyFill="1" applyBorder="1"/>
    <xf numFmtId="173" fontId="82" fillId="0" borderId="13" xfId="199" applyNumberFormat="1" applyFont="1" applyFill="1" applyBorder="1" applyAlignment="1">
      <alignment vertical="top"/>
    </xf>
    <xf numFmtId="0" fontId="82" fillId="0" borderId="0" xfId="0" applyFont="1" applyAlignment="1">
      <alignment horizontal="center" vertical="top"/>
    </xf>
    <xf numFmtId="173" fontId="82" fillId="0" borderId="25" xfId="199" applyNumberFormat="1" applyFont="1" applyFill="1" applyBorder="1" applyAlignment="1">
      <alignment vertical="top"/>
    </xf>
    <xf numFmtId="173" fontId="82" fillId="0" borderId="12" xfId="199" applyNumberFormat="1" applyFont="1" applyFill="1" applyBorder="1"/>
    <xf numFmtId="167" fontId="82" fillId="0" borderId="0" xfId="199" applyFont="1" applyFill="1" applyBorder="1" applyAlignment="1">
      <alignment vertical="top"/>
    </xf>
    <xf numFmtId="173" fontId="90" fillId="0" borderId="0" xfId="199" applyNumberFormat="1" applyFont="1" applyFill="1" applyBorder="1" applyAlignment="1">
      <alignment vertical="top"/>
    </xf>
    <xf numFmtId="0" fontId="90" fillId="0" borderId="0" xfId="0" applyFont="1"/>
    <xf numFmtId="167" fontId="83" fillId="0" borderId="0" xfId="199" applyFont="1" applyFill="1" applyBorder="1"/>
    <xf numFmtId="0" fontId="89" fillId="0" borderId="0" xfId="0" applyFont="1" applyAlignment="1">
      <alignment vertical="top"/>
    </xf>
    <xf numFmtId="0" fontId="90" fillId="0" borderId="0" xfId="0" applyFont="1" applyAlignment="1">
      <alignment vertical="top"/>
    </xf>
    <xf numFmtId="185" fontId="82" fillId="0" borderId="0" xfId="199" applyNumberFormat="1" applyFont="1" applyFill="1" applyBorder="1" applyAlignment="1">
      <alignment vertical="top"/>
    </xf>
    <xf numFmtId="173" fontId="90" fillId="0" borderId="0" xfId="0" applyNumberFormat="1" applyFont="1"/>
    <xf numFmtId="188" fontId="82" fillId="0" borderId="0" xfId="199" applyNumberFormat="1" applyFont="1" applyFill="1" applyBorder="1" applyAlignment="1">
      <alignment vertical="top"/>
    </xf>
    <xf numFmtId="167" fontId="82" fillId="0" borderId="0" xfId="199" applyFont="1" applyFill="1" applyBorder="1" applyAlignment="1">
      <alignment horizontal="center"/>
    </xf>
    <xf numFmtId="167" fontId="82" fillId="0" borderId="0" xfId="199" applyFont="1" applyFill="1"/>
    <xf numFmtId="0" fontId="89" fillId="0" borderId="0" xfId="0" applyFont="1"/>
    <xf numFmtId="0" fontId="89" fillId="0" borderId="0" xfId="0" applyFont="1" applyAlignment="1">
      <alignment horizontal="center"/>
    </xf>
    <xf numFmtId="0" fontId="89" fillId="0" borderId="13" xfId="0" applyFont="1" applyBorder="1"/>
    <xf numFmtId="0" fontId="89" fillId="0" borderId="13" xfId="0" applyFont="1" applyBorder="1" applyAlignment="1">
      <alignment vertical="top"/>
    </xf>
    <xf numFmtId="0" fontId="89" fillId="0" borderId="13" xfId="0" applyFont="1" applyBorder="1" applyAlignment="1">
      <alignment horizontal="right" vertical="top"/>
    </xf>
    <xf numFmtId="0" fontId="89" fillId="0" borderId="14" xfId="0" applyFont="1" applyBorder="1" applyAlignment="1">
      <alignment horizontal="center" vertical="top"/>
    </xf>
    <xf numFmtId="0" fontId="89" fillId="0" borderId="0" xfId="0" applyFont="1" applyAlignment="1">
      <alignment horizontal="center" vertical="top"/>
    </xf>
    <xf numFmtId="0" fontId="89" fillId="0" borderId="0" xfId="0" applyFont="1" applyAlignment="1">
      <alignment vertical="top" wrapText="1"/>
    </xf>
    <xf numFmtId="0" fontId="89" fillId="0" borderId="13" xfId="0" applyFont="1" applyBorder="1" applyAlignment="1">
      <alignment horizontal="center" vertical="top"/>
    </xf>
    <xf numFmtId="0" fontId="89" fillId="0" borderId="13" xfId="0" applyFont="1" applyBorder="1" applyAlignment="1">
      <alignment vertical="top" wrapText="1"/>
    </xf>
    <xf numFmtId="0" fontId="89" fillId="0" borderId="13" xfId="0" applyFont="1" applyBorder="1" applyAlignment="1">
      <alignment horizontal="center" vertical="top" wrapText="1"/>
    </xf>
    <xf numFmtId="0" fontId="90" fillId="0" borderId="0" xfId="0" applyFont="1" applyAlignment="1">
      <alignment vertical="top" wrapText="1"/>
    </xf>
    <xf numFmtId="173" fontId="89" fillId="0" borderId="0" xfId="199" applyNumberFormat="1" applyFont="1" applyFill="1" applyBorder="1" applyAlignment="1">
      <alignment vertical="top"/>
    </xf>
    <xf numFmtId="173" fontId="82" fillId="0" borderId="0" xfId="185" applyNumberFormat="1" applyFont="1" applyFill="1" applyBorder="1" applyAlignment="1">
      <alignment horizontal="center" vertical="top" wrapText="1"/>
    </xf>
    <xf numFmtId="0" fontId="90" fillId="0" borderId="0" xfId="0" applyFont="1" applyAlignment="1">
      <alignment horizontal="center" vertical="top" wrapText="1"/>
    </xf>
    <xf numFmtId="0" fontId="90" fillId="0" borderId="0" xfId="0" applyFont="1" applyAlignment="1">
      <alignment horizontal="left" vertical="top" indent="2"/>
    </xf>
    <xf numFmtId="173" fontId="84" fillId="0" borderId="3" xfId="199" applyNumberFormat="1" applyFont="1" applyFill="1" applyBorder="1" applyAlignment="1"/>
    <xf numFmtId="173" fontId="89" fillId="0" borderId="0" xfId="199" applyNumberFormat="1" applyFont="1" applyFill="1" applyBorder="1" applyAlignment="1"/>
    <xf numFmtId="173" fontId="89" fillId="0" borderId="3" xfId="199" applyNumberFormat="1" applyFont="1" applyFill="1" applyBorder="1" applyAlignment="1"/>
    <xf numFmtId="173" fontId="84" fillId="0" borderId="0" xfId="199" applyNumberFormat="1" applyFont="1" applyFill="1" applyBorder="1" applyAlignment="1">
      <alignment vertical="top"/>
    </xf>
    <xf numFmtId="173" fontId="89" fillId="0" borderId="15" xfId="199" applyNumberFormat="1" applyFont="1" applyFill="1" applyBorder="1" applyAlignment="1">
      <alignment vertical="top"/>
    </xf>
    <xf numFmtId="173" fontId="84" fillId="0" borderId="15" xfId="199" applyNumberFormat="1" applyFont="1" applyFill="1" applyBorder="1" applyAlignment="1">
      <alignment vertical="top"/>
    </xf>
    <xf numFmtId="173" fontId="89" fillId="0" borderId="0" xfId="0" applyNumberFormat="1" applyFont="1" applyAlignment="1">
      <alignment vertical="top"/>
    </xf>
    <xf numFmtId="167" fontId="90" fillId="0" borderId="0" xfId="199" applyFont="1" applyFill="1" applyBorder="1"/>
    <xf numFmtId="167" fontId="90" fillId="0" borderId="0" xfId="388" applyFont="1" applyFill="1" applyBorder="1" applyAlignment="1">
      <alignment vertical="top"/>
    </xf>
    <xf numFmtId="167" fontId="82" fillId="0" borderId="0" xfId="388" applyFont="1" applyFill="1" applyBorder="1" applyAlignment="1">
      <alignment vertical="top"/>
    </xf>
    <xf numFmtId="0" fontId="84" fillId="0" borderId="0" xfId="0" applyFont="1" applyAlignment="1">
      <alignment horizontal="right"/>
    </xf>
    <xf numFmtId="173" fontId="82" fillId="0" borderId="0" xfId="388" applyNumberFormat="1" applyFont="1" applyFill="1" applyBorder="1" applyAlignment="1">
      <alignment vertical="top"/>
    </xf>
    <xf numFmtId="0" fontId="90" fillId="0" borderId="0" xfId="0" applyFont="1" applyAlignment="1">
      <alignment horizontal="left" vertical="top" wrapText="1" indent="1"/>
    </xf>
    <xf numFmtId="173" fontId="90" fillId="0" borderId="13" xfId="199" applyNumberFormat="1" applyFont="1" applyFill="1" applyBorder="1" applyAlignment="1">
      <alignment vertical="top"/>
    </xf>
    <xf numFmtId="173" fontId="89" fillId="0" borderId="3" xfId="199" applyNumberFormat="1" applyFont="1" applyFill="1" applyBorder="1" applyAlignment="1">
      <alignment vertical="top"/>
    </xf>
    <xf numFmtId="173" fontId="82" fillId="0" borderId="0" xfId="199" applyNumberFormat="1" applyFont="1" applyFill="1"/>
    <xf numFmtId="173" fontId="84" fillId="0" borderId="0" xfId="0" applyNumberFormat="1" applyFont="1" applyAlignment="1">
      <alignment horizontal="center"/>
    </xf>
    <xf numFmtId="0" fontId="84" fillId="0" borderId="13" xfId="0" applyFont="1" applyBorder="1" applyAlignment="1">
      <alignment horizontal="center"/>
    </xf>
    <xf numFmtId="167" fontId="90" fillId="0" borderId="0" xfId="0" applyNumberFormat="1" applyFont="1"/>
    <xf numFmtId="173" fontId="82" fillId="0" borderId="0" xfId="0" applyNumberFormat="1" applyFont="1" applyAlignment="1">
      <alignment horizontal="right"/>
    </xf>
    <xf numFmtId="173" fontId="84" fillId="0" borderId="3" xfId="199" applyNumberFormat="1" applyFont="1" applyFill="1" applyBorder="1" applyAlignment="1">
      <alignment vertical="top"/>
    </xf>
    <xf numFmtId="173" fontId="82" fillId="0" borderId="0" xfId="185" applyNumberFormat="1" applyFont="1" applyAlignment="1">
      <alignment horizontal="center" vertical="top" wrapText="1"/>
    </xf>
    <xf numFmtId="172" fontId="82" fillId="0" borderId="0" xfId="483" applyNumberFormat="1" applyFont="1"/>
    <xf numFmtId="173" fontId="59" fillId="0" borderId="26" xfId="185" applyNumberFormat="1" applyFont="1" applyFill="1" applyBorder="1" applyAlignment="1">
      <alignment horizontal="center" vertical="center" wrapText="1"/>
    </xf>
    <xf numFmtId="0" fontId="82" fillId="0" borderId="0" xfId="483" applyFont="1"/>
    <xf numFmtId="0" fontId="82" fillId="0" borderId="0" xfId="225" applyNumberFormat="1" applyFont="1" applyFill="1"/>
    <xf numFmtId="39" fontId="82" fillId="0" borderId="0" xfId="225" applyNumberFormat="1" applyFont="1" applyFill="1" applyAlignment="1">
      <alignment horizontal="center"/>
    </xf>
    <xf numFmtId="39" fontId="84" fillId="0" borderId="0" xfId="225" applyNumberFormat="1" applyFont="1" applyFill="1" applyAlignment="1">
      <alignment horizontal="right"/>
    </xf>
    <xf numFmtId="39" fontId="82" fillId="0" borderId="0" xfId="1066" applyFont="1"/>
    <xf numFmtId="39" fontId="84" fillId="0" borderId="14" xfId="1066" applyFont="1" applyBorder="1" applyAlignment="1">
      <alignment horizontal="center"/>
    </xf>
    <xf numFmtId="0" fontId="84" fillId="0" borderId="14" xfId="483" applyFont="1" applyBorder="1"/>
    <xf numFmtId="39" fontId="84" fillId="0" borderId="0" xfId="1066" applyFont="1"/>
    <xf numFmtId="0" fontId="84" fillId="0" borderId="0" xfId="483" applyFont="1"/>
    <xf numFmtId="167" fontId="84" fillId="0" borderId="0" xfId="199" applyFont="1" applyFill="1"/>
    <xf numFmtId="39" fontId="84" fillId="0" borderId="13" xfId="1066" applyFont="1" applyBorder="1" applyAlignment="1">
      <alignment horizontal="center"/>
    </xf>
    <xf numFmtId="0" fontId="84" fillId="0" borderId="13" xfId="483" applyFont="1" applyBorder="1" applyAlignment="1">
      <alignment horizontal="right"/>
    </xf>
    <xf numFmtId="0" fontId="84" fillId="0" borderId="13" xfId="1066" quotePrefix="1" applyNumberFormat="1" applyFont="1" applyBorder="1" applyAlignment="1">
      <alignment horizontal="center"/>
    </xf>
    <xf numFmtId="0" fontId="84" fillId="0" borderId="3" xfId="483" applyFont="1" applyBorder="1" applyAlignment="1">
      <alignment horizontal="right"/>
    </xf>
    <xf numFmtId="39" fontId="82" fillId="0" borderId="0" xfId="483" applyNumberFormat="1" applyFont="1"/>
    <xf numFmtId="39" fontId="84" fillId="0" borderId="0" xfId="483" applyNumberFormat="1" applyFont="1" applyAlignment="1">
      <alignment horizontal="center"/>
    </xf>
    <xf numFmtId="0" fontId="84" fillId="0" borderId="0" xfId="483" applyFont="1" applyAlignment="1">
      <alignment horizontal="center"/>
    </xf>
    <xf numFmtId="167" fontId="84" fillId="0" borderId="0" xfId="225" applyFont="1" applyFill="1" applyBorder="1" applyAlignment="1">
      <alignment horizontal="center"/>
    </xf>
    <xf numFmtId="39" fontId="84" fillId="0" borderId="0" xfId="483" applyNumberFormat="1" applyFont="1"/>
    <xf numFmtId="39" fontId="82" fillId="0" borderId="0" xfId="483" applyNumberFormat="1" applyFont="1" applyAlignment="1">
      <alignment horizontal="center"/>
    </xf>
    <xf numFmtId="39" fontId="91" fillId="0" borderId="0" xfId="483" applyNumberFormat="1" applyFont="1" applyAlignment="1">
      <alignment horizontal="center"/>
    </xf>
    <xf numFmtId="0" fontId="82" fillId="0" borderId="0" xfId="483" applyFont="1" applyAlignment="1">
      <alignment horizontal="center"/>
    </xf>
    <xf numFmtId="167" fontId="82" fillId="0" borderId="0" xfId="225" applyFont="1" applyFill="1" applyBorder="1" applyAlignment="1">
      <alignment horizontal="center"/>
    </xf>
    <xf numFmtId="172" fontId="82" fillId="0" borderId="0" xfId="483" applyNumberFormat="1" applyFont="1" applyAlignment="1">
      <alignment horizontal="center"/>
    </xf>
    <xf numFmtId="172" fontId="84" fillId="0" borderId="0" xfId="483" applyNumberFormat="1" applyFont="1"/>
    <xf numFmtId="173" fontId="82" fillId="0" borderId="0" xfId="199" applyNumberFormat="1" applyFont="1" applyFill="1" applyAlignment="1">
      <alignment horizontal="right"/>
    </xf>
    <xf numFmtId="172" fontId="59" fillId="0" borderId="0" xfId="483" applyNumberFormat="1" applyFont="1"/>
    <xf numFmtId="173" fontId="82" fillId="0" borderId="0" xfId="185" applyNumberFormat="1" applyFont="1"/>
    <xf numFmtId="186" fontId="82" fillId="0" borderId="0" xfId="483" applyNumberFormat="1" applyFont="1"/>
    <xf numFmtId="173" fontId="82" fillId="0" borderId="3" xfId="199" applyNumberFormat="1" applyFont="1" applyFill="1" applyBorder="1"/>
    <xf numFmtId="172" fontId="82" fillId="0" borderId="3" xfId="483" applyNumberFormat="1" applyFont="1" applyBorder="1"/>
    <xf numFmtId="173" fontId="84" fillId="0" borderId="0" xfId="333" applyNumberFormat="1" applyFont="1" applyFill="1" applyBorder="1" applyAlignment="1">
      <alignment horizontal="right"/>
    </xf>
    <xf numFmtId="0" fontId="82" fillId="0" borderId="0" xfId="469" applyFont="1"/>
    <xf numFmtId="167" fontId="82" fillId="0" borderId="0" xfId="469" applyNumberFormat="1" applyFont="1"/>
    <xf numFmtId="172" fontId="60" fillId="0" borderId="0" xfId="483" applyNumberFormat="1" applyFont="1"/>
    <xf numFmtId="167" fontId="82" fillId="0" borderId="0" xfId="199" applyFont="1" applyFill="1" applyBorder="1"/>
    <xf numFmtId="39" fontId="60" fillId="0" borderId="0" xfId="483" applyNumberFormat="1" applyFont="1"/>
    <xf numFmtId="0" fontId="90" fillId="0" borderId="0" xfId="199" applyNumberFormat="1" applyFont="1" applyFill="1" applyAlignment="1">
      <alignment horizontal="center" vertical="top" wrapText="1"/>
    </xf>
    <xf numFmtId="172" fontId="82" fillId="0" borderId="12" xfId="483" applyNumberFormat="1" applyFont="1" applyBorder="1"/>
    <xf numFmtId="172" fontId="85" fillId="0" borderId="0" xfId="483" applyNumberFormat="1" applyFont="1"/>
    <xf numFmtId="172" fontId="83" fillId="0" borderId="0" xfId="483" applyNumberFormat="1" applyFont="1"/>
    <xf numFmtId="173" fontId="83" fillId="0" borderId="0" xfId="185" applyNumberFormat="1" applyFont="1" applyFill="1" applyBorder="1"/>
    <xf numFmtId="173" fontId="83" fillId="0" borderId="0" xfId="199" applyNumberFormat="1" applyFont="1" applyFill="1" applyBorder="1"/>
    <xf numFmtId="173" fontId="83" fillId="0" borderId="0" xfId="483" applyNumberFormat="1" applyFont="1"/>
    <xf numFmtId="43" fontId="83" fillId="0" borderId="0" xfId="483" applyNumberFormat="1" applyFont="1"/>
    <xf numFmtId="186" fontId="83" fillId="0" borderId="0" xfId="483" applyNumberFormat="1" applyFont="1"/>
    <xf numFmtId="0" fontId="83" fillId="0" borderId="0" xfId="483" applyFont="1"/>
    <xf numFmtId="167" fontId="84" fillId="0" borderId="0" xfId="199" applyFont="1" applyFill="1" applyBorder="1" applyAlignment="1"/>
    <xf numFmtId="43" fontId="82" fillId="0" borderId="0" xfId="483" applyNumberFormat="1" applyFont="1"/>
    <xf numFmtId="0" fontId="82" fillId="0" borderId="0" xfId="469" applyFont="1" applyAlignment="1">
      <alignment horizontal="center"/>
    </xf>
    <xf numFmtId="0" fontId="82" fillId="0" borderId="0" xfId="199" applyNumberFormat="1" applyFont="1" applyFill="1" applyBorder="1" applyAlignment="1">
      <alignment horizontal="right"/>
    </xf>
    <xf numFmtId="167" fontId="82" fillId="0" borderId="0" xfId="225" applyFont="1" applyFill="1"/>
    <xf numFmtId="0" fontId="83" fillId="0" borderId="0" xfId="185" applyNumberFormat="1" applyFont="1" applyFill="1" applyAlignment="1">
      <alignment vertical="top"/>
    </xf>
    <xf numFmtId="167" fontId="83" fillId="0" borderId="0" xfId="185" applyFont="1" applyFill="1" applyBorder="1" applyAlignment="1">
      <alignment vertical="top"/>
    </xf>
    <xf numFmtId="167" fontId="84" fillId="0" borderId="0" xfId="185" applyFont="1" applyFill="1" applyBorder="1" applyAlignment="1">
      <alignment vertical="top"/>
    </xf>
    <xf numFmtId="167" fontId="84" fillId="0" borderId="13" xfId="185" applyFont="1" applyFill="1" applyBorder="1" applyAlignment="1">
      <alignment vertical="top"/>
    </xf>
    <xf numFmtId="167" fontId="85" fillId="0" borderId="13" xfId="185" applyFont="1" applyFill="1" applyBorder="1" applyAlignment="1">
      <alignment vertical="top"/>
    </xf>
    <xf numFmtId="167" fontId="84" fillId="0" borderId="13" xfId="185" applyFont="1" applyFill="1" applyBorder="1" applyAlignment="1">
      <alignment horizontal="right" vertical="top"/>
    </xf>
    <xf numFmtId="167" fontId="84" fillId="0" borderId="14" xfId="185" applyFont="1" applyFill="1" applyBorder="1" applyAlignment="1">
      <alignment vertical="top"/>
    </xf>
    <xf numFmtId="167" fontId="84" fillId="0" borderId="0" xfId="185" quotePrefix="1" applyFont="1" applyFill="1" applyBorder="1" applyAlignment="1">
      <alignment horizontal="center" vertical="top"/>
    </xf>
    <xf numFmtId="167" fontId="84" fillId="0" borderId="0" xfId="185" applyFont="1" applyFill="1" applyBorder="1" applyAlignment="1">
      <alignment horizontal="center" vertical="top"/>
    </xf>
    <xf numFmtId="167" fontId="85" fillId="0" borderId="0" xfId="185" applyFont="1" applyFill="1" applyBorder="1" applyAlignment="1">
      <alignment horizontal="center" vertical="top"/>
    </xf>
    <xf numFmtId="187" fontId="84" fillId="0" borderId="0" xfId="185" applyNumberFormat="1" applyFont="1" applyFill="1" applyAlignment="1">
      <alignment vertical="top"/>
    </xf>
    <xf numFmtId="167" fontId="83" fillId="0" borderId="0" xfId="185" applyFont="1" applyFill="1" applyAlignment="1">
      <alignment vertical="top"/>
    </xf>
    <xf numFmtId="167" fontId="84" fillId="0" borderId="0" xfId="185" applyFont="1" applyAlignment="1">
      <alignment vertical="top"/>
    </xf>
    <xf numFmtId="0" fontId="84" fillId="0" borderId="13" xfId="0" applyFont="1" applyBorder="1" applyAlignment="1">
      <alignment horizontal="right" vertical="top"/>
    </xf>
    <xf numFmtId="0" fontId="84" fillId="0" borderId="14" xfId="0" applyFont="1" applyBorder="1" applyAlignment="1">
      <alignment vertical="top"/>
    </xf>
    <xf numFmtId="0" fontId="84" fillId="0" borderId="13" xfId="0" applyFont="1" applyBorder="1" applyAlignment="1">
      <alignment vertical="top"/>
    </xf>
    <xf numFmtId="173" fontId="82" fillId="0" borderId="12" xfId="199" applyNumberFormat="1" applyFont="1" applyFill="1" applyBorder="1" applyAlignment="1">
      <alignment vertical="top"/>
    </xf>
    <xf numFmtId="173" fontId="82" fillId="0" borderId="0" xfId="199" applyNumberFormat="1" applyFont="1" applyFill="1" applyBorder="1" applyAlignment="1">
      <alignment horizontal="center" vertical="top"/>
    </xf>
    <xf numFmtId="167" fontId="83" fillId="0" borderId="0" xfId="199" applyFont="1" applyFill="1" applyAlignment="1">
      <alignment vertical="top"/>
    </xf>
    <xf numFmtId="167" fontId="90" fillId="0" borderId="0" xfId="199" applyFont="1" applyFill="1" applyAlignment="1">
      <alignment vertical="top"/>
    </xf>
    <xf numFmtId="0" fontId="90" fillId="0" borderId="0" xfId="0" applyFont="1" applyAlignment="1">
      <alignment horizontal="center" vertical="top"/>
    </xf>
    <xf numFmtId="167" fontId="83" fillId="0" borderId="0" xfId="199" applyFont="1" applyFill="1" applyBorder="1" applyAlignment="1">
      <alignment vertical="top"/>
    </xf>
    <xf numFmtId="173" fontId="82" fillId="0" borderId="15" xfId="199" applyNumberFormat="1" applyFont="1" applyFill="1" applyBorder="1" applyAlignment="1">
      <alignment vertical="top"/>
    </xf>
    <xf numFmtId="173" fontId="90" fillId="0" borderId="0" xfId="0" applyNumberFormat="1" applyFont="1" applyAlignment="1">
      <alignment vertical="top"/>
    </xf>
    <xf numFmtId="0" fontId="82" fillId="0" borderId="0" xfId="611" applyFont="1" applyAlignment="1">
      <alignment vertical="top"/>
    </xf>
    <xf numFmtId="173" fontId="82" fillId="0" borderId="26" xfId="185" applyNumberFormat="1" applyFont="1" applyFill="1" applyBorder="1" applyAlignment="1">
      <alignment horizontal="center" vertical="top" wrapText="1"/>
    </xf>
    <xf numFmtId="0" fontId="84" fillId="0" borderId="0" xfId="0" applyFont="1"/>
    <xf numFmtId="167" fontId="82" fillId="0" borderId="0" xfId="0" applyNumberFormat="1" applyFont="1"/>
    <xf numFmtId="0" fontId="83" fillId="0" borderId="0" xfId="0" applyFont="1"/>
    <xf numFmtId="0" fontId="86" fillId="0" borderId="0" xfId="0" applyFont="1" applyAlignment="1">
      <alignment horizontal="center" vertical="top"/>
    </xf>
    <xf numFmtId="0" fontId="86" fillId="0" borderId="14" xfId="0" applyFont="1" applyBorder="1" applyAlignment="1">
      <alignment horizontal="center" vertical="top"/>
    </xf>
    <xf numFmtId="0" fontId="86" fillId="0" borderId="13" xfId="0" applyFont="1" applyBorder="1" applyAlignment="1">
      <alignment horizontal="center" vertical="top"/>
    </xf>
    <xf numFmtId="0" fontId="87" fillId="0" borderId="0" xfId="0" applyFont="1" applyAlignment="1">
      <alignment vertical="top"/>
    </xf>
    <xf numFmtId="3" fontId="82" fillId="0" borderId="25" xfId="0" applyNumberFormat="1" applyFont="1" applyBorder="1" applyAlignment="1">
      <alignment vertical="top"/>
    </xf>
    <xf numFmtId="166" fontId="82" fillId="0" borderId="0" xfId="0" applyNumberFormat="1" applyFont="1" applyAlignment="1">
      <alignment vertical="top"/>
    </xf>
    <xf numFmtId="173" fontId="83" fillId="0" borderId="0" xfId="185" applyNumberFormat="1" applyFont="1" applyFill="1" applyAlignment="1">
      <alignment vertical="top"/>
    </xf>
    <xf numFmtId="0" fontId="85" fillId="0" borderId="13" xfId="0" applyFont="1" applyBorder="1" applyAlignment="1">
      <alignment vertical="top"/>
    </xf>
    <xf numFmtId="0" fontId="88" fillId="0" borderId="0" xfId="0" applyFont="1" applyAlignment="1">
      <alignment vertical="top"/>
    </xf>
    <xf numFmtId="0" fontId="83" fillId="0" borderId="0" xfId="0" applyFont="1" applyAlignment="1">
      <alignment horizontal="center" vertical="top"/>
    </xf>
    <xf numFmtId="43" fontId="82" fillId="0" borderId="0" xfId="0" applyNumberFormat="1" applyFont="1" applyAlignment="1">
      <alignment vertical="top"/>
    </xf>
    <xf numFmtId="173" fontId="82" fillId="0" borderId="0" xfId="185" applyNumberFormat="1" applyFont="1" applyFill="1" applyBorder="1" applyAlignment="1">
      <alignment horizontal="center" vertical="top"/>
    </xf>
    <xf numFmtId="173" fontId="82" fillId="0" borderId="25" xfId="185" applyNumberFormat="1" applyFont="1" applyFill="1" applyBorder="1" applyAlignment="1">
      <alignment horizontal="center" vertical="top"/>
    </xf>
    <xf numFmtId="173" fontId="82" fillId="0" borderId="25" xfId="185" applyNumberFormat="1" applyFont="1" applyFill="1" applyBorder="1" applyAlignment="1">
      <alignment vertical="top"/>
    </xf>
    <xf numFmtId="173" fontId="84" fillId="0" borderId="25" xfId="185" applyNumberFormat="1" applyFont="1" applyFill="1" applyBorder="1" applyAlignment="1">
      <alignment horizontal="center" vertical="top"/>
    </xf>
    <xf numFmtId="173" fontId="84" fillId="0" borderId="25" xfId="185" applyNumberFormat="1" applyFont="1" applyFill="1" applyBorder="1" applyAlignment="1">
      <alignment vertical="top"/>
    </xf>
    <xf numFmtId="174" fontId="82" fillId="0" borderId="0" xfId="0" applyNumberFormat="1" applyFont="1"/>
    <xf numFmtId="167" fontId="82" fillId="0" borderId="0" xfId="199" applyFont="1" applyFill="1" applyAlignment="1"/>
    <xf numFmtId="173" fontId="84" fillId="0" borderId="0" xfId="185" applyNumberFormat="1" applyFont="1" applyFill="1" applyBorder="1" applyAlignment="1">
      <alignment horizontal="center" vertical="top"/>
    </xf>
    <xf numFmtId="173" fontId="82" fillId="0" borderId="26" xfId="199" applyNumberFormat="1" applyFont="1" applyFill="1" applyBorder="1" applyAlignment="1">
      <alignment vertical="top"/>
    </xf>
    <xf numFmtId="0" fontId="84" fillId="0" borderId="26" xfId="0" applyFont="1" applyBorder="1" applyAlignment="1">
      <alignment horizontal="center" vertical="top"/>
    </xf>
    <xf numFmtId="0" fontId="84" fillId="0" borderId="29" xfId="0" applyFont="1" applyBorder="1" applyAlignment="1">
      <alignment vertical="top"/>
    </xf>
    <xf numFmtId="0" fontId="84" fillId="0" borderId="26" xfId="0" applyFont="1" applyBorder="1" applyAlignment="1">
      <alignment vertical="top" wrapText="1"/>
    </xf>
    <xf numFmtId="0" fontId="84" fillId="0" borderId="26" xfId="0" applyFont="1" applyBorder="1" applyAlignment="1">
      <alignment horizontal="center" vertical="top" wrapText="1"/>
    </xf>
    <xf numFmtId="0" fontId="84" fillId="0" borderId="26" xfId="0" applyFont="1" applyBorder="1" applyAlignment="1">
      <alignment vertical="top"/>
    </xf>
    <xf numFmtId="173" fontId="82" fillId="0" borderId="0" xfId="199" applyNumberFormat="1" applyFont="1" applyAlignment="1">
      <alignment vertical="top"/>
    </xf>
    <xf numFmtId="173" fontId="82" fillId="0" borderId="26" xfId="199" applyNumberFormat="1" applyFont="1" applyBorder="1" applyAlignment="1">
      <alignment vertical="top"/>
    </xf>
    <xf numFmtId="173" fontId="82" fillId="0" borderId="26" xfId="185" applyNumberFormat="1" applyFont="1" applyBorder="1" applyAlignment="1">
      <alignment horizontal="center" vertical="top" wrapText="1"/>
    </xf>
    <xf numFmtId="173" fontId="82" fillId="0" borderId="27" xfId="199" applyNumberFormat="1" applyFont="1" applyBorder="1" applyAlignment="1">
      <alignment vertical="top"/>
    </xf>
    <xf numFmtId="167" fontId="83" fillId="0" borderId="0" xfId="199" applyFont="1" applyAlignment="1">
      <alignment vertical="top"/>
    </xf>
    <xf numFmtId="167" fontId="90" fillId="0" borderId="0" xfId="199" applyFont="1" applyAlignment="1">
      <alignment vertical="top"/>
    </xf>
    <xf numFmtId="185" fontId="82" fillId="0" borderId="0" xfId="199" applyNumberFormat="1" applyFont="1" applyAlignment="1">
      <alignment vertical="top"/>
    </xf>
    <xf numFmtId="173" fontId="82" fillId="0" borderId="15" xfId="199" applyNumberFormat="1" applyFont="1" applyBorder="1" applyAlignment="1">
      <alignment vertical="top"/>
    </xf>
    <xf numFmtId="188" fontId="82" fillId="0" borderId="0" xfId="199" applyNumberFormat="1" applyFont="1" applyAlignment="1">
      <alignment vertical="top"/>
    </xf>
    <xf numFmtId="167" fontId="82" fillId="0" borderId="0" xfId="199" applyFont="1" applyAlignment="1">
      <alignment horizontal="center"/>
    </xf>
    <xf numFmtId="167" fontId="82" fillId="0" borderId="0" xfId="199" applyFont="1"/>
    <xf numFmtId="185" fontId="82" fillId="0" borderId="26" xfId="199" applyNumberFormat="1" applyFont="1" applyFill="1" applyBorder="1" applyAlignment="1">
      <alignment vertical="top"/>
    </xf>
    <xf numFmtId="173" fontId="82" fillId="0" borderId="28" xfId="0" applyNumberFormat="1" applyFont="1" applyBorder="1" applyAlignment="1">
      <alignment vertical="top"/>
    </xf>
    <xf numFmtId="0" fontId="86" fillId="0" borderId="0" xfId="0" applyFont="1" applyAlignment="1">
      <alignment horizontal="center" vertical="top"/>
    </xf>
    <xf numFmtId="167" fontId="84" fillId="0" borderId="0" xfId="185" applyFont="1" applyAlignment="1">
      <alignment horizontal="left" vertical="top"/>
    </xf>
    <xf numFmtId="0" fontId="84" fillId="0" borderId="3" xfId="0" applyFont="1" applyBorder="1" applyAlignment="1">
      <alignment horizontal="center" vertical="top" wrapText="1"/>
    </xf>
    <xf numFmtId="167" fontId="84" fillId="0" borderId="0" xfId="185" applyFont="1" applyFill="1" applyAlignment="1">
      <alignment horizontal="left" vertical="top"/>
    </xf>
    <xf numFmtId="167" fontId="86" fillId="0" borderId="0" xfId="185" applyFont="1" applyFill="1" applyBorder="1" applyAlignment="1">
      <alignment horizontal="center" vertical="top"/>
    </xf>
    <xf numFmtId="167" fontId="84" fillId="0" borderId="3" xfId="185" applyFont="1" applyFill="1" applyBorder="1" applyAlignment="1">
      <alignment horizontal="center" vertical="top" wrapText="1"/>
    </xf>
    <xf numFmtId="167" fontId="84" fillId="0" borderId="0" xfId="0" applyNumberFormat="1" applyFont="1" applyAlignment="1">
      <alignment horizontal="left" vertical="top"/>
    </xf>
    <xf numFmtId="0" fontId="84" fillId="0" borderId="0" xfId="0" applyFont="1" applyAlignment="1">
      <alignment horizontal="left" vertical="top"/>
    </xf>
    <xf numFmtId="0" fontId="84" fillId="0" borderId="13" xfId="0" applyFont="1" applyBorder="1" applyAlignment="1">
      <alignment horizontal="right" vertical="top"/>
    </xf>
    <xf numFmtId="0" fontId="84" fillId="0" borderId="26" xfId="0" applyFont="1" applyBorder="1" applyAlignment="1">
      <alignment horizontal="right" vertical="top"/>
    </xf>
    <xf numFmtId="0" fontId="84" fillId="0" borderId="0" xfId="0" applyFont="1" applyAlignment="1">
      <alignment horizontal="right" vertical="top"/>
    </xf>
    <xf numFmtId="0" fontId="84" fillId="0" borderId="28" xfId="0" applyFont="1" applyBorder="1" applyAlignment="1">
      <alignment horizontal="center" vertical="top" wrapText="1"/>
    </xf>
    <xf numFmtId="0" fontId="84" fillId="0" borderId="3" xfId="0" applyFont="1" applyBorder="1" applyAlignment="1">
      <alignment horizontal="center"/>
    </xf>
    <xf numFmtId="0" fontId="89" fillId="0" borderId="13" xfId="0" applyFont="1" applyBorder="1" applyAlignment="1">
      <alignment horizontal="center" vertical="top"/>
    </xf>
    <xf numFmtId="167" fontId="84" fillId="0" borderId="0" xfId="185" applyFont="1" applyFill="1" applyAlignment="1">
      <alignment horizontal="left"/>
    </xf>
    <xf numFmtId="0" fontId="89" fillId="0" borderId="3" xfId="0" applyFont="1" applyBorder="1" applyAlignment="1">
      <alignment horizontal="center" vertical="top"/>
    </xf>
    <xf numFmtId="39" fontId="84" fillId="0" borderId="0" xfId="225" applyNumberFormat="1" applyFont="1" applyFill="1" applyAlignment="1">
      <alignment horizontal="left"/>
    </xf>
    <xf numFmtId="167" fontId="84" fillId="0" borderId="0" xfId="225" applyFont="1" applyFill="1" applyAlignment="1">
      <alignment horizontal="left"/>
    </xf>
    <xf numFmtId="39" fontId="84" fillId="0" borderId="0" xfId="1066" applyFont="1" applyAlignment="1">
      <alignment horizontal="left"/>
    </xf>
    <xf numFmtId="39" fontId="84" fillId="0" borderId="3" xfId="1066" applyFont="1" applyBorder="1" applyAlignment="1">
      <alignment horizontal="center"/>
    </xf>
    <xf numFmtId="0" fontId="84" fillId="0" borderId="3" xfId="483" applyFont="1" applyBorder="1" applyAlignment="1">
      <alignment horizontal="center"/>
    </xf>
    <xf numFmtId="0" fontId="82" fillId="0" borderId="0" xfId="0" applyFont="1" applyFill="1" applyAlignment="1">
      <alignment vertical="top"/>
    </xf>
    <xf numFmtId="0" fontId="82" fillId="0" borderId="0" xfId="0" applyFont="1" applyFill="1" applyAlignment="1">
      <alignment horizontal="center" vertical="top"/>
    </xf>
    <xf numFmtId="0" fontId="89" fillId="0" borderId="0" xfId="0" applyFont="1" applyFill="1" applyAlignment="1">
      <alignment vertical="top"/>
    </xf>
    <xf numFmtId="0" fontId="90" fillId="0" borderId="0" xfId="0" applyFont="1" applyFill="1" applyAlignment="1">
      <alignment vertical="top"/>
    </xf>
    <xf numFmtId="0" fontId="90" fillId="0" borderId="0" xfId="0" applyFont="1" applyFill="1" applyAlignment="1">
      <alignment horizontal="center" vertical="top"/>
    </xf>
    <xf numFmtId="0" fontId="84" fillId="0" borderId="0" xfId="0" applyFont="1" applyFill="1" applyAlignment="1">
      <alignment vertical="top" wrapText="1"/>
    </xf>
    <xf numFmtId="0" fontId="84" fillId="0" borderId="0" xfId="0" applyFont="1" applyFill="1" applyAlignment="1">
      <alignment horizontal="center" vertical="top" wrapText="1"/>
    </xf>
    <xf numFmtId="0" fontId="84" fillId="0" borderId="0" xfId="0" applyFont="1" applyFill="1" applyAlignment="1">
      <alignment vertical="top"/>
    </xf>
    <xf numFmtId="0" fontId="84" fillId="0" borderId="0" xfId="0" applyFont="1" applyFill="1" applyAlignment="1">
      <alignment horizontal="center" vertical="top"/>
    </xf>
    <xf numFmtId="167" fontId="89" fillId="0" borderId="0" xfId="199" applyFont="1" applyFill="1" applyAlignment="1">
      <alignment horizontal="center" vertical="top"/>
    </xf>
    <xf numFmtId="173" fontId="82" fillId="0" borderId="0" xfId="199" applyNumberFormat="1" applyFont="1" applyFill="1" applyAlignment="1">
      <alignment vertical="top"/>
    </xf>
    <xf numFmtId="167" fontId="90" fillId="0" borderId="30" xfId="199" applyFont="1" applyBorder="1" applyAlignment="1">
      <alignment vertical="top"/>
    </xf>
    <xf numFmtId="173" fontId="82" fillId="0" borderId="31" xfId="0" applyNumberFormat="1" applyFont="1" applyBorder="1" applyAlignment="1">
      <alignment vertical="top"/>
    </xf>
    <xf numFmtId="173" fontId="82" fillId="0" borderId="2" xfId="0" applyNumberFormat="1" applyFont="1" applyBorder="1" applyAlignment="1">
      <alignment vertical="top"/>
    </xf>
    <xf numFmtId="173" fontId="82" fillId="0" borderId="32" xfId="0" applyNumberFormat="1" applyFont="1" applyBorder="1" applyAlignment="1">
      <alignment vertical="top"/>
    </xf>
  </cellXfs>
  <cellStyles count="1094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08" xfId="1093" xr:uid="{C8811BC8-D77B-4121-9EC1-D618ADCA4BA2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เปอร์เซ็นต์_Sheet1" xfId="994" xr:uid="{00000000-0005-0000-0000-0000E2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1" defaultTableStyle="TableStyleMedium9" defaultPivotStyle="PivotStyleLight16">
    <tableStyle name="Invisible" pivot="0" table="0" count="0" xr9:uid="{26F65288-060C-4CBE-9B85-99C01F11D2C8}"/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a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Interim --&gt; Top"/>
      <sheetName val="n-4_41"/>
      <sheetName val="Two_Step_Revenue_Testing_Maste1"/>
      <sheetName val="Financial_Summary1"/>
      <sheetName val="เงินกู้_MGC1"/>
      <sheetName val="O4_CA1"/>
      <sheetName val="O2_TC1"/>
      <sheetName val="n-4_4"/>
      <sheetName val="Two_Step_Revenue_Testing_Master"/>
      <sheetName val="Financial_Summary"/>
      <sheetName val="เงินกู้_MGC"/>
      <sheetName val="O4_CA"/>
      <sheetName val="O2_TC"/>
      <sheetName val="n-4_42"/>
      <sheetName val="Two_Step_Revenue_Testing_Maste2"/>
      <sheetName val="Financial_Summary2"/>
      <sheetName val="เงินกู้_MGC2"/>
      <sheetName val="O4_CA2"/>
      <sheetName val="O2_TC2"/>
      <sheetName val="CPF_Eqty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Sale_04041"/>
      <sheetName val="Sale_040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เงินกู้ธนชาติ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  <sheetName val="END#2"/>
      <sheetName val="Control"/>
      <sheetName val="License_BOI4"/>
      <sheetName val="Asset_Class4"/>
      <sheetName val="Depre__Key4"/>
      <sheetName val="addl_cost2"/>
      <sheetName val="10-1_Media"/>
      <sheetName val="jul04-dec04pnl"/>
      <sheetName val="fy05bsJul-dec04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/>
      <sheetData sheetId="190">
        <row r="1">
          <cell r="A1" t="str">
            <v>CODE A/R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พค45 "/>
      <sheetName val="PS-1995"/>
      <sheetName val="Sheet1"/>
      <sheetName val="HH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SEA"/>
      <sheetName val="B"/>
      <sheetName val="GVL"/>
      <sheetName val="part-import"/>
      <sheetName val="part-local"/>
      <sheetName val="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agor04-A3112e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FSA"/>
      <sheetName val="FF_2 _1_"/>
      <sheetName val="CASHFLOW"/>
      <sheetName val="ELIM"/>
      <sheetName val="10-1 Media"/>
      <sheetName val="10-cut"/>
      <sheetName val="U"/>
      <sheetName val="M_Maincomp"/>
      <sheetName val="New Item"/>
      <sheetName val="Bedrreceptuur"/>
      <sheetName val="Vlookup"/>
      <sheetName val="STOCK CARD"/>
      <sheetName val="INTEREST"/>
      <sheetName val="Qty"/>
      <sheetName val="ELEC45-01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  <sheetName val="Menu"/>
      <sheetName val="計算結果"/>
      <sheetName val="MOTOR97"/>
      <sheetName val="Company Info"/>
      <sheetName val="_2_ส่งข้อมูลต้นทุนฉีดให้บัญชี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ELIM 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J2"/>
      <sheetName val="J1"/>
      <sheetName val="IA Data"/>
      <sheetName val="feature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H-110"/>
      <sheetName val="H-120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Lookups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TB_30-04-2006"/>
      <sheetName val="P&amp;L"/>
      <sheetName val="Drop Down"/>
      <sheetName val="Location"/>
      <sheetName val="data"/>
      <sheetName val="CUSTOMER"/>
      <sheetName val="CA Sheet"/>
      <sheetName val="gl"/>
      <sheetName val="Sale 0404"/>
      <sheetName val="11922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agor04-a3112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Sum_Exp Delta"/>
      <sheetName val="MA"/>
      <sheetName val="report-Jan 2015"/>
      <sheetName val="JOB"/>
      <sheetName val="SKA"/>
      <sheetName val="Exp"/>
      <sheetName val="Sale 0411"/>
      <sheetName val="Expense Summary"/>
      <sheetName val="Header"/>
      <sheetName val="C2"/>
      <sheetName val="อัตรามรณะ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mpmsb nbv"/>
      <sheetName val="Scenarios"/>
      <sheetName val="Sale 0401"/>
      <sheetName val="#Lookup"/>
      <sheetName val="AccpacTB"/>
      <sheetName val="ELEC45-01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บริษัท เจเอสเอสอาร์ อ๊อกชั่น จำกัด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CLIENT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บริษัท เจเอสเอสอาร์ อ๊อกชั่น จำกัด</v>
          </cell>
        </row>
      </sheetData>
      <sheetData sheetId="158"/>
      <sheetData sheetId="159"/>
      <sheetData sheetId="160"/>
      <sheetData sheetId="161">
        <row r="1">
          <cell r="A1" t="str">
            <v>บริษัท เจเอสเอสอาร์ อ๊อกชั่น จำกัด</v>
          </cell>
        </row>
      </sheetData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>
        <row r="1">
          <cell r="A1" t="str">
            <v>ระยะทาง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ระยะทาง</v>
          </cell>
        </row>
      </sheetData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ระยะทาง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>
        <row r="1">
          <cell r="A1" t="str">
            <v>ระยะทาง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ระยะทาง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  <sheetName val="GeneralInfo"/>
      <sheetName val="data list"/>
      <sheetName val="6"/>
      <sheetName val="Std.Yield"/>
      <sheetName val="Non-Statistical Sampling"/>
      <sheetName val="accounting"/>
      <sheetName val="USAGE FOOD"/>
      <sheetName val="FI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db"/>
      <sheetName val="san reduced 1"/>
      <sheetName val="SH-D"/>
      <sheetName val="SH-F"/>
      <sheetName val="SH-G"/>
      <sheetName val="COMMON"/>
      <sheetName val="P &amp; L (R+K)"/>
      <sheetName val="Location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SUBJECT</v>
          </cell>
        </row>
      </sheetData>
      <sheetData sheetId="203" refreshError="1"/>
      <sheetData sheetId="204" refreshError="1"/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A2">
            <v>1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 refreshError="1"/>
      <sheetData sheetId="467" refreshError="1"/>
      <sheetData sheetId="468" refreshError="1"/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SUBJECT</v>
          </cell>
        </row>
      </sheetData>
      <sheetData sheetId="481">
        <row r="2">
          <cell r="A2" t="str">
            <v>SUBJECT</v>
          </cell>
        </row>
      </sheetData>
      <sheetData sheetId="482">
        <row r="2">
          <cell r="A2" t="str">
            <v>SUBJECT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>
            <v>1</v>
          </cell>
        </row>
      </sheetData>
      <sheetData sheetId="486">
        <row r="2">
          <cell r="A2" t="str">
            <v>SUBJECT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>
            <v>1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>
            <v>1</v>
          </cell>
        </row>
      </sheetData>
      <sheetData sheetId="499">
        <row r="2">
          <cell r="A2">
            <v>1</v>
          </cell>
        </row>
      </sheetData>
      <sheetData sheetId="500">
        <row r="2">
          <cell r="A2">
            <v>1</v>
          </cell>
        </row>
      </sheetData>
      <sheetData sheetId="501">
        <row r="2">
          <cell r="A2" t="str">
            <v>SUBJECT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>
            <v>1</v>
          </cell>
        </row>
      </sheetData>
      <sheetData sheetId="505">
        <row r="2">
          <cell r="A2">
            <v>1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E2" t="str">
            <v>จำนวน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>
            <v>1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>
            <v>1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>
            <v>1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A2">
            <v>1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SUBJECT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SUBJECT</v>
          </cell>
        </row>
      </sheetData>
      <sheetData sheetId="705">
        <row r="2">
          <cell r="A2" t="str">
            <v>SUBJECT</v>
          </cell>
        </row>
      </sheetData>
      <sheetData sheetId="706">
        <row r="2">
          <cell r="A2" t="str">
            <v>SUBJECT</v>
          </cell>
        </row>
      </sheetData>
      <sheetData sheetId="707"/>
      <sheetData sheetId="708">
        <row r="2">
          <cell r="A2" t="str">
            <v>SUBJECT</v>
          </cell>
        </row>
      </sheetData>
      <sheetData sheetId="709"/>
      <sheetData sheetId="710">
        <row r="2">
          <cell r="AE2" t="str">
            <v>01-Cash and Bank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>
            <v>1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/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>
            <v>1</v>
          </cell>
        </row>
      </sheetData>
      <sheetData sheetId="733">
        <row r="2">
          <cell r="E2" t="str">
            <v>จำนวน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>
            <v>1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>
            <v>1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3">
          <cell r="B3" t="str">
            <v>ชื่อย่อยธนาคาร คือ O/D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/>
      <sheetData sheetId="787">
        <row r="2">
          <cell r="A2" t="str">
            <v>SUBJECT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SUBJECT</v>
          </cell>
        </row>
      </sheetData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>
            <v>1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/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/>
      <sheetData sheetId="837"/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SUBJECT</v>
          </cell>
        </row>
      </sheetData>
      <sheetData sheetId="842">
        <row r="2">
          <cell r="A2" t="str">
            <v>SUBJECT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>
        <row r="2">
          <cell r="E2" t="str">
            <v>จำนวน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/>
      <sheetData sheetId="864">
        <row r="2">
          <cell r="E2" t="str">
            <v>จำนวน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/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/>
      <sheetData sheetId="908">
        <row r="2">
          <cell r="AE2" t="str">
            <v>01-Cash and Bank</v>
          </cell>
        </row>
      </sheetData>
      <sheetData sheetId="909">
        <row r="2">
          <cell r="AE2" t="str">
            <v>01-Cash and Bank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>
            <v>1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A2">
            <v>1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>
            <v>1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>
            <v>1</v>
          </cell>
        </row>
      </sheetData>
      <sheetData sheetId="947">
        <row r="2">
          <cell r="A2">
            <v>1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E2" t="str">
            <v>จำนวน</v>
          </cell>
        </row>
      </sheetData>
      <sheetData sheetId="966"/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A2">
            <v>1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>
        <row r="2">
          <cell r="E2" t="str">
            <v>จำนวน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E2" t="str">
            <v>จำนวน</v>
          </cell>
        </row>
      </sheetData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/>
      <sheetData sheetId="1002">
        <row r="2">
          <cell r="A2">
            <v>1</v>
          </cell>
        </row>
      </sheetData>
      <sheetData sheetId="1003"/>
      <sheetData sheetId="1004">
        <row r="2">
          <cell r="A2">
            <v>1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 t="str">
            <v>LCY: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A2" t="str">
            <v>LCY: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3">
          <cell r="B3" t="str">
            <v>ชื่อย่อยธนาคาร คือ O/D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A2" t="str">
            <v>SUBJECT</v>
          </cell>
        </row>
      </sheetData>
      <sheetData sheetId="1116">
        <row r="2">
          <cell r="A2" t="str">
            <v>SUBJECT</v>
          </cell>
        </row>
      </sheetData>
      <sheetData sheetId="1117"/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>
        <row r="2">
          <cell r="A2">
            <v>1</v>
          </cell>
        </row>
      </sheetData>
      <sheetData sheetId="1128"/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A2">
            <v>1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3">
          <cell r="B3">
            <v>1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A2">
            <v>1</v>
          </cell>
        </row>
      </sheetData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/>
      <sheetData sheetId="1155">
        <row r="2">
          <cell r="A2" t="str">
            <v>LCY: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/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E2" t="str">
            <v>จำนวน</v>
          </cell>
        </row>
      </sheetData>
      <sheetData sheetId="1194">
        <row r="2">
          <cell r="A2" t="str">
            <v>SUBJECT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3">
          <cell r="B3" t="str">
            <v>ชื่อย่อยธนาคาร คือ O/D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/>
      <sheetData sheetId="1211"/>
      <sheetData sheetId="1212">
        <row r="2">
          <cell r="E2" t="str">
            <v>จำนวน</v>
          </cell>
        </row>
      </sheetData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>
        <row r="2">
          <cell r="A2">
            <v>1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/>
      <sheetData sheetId="1249"/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/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3">
          <cell r="B3">
            <v>1</v>
          </cell>
        </row>
      </sheetData>
      <sheetData sheetId="1345">
        <row r="2">
          <cell r="A2" t="str">
            <v>SUBJECT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>
        <row r="2">
          <cell r="E2" t="str">
            <v>จำนวน</v>
          </cell>
        </row>
      </sheetData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>
        <row r="2">
          <cell r="A2" t="str">
            <v>LCY: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 t="str">
            <v>LCY: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>
            <v>1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>
            <v>1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SUBJECT</v>
          </cell>
        </row>
      </sheetData>
      <sheetData sheetId="1435">
        <row r="2">
          <cell r="A2" t="str">
            <v>SUBJECT</v>
          </cell>
        </row>
      </sheetData>
      <sheetData sheetId="1436">
        <row r="2">
          <cell r="A2" t="str">
            <v>SUBJECT</v>
          </cell>
        </row>
      </sheetData>
      <sheetData sheetId="1437">
        <row r="2">
          <cell r="A2" t="str">
            <v>SUBJECT</v>
          </cell>
        </row>
      </sheetData>
      <sheetData sheetId="1438">
        <row r="2">
          <cell r="A2" t="str">
            <v>SUBJECT</v>
          </cell>
        </row>
      </sheetData>
      <sheetData sheetId="1439">
        <row r="2">
          <cell r="A2" t="str">
            <v>SUBJECT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>
        <row r="2">
          <cell r="A2">
            <v>1</v>
          </cell>
        </row>
      </sheetData>
      <sheetData sheetId="1443"/>
      <sheetData sheetId="1444">
        <row r="2">
          <cell r="E2" t="str">
            <v>จำนวน</v>
          </cell>
        </row>
      </sheetData>
      <sheetData sheetId="1445">
        <row r="2">
          <cell r="A2">
            <v>1</v>
          </cell>
        </row>
      </sheetData>
      <sheetData sheetId="1446"/>
      <sheetData sheetId="1447"/>
      <sheetData sheetId="1448">
        <row r="2">
          <cell r="A2" t="str">
            <v>SUBJECT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 refreshError="1"/>
      <sheetData sheetId="1453" refreshError="1"/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 t="str">
            <v>SUBJECT</v>
          </cell>
        </row>
      </sheetData>
      <sheetData sheetId="1480">
        <row r="2">
          <cell r="A2" t="str">
            <v>SUBJECT</v>
          </cell>
        </row>
      </sheetData>
      <sheetData sheetId="1481">
        <row r="2">
          <cell r="A2" t="str">
            <v>SUBJECT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LCY: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 t="str">
            <v>SUBJECT</v>
          </cell>
        </row>
      </sheetData>
      <sheetData sheetId="1499"/>
      <sheetData sheetId="1500"/>
      <sheetData sheetId="1501">
        <row r="2">
          <cell r="A2">
            <v>1</v>
          </cell>
        </row>
      </sheetData>
      <sheetData sheetId="1502">
        <row r="2">
          <cell r="A2">
            <v>1</v>
          </cell>
        </row>
      </sheetData>
      <sheetData sheetId="1503">
        <row r="2">
          <cell r="E2" t="str">
            <v>จำนวน</v>
          </cell>
        </row>
      </sheetData>
      <sheetData sheetId="1504">
        <row r="2">
          <cell r="A2" t="str">
            <v>LCY:</v>
          </cell>
        </row>
      </sheetData>
      <sheetData sheetId="1505"/>
      <sheetData sheetId="1506">
        <row r="2">
          <cell r="A2" t="str">
            <v>LCY:</v>
          </cell>
        </row>
      </sheetData>
      <sheetData sheetId="1507">
        <row r="2">
          <cell r="A2">
            <v>1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>
            <v>1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>
            <v>1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SUBJECT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E2" t="str">
            <v>จำนวน</v>
          </cell>
        </row>
      </sheetData>
      <sheetData sheetId="1540">
        <row r="2">
          <cell r="A2">
            <v>1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A2">
            <v>1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>
            <v>1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>
            <v>1</v>
          </cell>
        </row>
      </sheetData>
      <sheetData sheetId="1553">
        <row r="2">
          <cell r="A2">
            <v>1</v>
          </cell>
        </row>
      </sheetData>
      <sheetData sheetId="1554">
        <row r="2">
          <cell r="A2">
            <v>1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E2" t="str">
            <v>01-Cash and Bank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E2" t="str">
            <v>จำนวน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>
            <v>1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 refreshError="1"/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E2" t="str">
            <v>01-Cash and Bank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>
        <row r="2">
          <cell r="AE2" t="str">
            <v>01-Cash and Bank</v>
          </cell>
        </row>
      </sheetData>
      <sheetData sheetId="1604">
        <row r="2">
          <cell r="AE2" t="str">
            <v>01-Cash and Bank</v>
          </cell>
        </row>
      </sheetData>
      <sheetData sheetId="1605"/>
      <sheetData sheetId="1606">
        <row r="2">
          <cell r="E2" t="str">
            <v>จำนวน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>
            <v>1</v>
          </cell>
        </row>
      </sheetData>
      <sheetData sheetId="1626">
        <row r="2">
          <cell r="A2">
            <v>1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/>
      <sheetData sheetId="1637"/>
      <sheetData sheetId="1638">
        <row r="2">
          <cell r="A2">
            <v>1</v>
          </cell>
        </row>
      </sheetData>
      <sheetData sheetId="1639">
        <row r="2">
          <cell r="E2" t="str">
            <v>จำนวน</v>
          </cell>
        </row>
      </sheetData>
      <sheetData sheetId="1640"/>
      <sheetData sheetId="1641">
        <row r="2">
          <cell r="A2">
            <v>1</v>
          </cell>
        </row>
      </sheetData>
      <sheetData sheetId="1642">
        <row r="2">
          <cell r="A2">
            <v>1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A2">
            <v>1</v>
          </cell>
        </row>
      </sheetData>
      <sheetData sheetId="1679"/>
      <sheetData sheetId="1680">
        <row r="2">
          <cell r="E2" t="str">
            <v>จำนวน</v>
          </cell>
        </row>
      </sheetData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A2">
            <v>1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>
        <row r="2">
          <cell r="A2">
            <v>1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>
        <row r="2">
          <cell r="E2" t="str">
            <v>จำนวน</v>
          </cell>
        </row>
      </sheetData>
      <sheetData sheetId="1716"/>
      <sheetData sheetId="1717"/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/>
      <sheetData sheetId="1725"/>
      <sheetData sheetId="1726"/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2">
          <cell r="E2" t="str">
            <v>จำนวน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2">
          <cell r="E2" t="str">
            <v>จำนวน</v>
          </cell>
        </row>
      </sheetData>
      <sheetData sheetId="1810"/>
      <sheetData sheetId="1811"/>
      <sheetData sheetId="1812"/>
      <sheetData sheetId="1813"/>
      <sheetData sheetId="1814"/>
      <sheetData sheetId="1815">
        <row r="2">
          <cell r="E2" t="str">
            <v>จำนวน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A2">
            <v>1</v>
          </cell>
        </row>
      </sheetData>
      <sheetData sheetId="1876">
        <row r="2">
          <cell r="E2" t="str">
            <v>จำนวน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/>
      <sheetData sheetId="1886"/>
      <sheetData sheetId="1887"/>
      <sheetData sheetId="1888"/>
      <sheetData sheetId="1889"/>
      <sheetData sheetId="1890">
        <row r="2">
          <cell r="E2" t="str">
            <v>จำนวน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2">
          <cell r="A2">
            <v>1</v>
          </cell>
        </row>
      </sheetData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>
        <row r="2">
          <cell r="A2" t="str">
            <v>SUBJECT</v>
          </cell>
        </row>
      </sheetData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ADJ - RATE"/>
      <sheetName val="ELIM "/>
      <sheetName val="B 600"/>
      <sheetName val="CA5"/>
      <sheetName val="List of Related"/>
      <sheetName val="A"/>
      <sheetName val="B131 "/>
      <sheetName val="U2 Sales"/>
      <sheetName val="Pareto Daily"/>
      <sheetName val="FF-3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TB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  <sheetName val="dtct_cong"/>
      <sheetName val="10-1_Media"/>
      <sheetName val="B-105"/>
      <sheetName val="BGT97STAFF"/>
      <sheetName val="Asstes-NEW 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  <sheetName val="BS"/>
      <sheetName val="IS"/>
      <sheetName val="生データ"/>
      <sheetName val="OreType"/>
      <sheetName val="name"/>
      <sheetName val="MA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Variables"/>
      <sheetName val="Sale0307"/>
      <sheetName val="Sale0311"/>
      <sheetName val="Sale0309"/>
      <sheetName val="Lead"/>
      <sheetName val="งบการเงิน"/>
      <sheetName val="CRITERIA1"/>
      <sheetName val="note_defect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 refreshError="1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 refreshError="1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กระบวนการบริหารงานทรัพยากรบุคคล</v>
          </cell>
        </row>
      </sheetData>
      <sheetData sheetId="196">
        <row r="1">
          <cell r="A1" t="str">
            <v>กระบวนการบริหารงานทรัพยากรบุคคล</v>
          </cell>
        </row>
      </sheetData>
      <sheetData sheetId="197">
        <row r="1">
          <cell r="A1" t="str">
            <v>กระบวนการบริหารงานทรัพยากรบุคคล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py of STA_0306_SALE"/>
      <sheetName val="CODE,NAM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Clientes"/>
      <sheetName val="Ref"/>
      <sheetName val="ข้อมูล"/>
      <sheetName val="Sale 0502"/>
      <sheetName val="PAYROLL"/>
      <sheetName val="Adj&amp;Rje(Z820) "/>
      <sheetName val="FF_3"/>
      <sheetName val="xSeries25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q1-2003"/>
      <sheetName val="Parameter"/>
      <sheetName val="#ref"/>
      <sheetName val="pl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desc"/>
      <sheetName val="type"/>
      <sheetName val="Report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Histogram"/>
      <sheetName val="1"/>
      <sheetName val="Cover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県別ﾏﾙﾁ"/>
      <sheetName val="Posting"/>
      <sheetName val="Machine2,3'04"/>
      <sheetName val="マスタ"/>
      <sheetName val="Input"/>
      <sheetName val="Cash_Flow"/>
      <sheetName val="Fin_Summary"/>
      <sheetName val="Analysis"/>
      <sheetName val="Property_Profile"/>
      <sheetName val="STRUCTURE"/>
      <sheetName val="Lead"/>
      <sheetName val="C2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Summary of Sale on June 2019</v>
          </cell>
        </row>
      </sheetData>
      <sheetData sheetId="28">
        <row r="1">
          <cell r="A1" t="str">
            <v>Summary of Sale on June 2019</v>
          </cell>
        </row>
      </sheetData>
      <sheetData sheetId="29"/>
      <sheetData sheetId="30">
        <row r="1">
          <cell r="A1" t="str">
            <v>Summary of Sale on June 2019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SAMPANNY CO., LTD.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/>
      <sheetData sheetId="315">
        <row r="1">
          <cell r="A1" t="str">
            <v>CLIENT</v>
          </cell>
        </row>
      </sheetData>
      <sheetData sheetId="316"/>
      <sheetData sheetId="317">
        <row r="1">
          <cell r="A1" t="str">
            <v>CLIENT</v>
          </cell>
        </row>
      </sheetData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/>
      <sheetData sheetId="325">
        <row r="1">
          <cell r="A1" t="str">
            <v>CLIENT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>
        <row r="1">
          <cell r="A1" t="str">
            <v>CLIENT</v>
          </cell>
        </row>
      </sheetData>
      <sheetData sheetId="342">
        <row r="1">
          <cell r="A1" t="str">
            <v>CLIENT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/>
      <sheetData sheetId="346"/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CLIENT</v>
          </cell>
        </row>
      </sheetData>
      <sheetData sheetId="379"/>
      <sheetData sheetId="380">
        <row r="1">
          <cell r="A1" t="str">
            <v>CLIENT</v>
          </cell>
        </row>
      </sheetData>
      <sheetData sheetId="381">
        <row r="1">
          <cell r="A1" t="str">
            <v>CLIENT</v>
          </cell>
        </row>
      </sheetData>
      <sheetData sheetId="382">
        <row r="1">
          <cell r="A1" t="str">
            <v>CLIENT</v>
          </cell>
        </row>
      </sheetData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DATA"/>
      <sheetName val="Rate Table"/>
      <sheetName val="STA_HQ_CESS_0307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1"/>
      <sheetName val="STA_HQ_CESS_03071"/>
      <sheetName val="Safire AOP"/>
      <sheetName val="ctrl"/>
      <sheetName val="type"/>
      <sheetName val="ColumnList"/>
      <sheetName val="Menu"/>
      <sheetName val="FixPos"/>
      <sheetName val="KHC_tax_computation_-052"/>
      <sheetName val="rm_list2"/>
      <sheetName val="GL_CB1"/>
      <sheetName val="GL_M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  <sheetName val="AP-FAsb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  <sheetName val="type"/>
      <sheetName val="AssetType"/>
      <sheetName val="License BOI"/>
      <sheetName val="Asset Class"/>
      <sheetName val="Depre. Key"/>
      <sheetName val="bsJul-feb05"/>
      <sheetName val="TB-M"/>
      <sheetName val="Summary 1"/>
      <sheetName val="Disposal"/>
      <sheetName val="MAIN"/>
      <sheetName val="Employee"/>
      <sheetName val="MOBDCF"/>
      <sheetName val="OLDPOTS"/>
      <sheetName val="Newspaper"/>
      <sheetName val="STart"/>
      <sheetName val="M-2"/>
      <sheetName val="Sampling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>
        <row r="1">
          <cell r="A1" t="str">
            <v>THB Amount (IN)</v>
          </cell>
        </row>
      </sheetData>
      <sheetData sheetId="27">
        <row r="1">
          <cell r="A1" t="str">
            <v>THB Amount (IN)</v>
          </cell>
        </row>
      </sheetData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CODE,NAME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ead"/>
      <sheetName val="BG-RM SUM BY TYPE"/>
      <sheetName val="_2__xls__2__xls_COV"/>
      <sheetName val="PJ List"/>
      <sheetName val="FF_6"/>
      <sheetName val="C2"/>
      <sheetName val="L-DETAIL-STD04"/>
      <sheetName val="Sale0402"/>
      <sheetName val="Sale 0401"/>
      <sheetName val="材料費明細(M)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  <sheetName val="Chart_of_Acc__3"/>
      <sheetName val="Cover_PC_Report3"/>
      <sheetName val="Test cost oversea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finance"/>
      <sheetName val="name"/>
      <sheetName val="U-2.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ใบสำคัญจ่าย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CLIENT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CLIENT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>
        <row r="1">
          <cell r="A1" t="str">
            <v>CLIENT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21220070"/>
      <sheetName val="Check Diff Pivot"/>
      <sheetName val="Pivot"/>
      <sheetName val="SAP"/>
      <sheetName val="Detail_BT"/>
      <sheetName val="รายการตู้กิน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Lead"/>
      <sheetName val="usdxau before"/>
      <sheetName val="workdone#1"/>
      <sheetName val="ADJ - RATE"/>
      <sheetName val="PJ List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ValuationSummary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Customize Your Invoice"/>
      <sheetName val="งบกำไรฯ_48(1)"/>
      <sheetName val="Ass(SDMar-Apr)"/>
      <sheetName val="สรุปรวม"/>
      <sheetName val="LE1(act3mth)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บริษัท ซี.เจ. เอ็กซ์เพรส กรุ๊ป จำกัด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>
            <v>1</v>
          </cell>
        </row>
      </sheetData>
      <sheetData sheetId="121">
        <row r="1">
          <cell r="A1">
            <v>1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/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2549"/>
      <sheetName val="Header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AM_COST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Admi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RM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CLIENT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CLIENT</v>
          </cell>
        </row>
      </sheetData>
      <sheetData sheetId="281">
        <row r="1">
          <cell r="A1" t="str">
            <v>CLIENT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CLIENT</v>
          </cell>
        </row>
      </sheetData>
      <sheetData sheetId="287">
        <row r="1">
          <cell r="A1" t="str">
            <v>CLIENT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1">
          <cell r="A1" t="str">
            <v>CLIENT</v>
          </cell>
        </row>
      </sheetData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Cost FG 12-09"/>
      <sheetName val="FG"/>
      <sheetName val="Sale0406"/>
      <sheetName val="Sale 0404"/>
      <sheetName val="AM_COST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Admin"/>
      <sheetName val="K_T.PrecisionDesign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adj - rate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  <sheetName val="control testing procedures"/>
      <sheetName val="Cost_FG_12-093"/>
      <sheetName val="ELIM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Parameter"/>
      <sheetName val="Data_Tool"/>
      <sheetName val="TermLoans"/>
      <sheetName val="fin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Output sales tax (for internal use )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FF_21_a_"/>
      <sheetName val="Sheet13"/>
      <sheetName val="Sale 0407"/>
      <sheetName val="Sale0406"/>
      <sheetName val="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substantive procedures"/>
      <sheetName val="ELIM"/>
      <sheetName val="สรุปงบดุล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CLIENT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am_cost"/>
      <sheetName val="2549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db"/>
      <sheetName val="REPORT"/>
      <sheetName val="Chart_of_Acc__3"/>
      <sheetName val="Cover_PC_Report3"/>
      <sheetName val="ELIM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INVOICE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CLIENT</v>
          </cell>
        </row>
      </sheetData>
      <sheetData sheetId="305"/>
      <sheetData sheetId="306">
        <row r="1">
          <cell r="A1" t="str">
            <v>CLIENT</v>
          </cell>
        </row>
      </sheetData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CLIENT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ELEC45-01"/>
      <sheetName val="Sale0307"/>
      <sheetName val="Sale0309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  <sheetName val="BANK"/>
      <sheetName val="(monthly)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Input_Undue"/>
      <sheetName val="Deposit_Other"/>
      <sheetName val="Sale 0501"/>
      <sheetName val="Sale 0411"/>
      <sheetName val="cc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BUILD95"/>
      <sheetName val="ประมาณการ"/>
      <sheetName val="List"/>
      <sheetName val="計算ｼｰﾄ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(monthly)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  <sheetName val="a"/>
      <sheetName val="ResultConj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gt new equipment sta al_inputs"/>
      <sheetName val="B131 "/>
      <sheetName val="Master"/>
      <sheetName val="Cover"/>
      <sheetName val="0100"/>
      <sheetName val="ADJ - RATE"/>
      <sheetName val="t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 refreshError="1"/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>
        <row r="2">
          <cell r="A2" t="str">
            <v>L040278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SUBJECT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A2" t="str">
            <v>SUBJECT</v>
          </cell>
        </row>
      </sheetData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คชจ.ดำเนินงาน6-43"/>
      <sheetName val="Sale 0502"/>
      <sheetName val="Sale 0501"/>
      <sheetName val="Account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ดอกเบี้ยรับ"/>
      <sheetName val="ssw"/>
      <sheetName val="name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?????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  <sheetName val="bgt97staff"/>
      <sheetName val="คชจ_ดำเนินงาน6-433"/>
      <sheetName val="ItemX"/>
      <sheetName val="TGC"/>
      <sheetName val="fagor04-a3112e"/>
      <sheetName val="201"/>
      <sheetName val="212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 refreshError="1"/>
      <sheetData sheetId="107"/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">
          <cell r="A1" t="str">
            <v>CLIENT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ลาออก"/>
      <sheetName val="Sale_04041"/>
      <sheetName val="Fagor04-A3112e"/>
      <sheetName val="SUM"/>
      <sheetName val="Sale 0502"/>
      <sheetName val="table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description"/>
      <sheetName val="ดอกเบี้ยรับ"/>
      <sheetName val="ssw"/>
      <sheetName val="อัตราค่าบรรทุก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  <sheetName val="GL CB"/>
      <sheetName val="rss980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CLIENT</v>
          </cell>
        </row>
      </sheetData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M"/>
      <sheetName val="RATE"/>
      <sheetName val="SAME"/>
      <sheetName val="_2__xls__2__xls_COV"/>
      <sheetName val="個品ﾘｽﾄ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ดอกเบี้ยรับ"/>
      <sheetName val="ssw"/>
      <sheetName val="Stock Aging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MOTO"/>
      <sheetName val="Show"/>
      <sheetName val="lead"/>
      <sheetName val="Cover Sheet"/>
      <sheetName val="Property Information Summary"/>
      <sheetName val="links"/>
      <sheetName val="Sys Config"/>
      <sheetName val="?????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to _ sp"/>
      <sheetName val="pl-กลุ่มสินค้า"/>
      <sheetName val="Newspaper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Summary on June 25, 2019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#Lookup"/>
      <sheetName val="GL"/>
      <sheetName val="E-2 Capital AFE - Carryover"/>
      <sheetName val="Model-Monthly"/>
      <sheetName val="Sale 0501"/>
      <sheetName val="PS-1995"/>
      <sheetName val="N002 Lead"/>
      <sheetName val="S33"/>
      <sheetName val="日別"/>
      <sheetName val="FF_2 _1_"/>
      <sheetName val="FSA"/>
      <sheetName val="B"/>
      <sheetName val="M_Maincomp"/>
      <sheetName val="FF_3"/>
      <sheetName val="10-1 Media"/>
      <sheetName val="10-cut"/>
      <sheetName val="FORMC94"/>
      <sheetName val="RATE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CST1198"/>
      <sheetName val="MCMD95"/>
      <sheetName val="U"/>
      <sheetName val="group"/>
      <sheetName val="AFA"/>
      <sheetName val="SSW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TB"/>
      <sheetName val="TO - SP"/>
      <sheetName val="เครื่องตกแต่ง"/>
      <sheetName val="เครื่องมือ"/>
      <sheetName val="อาคาร"/>
      <sheetName val="ยานพาหนะ"/>
      <sheetName val="Raw Material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ราคาF6"/>
      <sheetName val="Investment"/>
      <sheetName val="CTL"/>
      <sheetName val="Balance Sheet"/>
      <sheetName val="Library Procedures"/>
      <sheetName val="dg_VTu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Master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test_21"/>
      <sheetName val="Exp"/>
      <sheetName val="ADMIN"/>
      <sheetName val="BPI-LOP"/>
      <sheetName val="TrialBalance Q3-2002"/>
      <sheetName val="AC"/>
      <sheetName val="원재료"/>
      <sheetName val="substantive procedures"/>
      <sheetName val="GLTRIAL_D09M05Y15"/>
      <sheetName val="Basic_Information"/>
      <sheetName val="GEO"/>
      <sheetName val="MEC"/>
      <sheetName val="RANKS"/>
      <sheetName val="7.1_CUM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385">
          <cell r="L385">
            <v>9130115.2500000037</v>
          </cell>
        </row>
      </sheetData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4">
          <cell r="L44">
            <v>181491.03000000003</v>
          </cell>
        </row>
      </sheetData>
      <sheetData sheetId="105">
        <row r="44">
          <cell r="L44">
            <v>181491.03000000003</v>
          </cell>
        </row>
      </sheetData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4">
          <cell r="L44">
            <v>181491.03000000003</v>
          </cell>
        </row>
      </sheetData>
      <sheetData sheetId="148">
        <row r="44">
          <cell r="L44">
            <v>181491.03000000003</v>
          </cell>
        </row>
      </sheetData>
      <sheetData sheetId="149">
        <row r="44">
          <cell r="L44">
            <v>181491.03000000003</v>
          </cell>
        </row>
      </sheetData>
      <sheetData sheetId="150">
        <row r="44">
          <cell r="L44">
            <v>181491.03000000003</v>
          </cell>
        </row>
      </sheetData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 refreshError="1"/>
      <sheetData sheetId="155" refreshError="1"/>
      <sheetData sheetId="156">
        <row r="44">
          <cell r="L44">
            <v>181491.03000000003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385">
          <cell r="L385">
            <v>9130115.2500000037</v>
          </cell>
        </row>
      </sheetData>
      <sheetData sheetId="282">
        <row r="44">
          <cell r="L44">
            <v>181491.03000000003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385">
          <cell r="L385">
            <v>9130115.2500000037</v>
          </cell>
        </row>
      </sheetData>
      <sheetData sheetId="295">
        <row r="44">
          <cell r="L44">
            <v>181491.03000000003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385">
          <cell r="L385">
            <v>9130115.2500000037</v>
          </cell>
        </row>
      </sheetData>
      <sheetData sheetId="310">
        <row r="44">
          <cell r="L44">
            <v>181491.03000000003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385">
          <cell r="L385">
            <v>9130115.2500000037</v>
          </cell>
        </row>
      </sheetData>
      <sheetData sheetId="330">
        <row r="44">
          <cell r="L44">
            <v>181491.03000000003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385">
          <cell r="L385">
            <v>9130115.2500000037</v>
          </cell>
        </row>
      </sheetData>
      <sheetData sheetId="350">
        <row r="44">
          <cell r="L44">
            <v>181491.03000000003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385">
          <cell r="L385">
            <v>9130115.2500000037</v>
          </cell>
        </row>
      </sheetData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2"/>
  <sheetViews>
    <sheetView view="pageBreakPreview" topLeftCell="A23" zoomScale="90" zoomScaleNormal="100" zoomScaleSheetLayoutView="90" workbookViewId="0">
      <selection activeCell="N83" sqref="N83"/>
    </sheetView>
  </sheetViews>
  <sheetFormatPr defaultColWidth="9.3046875" defaultRowHeight="21" customHeight="1"/>
  <cols>
    <col min="1" max="4" width="0.69140625" style="13" customWidth="1"/>
    <col min="5" max="5" width="33.69140625" style="13" customWidth="1"/>
    <col min="6" max="6" width="7.53515625" style="29" customWidth="1"/>
    <col min="7" max="7" width="0.69140625" style="31" customWidth="1"/>
    <col min="8" max="8" width="14" style="183" customWidth="1"/>
    <col min="9" max="9" width="0.69140625" style="31" customWidth="1"/>
    <col min="10" max="10" width="14" style="13" customWidth="1"/>
    <col min="11" max="11" width="0.69140625" style="31" customWidth="1"/>
    <col min="12" max="12" width="14" style="184" customWidth="1"/>
    <col min="13" max="13" width="0.69140625" style="31" customWidth="1"/>
    <col min="14" max="14" width="14" style="13" customWidth="1"/>
    <col min="15" max="15" width="12.69140625" style="13" customWidth="1"/>
    <col min="16" max="16" width="15.69140625" style="13" bestFit="1" customWidth="1"/>
    <col min="17" max="17" width="14.3046875" style="13" bestFit="1" customWidth="1"/>
    <col min="18" max="18" width="11.69140625" style="13" bestFit="1" customWidth="1"/>
    <col min="19" max="16384" width="9.3046875" style="13"/>
  </cols>
  <sheetData>
    <row r="1" spans="1:21" ht="19.95" customHeight="1"/>
    <row r="2" spans="1:21" s="12" customFormat="1" ht="19.95" customHeight="1">
      <c r="A2" s="253" t="s">
        <v>130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21" s="12" customFormat="1" ht="19.95" customHeight="1">
      <c r="A3" s="253" t="s">
        <v>114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21" s="12" customFormat="1" ht="19.95" customHeight="1">
      <c r="A4" s="253" t="s">
        <v>146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21" s="12" customFormat="1" ht="19.95" customHeight="1">
      <c r="A5" s="185"/>
      <c r="B5" s="185"/>
      <c r="C5" s="6"/>
      <c r="D5" s="6"/>
      <c r="E5" s="185"/>
      <c r="F5" s="7"/>
      <c r="G5" s="186"/>
      <c r="H5" s="8"/>
      <c r="I5" s="186"/>
      <c r="K5" s="186"/>
      <c r="L5" s="187"/>
      <c r="M5" s="186"/>
      <c r="N5" s="188" t="s">
        <v>63</v>
      </c>
    </row>
    <row r="6" spans="1:21" s="185" customFormat="1" ht="19.95" customHeight="1">
      <c r="A6" s="189"/>
      <c r="B6" s="189"/>
      <c r="C6" s="9"/>
      <c r="D6" s="9"/>
      <c r="E6" s="189"/>
      <c r="F6" s="10"/>
      <c r="G6" s="10"/>
      <c r="H6" s="255" t="s">
        <v>19</v>
      </c>
      <c r="I6" s="255"/>
      <c r="J6" s="255"/>
      <c r="K6" s="189"/>
      <c r="L6" s="255" t="s">
        <v>21</v>
      </c>
      <c r="M6" s="255"/>
      <c r="N6" s="255"/>
    </row>
    <row r="7" spans="1:21" s="185" customFormat="1" ht="19.95" customHeight="1">
      <c r="A7" s="186"/>
      <c r="B7" s="186"/>
      <c r="C7" s="11"/>
      <c r="D7" s="11"/>
      <c r="E7" s="186"/>
      <c r="F7" s="43" t="s">
        <v>0</v>
      </c>
      <c r="G7" s="186"/>
      <c r="H7" s="43" t="s">
        <v>147</v>
      </c>
      <c r="I7" s="186"/>
      <c r="J7" s="43" t="s">
        <v>148</v>
      </c>
      <c r="K7" s="186"/>
      <c r="L7" s="43" t="str">
        <f>+H7</f>
        <v>31 มีนาคม 2569</v>
      </c>
      <c r="M7" s="186"/>
      <c r="N7" s="43" t="str">
        <f>+J7</f>
        <v>31 ธันวาคม 2568</v>
      </c>
    </row>
    <row r="8" spans="1:21" s="185" customFormat="1" ht="19.95" hidden="1" customHeight="1">
      <c r="C8" s="6"/>
      <c r="D8" s="6"/>
      <c r="F8" s="190"/>
      <c r="H8" s="191"/>
      <c r="J8" s="190"/>
      <c r="L8" s="191"/>
      <c r="N8" s="190"/>
    </row>
    <row r="9" spans="1:21" s="12" customFormat="1" ht="19.95" customHeight="1">
      <c r="A9" s="185"/>
      <c r="B9" s="185"/>
      <c r="C9" s="185"/>
      <c r="D9" s="185"/>
      <c r="E9" s="185"/>
      <c r="F9" s="7"/>
      <c r="G9" s="185"/>
      <c r="H9" s="191" t="s">
        <v>118</v>
      </c>
      <c r="I9" s="185"/>
      <c r="J9" s="191" t="s">
        <v>10</v>
      </c>
      <c r="K9" s="185"/>
      <c r="L9" s="191" t="s">
        <v>118</v>
      </c>
      <c r="M9" s="185"/>
      <c r="N9" s="191" t="s">
        <v>10</v>
      </c>
      <c r="U9" s="13"/>
    </row>
    <row r="10" spans="1:21" s="12" customFormat="1" ht="19.95" customHeight="1">
      <c r="A10" s="254" t="s">
        <v>28</v>
      </c>
      <c r="B10" s="254"/>
      <c r="C10" s="254"/>
      <c r="D10" s="254"/>
      <c r="E10" s="254"/>
      <c r="F10" s="7"/>
      <c r="G10" s="191"/>
      <c r="H10" s="8"/>
      <c r="I10" s="191"/>
      <c r="J10" s="191"/>
      <c r="K10" s="191"/>
      <c r="L10" s="192"/>
      <c r="M10" s="191"/>
      <c r="N10" s="191"/>
      <c r="U10" s="13"/>
    </row>
    <row r="11" spans="1:21" ht="19.95" customHeight="1">
      <c r="A11" s="12" t="s">
        <v>1</v>
      </c>
      <c r="D11" s="14"/>
      <c r="F11" s="15"/>
      <c r="J11" s="193"/>
    </row>
    <row r="12" spans="1:21" ht="19.95" customHeight="1">
      <c r="C12" s="13" t="s">
        <v>2</v>
      </c>
      <c r="F12" s="15"/>
      <c r="G12" s="16"/>
      <c r="H12" s="19">
        <v>27488</v>
      </c>
      <c r="I12" s="16"/>
      <c r="J12" s="19">
        <v>1573</v>
      </c>
      <c r="K12" s="16"/>
      <c r="L12" s="16">
        <v>22545</v>
      </c>
      <c r="M12" s="16"/>
      <c r="N12" s="16">
        <v>484</v>
      </c>
    </row>
    <row r="13" spans="1:21" ht="19.95" customHeight="1">
      <c r="C13" s="13" t="s">
        <v>110</v>
      </c>
      <c r="F13" s="15">
        <v>6</v>
      </c>
      <c r="G13" s="16"/>
      <c r="H13" s="19">
        <v>81241</v>
      </c>
      <c r="I13" s="16"/>
      <c r="J13" s="19">
        <v>15521</v>
      </c>
      <c r="K13" s="16"/>
      <c r="L13" s="16">
        <v>73161</v>
      </c>
      <c r="M13" s="16"/>
      <c r="N13" s="16">
        <v>45407</v>
      </c>
    </row>
    <row r="14" spans="1:21" ht="19.95" hidden="1" customHeight="1">
      <c r="C14" s="13" t="s">
        <v>57</v>
      </c>
      <c r="F14" s="15"/>
      <c r="G14" s="16"/>
      <c r="H14" s="19"/>
      <c r="I14" s="16"/>
      <c r="J14" s="18">
        <v>0</v>
      </c>
      <c r="K14" s="16"/>
      <c r="L14" s="16"/>
      <c r="M14" s="16"/>
      <c r="N14" s="16">
        <v>0</v>
      </c>
    </row>
    <row r="15" spans="1:21" ht="19.95" customHeight="1">
      <c r="C15" s="13" t="s">
        <v>123</v>
      </c>
      <c r="F15" s="15">
        <v>5</v>
      </c>
      <c r="G15" s="16"/>
      <c r="H15" s="19">
        <v>0</v>
      </c>
      <c r="I15" s="16"/>
      <c r="J15" s="19">
        <v>0</v>
      </c>
      <c r="K15" s="16"/>
      <c r="L15" s="16">
        <v>37859</v>
      </c>
      <c r="M15" s="16"/>
      <c r="N15" s="16">
        <v>287256</v>
      </c>
    </row>
    <row r="16" spans="1:21" ht="19.95" customHeight="1">
      <c r="C16" s="13" t="s">
        <v>171</v>
      </c>
      <c r="F16" s="15">
        <v>7</v>
      </c>
      <c r="G16" s="16"/>
      <c r="H16" s="19">
        <v>22315</v>
      </c>
      <c r="I16" s="16"/>
      <c r="J16" s="19">
        <v>0</v>
      </c>
      <c r="K16" s="16"/>
      <c r="L16" s="19">
        <v>22315</v>
      </c>
      <c r="M16" s="16"/>
      <c r="N16" s="19">
        <v>0</v>
      </c>
    </row>
    <row r="17" spans="1:17" ht="19.95" customHeight="1">
      <c r="C17" s="13" t="s">
        <v>69</v>
      </c>
      <c r="F17" s="15"/>
      <c r="G17" s="16"/>
      <c r="H17" s="19">
        <v>1616</v>
      </c>
      <c r="I17" s="16"/>
      <c r="J17" s="19">
        <v>2220</v>
      </c>
      <c r="K17" s="16"/>
      <c r="L17" s="19">
        <v>0</v>
      </c>
      <c r="M17" s="16"/>
      <c r="N17" s="19">
        <v>0</v>
      </c>
    </row>
    <row r="18" spans="1:17" ht="19.95" customHeight="1">
      <c r="C18" s="13" t="s">
        <v>173</v>
      </c>
      <c r="F18" s="15" t="s">
        <v>206</v>
      </c>
      <c r="G18" s="16"/>
      <c r="H18" s="19">
        <v>12300</v>
      </c>
      <c r="I18" s="16"/>
      <c r="J18" s="19">
        <v>0</v>
      </c>
      <c r="K18" s="16"/>
      <c r="L18" s="16">
        <v>10000</v>
      </c>
      <c r="M18" s="16"/>
      <c r="N18" s="19">
        <v>0</v>
      </c>
    </row>
    <row r="19" spans="1:17" ht="19.95" hidden="1" customHeight="1">
      <c r="C19" s="13" t="s">
        <v>152</v>
      </c>
      <c r="F19" s="15"/>
      <c r="G19" s="16"/>
      <c r="H19" s="22"/>
      <c r="I19" s="16"/>
      <c r="J19" s="22"/>
      <c r="K19" s="16"/>
      <c r="L19" s="22"/>
      <c r="M19" s="16"/>
      <c r="N19" s="19"/>
    </row>
    <row r="20" spans="1:17" ht="19.95" customHeight="1">
      <c r="C20" s="13" t="s">
        <v>184</v>
      </c>
      <c r="F20" s="15">
        <v>9</v>
      </c>
      <c r="G20" s="16"/>
      <c r="H20" s="19">
        <v>165077</v>
      </c>
      <c r="I20" s="16"/>
      <c r="J20" s="19">
        <v>282405</v>
      </c>
      <c r="K20" s="16"/>
      <c r="L20" s="19">
        <v>165077</v>
      </c>
      <c r="M20" s="16"/>
      <c r="N20" s="19">
        <v>282405</v>
      </c>
    </row>
    <row r="21" spans="1:17" ht="19.95" hidden="1" customHeight="1">
      <c r="A21" s="20"/>
      <c r="B21" s="20"/>
      <c r="C21" s="20" t="s">
        <v>172</v>
      </c>
      <c r="D21" s="20"/>
      <c r="E21" s="20"/>
      <c r="F21" s="21"/>
      <c r="G21" s="22"/>
      <c r="H21" s="19"/>
      <c r="I21" s="19"/>
      <c r="J21" s="19"/>
      <c r="K21" s="19"/>
      <c r="L21" s="19"/>
      <c r="M21" s="19"/>
      <c r="N21" s="19"/>
      <c r="O21" s="20"/>
      <c r="P21" s="20"/>
      <c r="Q21" s="20"/>
    </row>
    <row r="22" spans="1:17" ht="19.95" customHeight="1">
      <c r="D22" s="23" t="s">
        <v>7</v>
      </c>
      <c r="F22" s="24"/>
      <c r="G22" s="16"/>
      <c r="H22" s="25">
        <f>SUM(H12:H21)</f>
        <v>310037</v>
      </c>
      <c r="I22" s="16"/>
      <c r="J22" s="25">
        <f>SUM(J12:J21)</f>
        <v>301719</v>
      </c>
      <c r="K22" s="16"/>
      <c r="L22" s="25">
        <f>SUM(L12:L21)</f>
        <v>330957</v>
      </c>
      <c r="M22" s="16"/>
      <c r="N22" s="25">
        <f>SUM(N12:N21)</f>
        <v>615552</v>
      </c>
      <c r="P22" s="26"/>
    </row>
    <row r="23" spans="1:17" ht="19.95" customHeight="1">
      <c r="A23" s="12" t="s">
        <v>3</v>
      </c>
      <c r="F23" s="24"/>
      <c r="G23" s="16"/>
      <c r="I23" s="16"/>
      <c r="J23" s="19"/>
      <c r="K23" s="16"/>
      <c r="L23" s="16"/>
      <c r="M23" s="16"/>
      <c r="N23" s="19"/>
    </row>
    <row r="24" spans="1:17" ht="19.95" customHeight="1">
      <c r="C24" s="13" t="s">
        <v>56</v>
      </c>
      <c r="F24" s="15"/>
      <c r="G24" s="16"/>
      <c r="H24" s="19">
        <v>800</v>
      </c>
      <c r="I24" s="16"/>
      <c r="J24" s="19">
        <v>800</v>
      </c>
      <c r="K24" s="16"/>
      <c r="L24" s="16">
        <v>150</v>
      </c>
      <c r="M24" s="16"/>
      <c r="N24" s="19">
        <v>150</v>
      </c>
    </row>
    <row r="25" spans="1:17" ht="19.95" hidden="1" customHeight="1">
      <c r="C25" s="13" t="s">
        <v>73</v>
      </c>
      <c r="F25" s="15"/>
      <c r="G25" s="16"/>
      <c r="H25" s="19">
        <v>0</v>
      </c>
      <c r="I25" s="16"/>
      <c r="J25" s="19">
        <v>0</v>
      </c>
      <c r="K25" s="16"/>
      <c r="L25" s="19">
        <v>0</v>
      </c>
      <c r="M25" s="16"/>
      <c r="N25" s="19">
        <v>0</v>
      </c>
    </row>
    <row r="26" spans="1:17" ht="19.95" customHeight="1">
      <c r="C26" s="13" t="s">
        <v>70</v>
      </c>
      <c r="F26" s="15">
        <v>8.1</v>
      </c>
      <c r="G26" s="16"/>
      <c r="H26" s="19">
        <v>288000</v>
      </c>
      <c r="I26" s="16"/>
      <c r="J26" s="19">
        <v>0</v>
      </c>
      <c r="K26" s="16"/>
      <c r="L26" s="16">
        <v>288000</v>
      </c>
      <c r="M26" s="16"/>
      <c r="N26" s="19">
        <v>0</v>
      </c>
    </row>
    <row r="27" spans="1:17" ht="19.95" customHeight="1">
      <c r="C27" s="13" t="s">
        <v>48</v>
      </c>
      <c r="F27" s="15">
        <v>10</v>
      </c>
      <c r="G27" s="16"/>
      <c r="H27" s="19">
        <v>0</v>
      </c>
      <c r="I27" s="16"/>
      <c r="J27" s="19">
        <v>0</v>
      </c>
      <c r="K27" s="16"/>
      <c r="L27" s="19">
        <v>0</v>
      </c>
      <c r="M27" s="16"/>
      <c r="N27" s="16">
        <v>218317</v>
      </c>
    </row>
    <row r="28" spans="1:17" ht="19.95" customHeight="1">
      <c r="C28" s="13" t="s">
        <v>156</v>
      </c>
      <c r="F28" s="15">
        <v>11</v>
      </c>
      <c r="G28" s="16"/>
      <c r="H28" s="19">
        <v>44230</v>
      </c>
      <c r="I28" s="16"/>
      <c r="J28" s="19">
        <v>53246</v>
      </c>
      <c r="K28" s="16"/>
      <c r="L28" s="16">
        <v>2436</v>
      </c>
      <c r="M28" s="16"/>
      <c r="N28" s="16">
        <v>6482</v>
      </c>
    </row>
    <row r="29" spans="1:17" ht="19.95" customHeight="1">
      <c r="C29" s="13" t="s">
        <v>58</v>
      </c>
      <c r="F29" s="15"/>
      <c r="G29" s="16"/>
      <c r="H29" s="19">
        <v>35168</v>
      </c>
      <c r="I29" s="16"/>
      <c r="J29" s="19">
        <v>45470</v>
      </c>
      <c r="K29" s="16"/>
      <c r="L29" s="16">
        <v>3620</v>
      </c>
      <c r="M29" s="16"/>
      <c r="N29" s="16">
        <v>7799</v>
      </c>
      <c r="P29" s="12"/>
    </row>
    <row r="30" spans="1:17" ht="19.95" customHeight="1">
      <c r="C30" s="13" t="s">
        <v>71</v>
      </c>
      <c r="F30" s="15"/>
      <c r="G30" s="16"/>
      <c r="H30" s="19">
        <v>0</v>
      </c>
      <c r="I30" s="16"/>
      <c r="J30" s="19">
        <v>123385</v>
      </c>
      <c r="K30" s="16"/>
      <c r="L30" s="19">
        <v>0</v>
      </c>
      <c r="M30" s="16"/>
      <c r="N30" s="19">
        <v>0</v>
      </c>
    </row>
    <row r="31" spans="1:17" ht="19.95" customHeight="1">
      <c r="C31" s="13" t="s">
        <v>49</v>
      </c>
      <c r="E31" s="27"/>
      <c r="F31" s="15">
        <v>12</v>
      </c>
      <c r="G31" s="16"/>
      <c r="H31" s="19">
        <v>2242</v>
      </c>
      <c r="I31" s="16"/>
      <c r="J31" s="19">
        <v>70858</v>
      </c>
      <c r="K31" s="16"/>
      <c r="L31" s="19">
        <v>1184</v>
      </c>
      <c r="M31" s="16"/>
      <c r="N31" s="16">
        <v>16215</v>
      </c>
    </row>
    <row r="32" spans="1:17" ht="19.95" hidden="1" customHeight="1">
      <c r="C32" s="13" t="s">
        <v>131</v>
      </c>
      <c r="E32" s="27"/>
      <c r="F32" s="15"/>
      <c r="G32" s="16"/>
      <c r="H32" s="19">
        <v>0</v>
      </c>
      <c r="I32" s="16"/>
      <c r="J32" s="19">
        <v>0</v>
      </c>
      <c r="K32" s="16"/>
      <c r="L32" s="19">
        <v>0</v>
      </c>
      <c r="M32" s="16"/>
      <c r="N32" s="19">
        <v>0</v>
      </c>
    </row>
    <row r="33" spans="3:14" ht="19.95" customHeight="1">
      <c r="C33" s="13" t="s">
        <v>72</v>
      </c>
      <c r="F33" s="15"/>
      <c r="G33" s="16"/>
      <c r="H33" s="22">
        <v>14505</v>
      </c>
      <c r="I33" s="16"/>
      <c r="J33" s="19">
        <v>13833</v>
      </c>
      <c r="K33" s="16"/>
      <c r="L33" s="16">
        <v>4001</v>
      </c>
      <c r="M33" s="16"/>
      <c r="N33" s="16">
        <v>1506</v>
      </c>
    </row>
    <row r="34" spans="3:14" ht="19.95" customHeight="1">
      <c r="D34" s="12" t="s">
        <v>8</v>
      </c>
      <c r="F34" s="24"/>
      <c r="G34" s="16"/>
      <c r="H34" s="25">
        <f>SUM(H24:H33)</f>
        <v>384945</v>
      </c>
      <c r="I34" s="16"/>
      <c r="J34" s="25">
        <f>SUM(J24:J33)</f>
        <v>307592</v>
      </c>
      <c r="K34" s="16"/>
      <c r="L34" s="25">
        <f>SUM(L24:L33)</f>
        <v>299391</v>
      </c>
      <c r="M34" s="16"/>
      <c r="N34" s="25">
        <f>SUM(N24:N33)</f>
        <v>250469</v>
      </c>
    </row>
    <row r="35" spans="3:14" ht="19.95" customHeight="1" thickBot="1">
      <c r="E35" s="12" t="s">
        <v>35</v>
      </c>
      <c r="G35" s="16"/>
      <c r="H35" s="30">
        <f>+H34+H22</f>
        <v>694982</v>
      </c>
      <c r="I35" s="16"/>
      <c r="J35" s="30">
        <f>+J34+J22</f>
        <v>609311</v>
      </c>
      <c r="K35" s="16"/>
      <c r="L35" s="30">
        <f>+L34+L22</f>
        <v>630348</v>
      </c>
      <c r="M35" s="16"/>
      <c r="N35" s="30">
        <f>+N34+N22</f>
        <v>866021</v>
      </c>
    </row>
    <row r="36" spans="3:14" ht="19.95" customHeight="1" thickTop="1">
      <c r="H36" s="194"/>
      <c r="J36" s="19"/>
      <c r="L36" s="31"/>
      <c r="N36" s="19"/>
    </row>
    <row r="37" spans="3:14" ht="19.95" customHeight="1">
      <c r="H37" s="194"/>
      <c r="I37" s="194"/>
      <c r="J37" s="194"/>
      <c r="K37" s="194"/>
      <c r="L37" s="194"/>
      <c r="M37" s="194"/>
      <c r="N37" s="194"/>
    </row>
    <row r="38" spans="3:14" ht="19.95" customHeight="1">
      <c r="H38" s="194"/>
      <c r="J38" s="19"/>
      <c r="L38" s="31"/>
      <c r="N38" s="19"/>
    </row>
    <row r="39" spans="3:14" ht="19.95" customHeight="1">
      <c r="G39" s="13"/>
      <c r="I39" s="13"/>
      <c r="K39" s="13"/>
      <c r="L39" s="194"/>
      <c r="M39" s="13"/>
    </row>
    <row r="40" spans="3:14" ht="19.95" customHeight="1">
      <c r="G40" s="13"/>
      <c r="I40" s="13"/>
      <c r="K40" s="13"/>
      <c r="L40" s="194"/>
      <c r="M40" s="13"/>
    </row>
    <row r="41" spans="3:14" ht="19.95" customHeight="1">
      <c r="G41" s="13"/>
      <c r="I41" s="13"/>
      <c r="K41" s="13"/>
      <c r="L41" s="194"/>
      <c r="M41" s="13"/>
    </row>
    <row r="42" spans="3:14" ht="19.95" customHeight="1">
      <c r="G42" s="13"/>
      <c r="I42" s="13"/>
      <c r="K42" s="13"/>
      <c r="L42" s="194"/>
      <c r="M42" s="13"/>
    </row>
    <row r="43" spans="3:14" ht="19.95" customHeight="1">
      <c r="G43" s="13"/>
      <c r="I43" s="13"/>
      <c r="K43" s="13"/>
      <c r="L43" s="194"/>
      <c r="M43" s="13"/>
    </row>
    <row r="44" spans="3:14" ht="19.95" customHeight="1">
      <c r="G44" s="13"/>
      <c r="I44" s="13"/>
      <c r="K44" s="13"/>
      <c r="L44" s="194"/>
      <c r="M44" s="13"/>
    </row>
    <row r="45" spans="3:14" ht="19.95" customHeight="1">
      <c r="G45" s="13"/>
      <c r="I45" s="13"/>
      <c r="K45" s="13"/>
      <c r="L45" s="194"/>
      <c r="M45" s="13"/>
    </row>
    <row r="46" spans="3:14" ht="19.95" customHeight="1">
      <c r="G46" s="13"/>
      <c r="I46" s="13"/>
      <c r="K46" s="13"/>
      <c r="L46" s="194"/>
      <c r="M46" s="13"/>
    </row>
    <row r="47" spans="3:14" ht="19.95" customHeight="1">
      <c r="G47" s="13"/>
      <c r="I47" s="13"/>
      <c r="K47" s="13"/>
      <c r="L47" s="194"/>
      <c r="M47" s="13"/>
    </row>
    <row r="48" spans="3:14" ht="19.95" customHeight="1">
      <c r="G48" s="13"/>
      <c r="I48" s="13"/>
      <c r="K48" s="13"/>
      <c r="L48" s="194"/>
      <c r="M48" s="13"/>
    </row>
    <row r="49" spans="1:14" ht="19.95" customHeight="1">
      <c r="G49" s="13"/>
      <c r="I49" s="13"/>
      <c r="K49" s="13"/>
      <c r="L49" s="194"/>
      <c r="M49" s="13"/>
    </row>
    <row r="50" spans="1:14" ht="19.95" customHeight="1">
      <c r="G50" s="13"/>
      <c r="I50" s="13"/>
      <c r="K50" s="13"/>
      <c r="L50" s="194"/>
      <c r="M50" s="13"/>
    </row>
    <row r="51" spans="1:14" s="28" customFormat="1" ht="23.5" customHeight="1">
      <c r="A51" s="28" t="s">
        <v>208</v>
      </c>
      <c r="F51" s="32"/>
      <c r="G51" s="33"/>
      <c r="H51" s="34"/>
      <c r="I51" s="33"/>
      <c r="K51" s="33"/>
      <c r="L51" s="35"/>
      <c r="M51" s="33"/>
      <c r="N51" s="36">
        <v>2</v>
      </c>
    </row>
    <row r="52" spans="1:14" ht="19.95" customHeight="1"/>
  </sheetData>
  <mergeCells count="6">
    <mergeCell ref="A2:N2"/>
    <mergeCell ref="A3:N3"/>
    <mergeCell ref="A4:N4"/>
    <mergeCell ref="A10:E10"/>
    <mergeCell ref="L6:N6"/>
    <mergeCell ref="H6:J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52"/>
  <sheetViews>
    <sheetView view="pageBreakPreview" zoomScaleNormal="100" zoomScaleSheetLayoutView="100" workbookViewId="0">
      <selection activeCell="F7" sqref="F7"/>
    </sheetView>
  </sheetViews>
  <sheetFormatPr defaultColWidth="9.3046875" defaultRowHeight="22.2" customHeight="1"/>
  <cols>
    <col min="1" max="4" width="0.69140625" style="46" customWidth="1"/>
    <col min="5" max="5" width="36.84375" style="46" customWidth="1"/>
    <col min="6" max="6" width="7.69140625" style="46" customWidth="1"/>
    <col min="7" max="7" width="0.69140625" style="46" customWidth="1"/>
    <col min="8" max="8" width="13.15234375" style="49" customWidth="1"/>
    <col min="9" max="9" width="0.69140625" style="46" customWidth="1"/>
    <col min="10" max="10" width="13.15234375" style="46" customWidth="1"/>
    <col min="11" max="11" width="0.69140625" style="46" customWidth="1"/>
    <col min="12" max="12" width="13.15234375" style="49" customWidth="1"/>
    <col min="13" max="13" width="0.69140625" style="46" customWidth="1"/>
    <col min="14" max="14" width="13.15234375" style="46" customWidth="1"/>
    <col min="15" max="15" width="15.3046875" style="46" bestFit="1" customWidth="1"/>
    <col min="16" max="16" width="19.53515625" style="46" bestFit="1" customWidth="1"/>
    <col min="17" max="17" width="17.3046875" style="46" bestFit="1" customWidth="1"/>
    <col min="18" max="16384" width="9.3046875" style="46"/>
  </cols>
  <sheetData>
    <row r="1" spans="1:17" ht="19.95" customHeight="1"/>
    <row r="2" spans="1:17" s="45" customFormat="1" ht="19.95" customHeight="1">
      <c r="A2" s="256" t="s">
        <v>130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17" s="45" customFormat="1" ht="19.95" customHeight="1">
      <c r="A3" s="256" t="s">
        <v>114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1:17" s="45" customFormat="1" ht="19.95" customHeight="1">
      <c r="A4" s="256" t="str">
        <f>'P2'!A4:N4</f>
        <v>ณ วันที่ 31 มีนาคม 2569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7" s="45" customFormat="1" ht="19.95" customHeight="1">
      <c r="A5" s="212"/>
      <c r="B5" s="212"/>
      <c r="F5" s="38"/>
      <c r="G5" s="198"/>
      <c r="H5" s="39"/>
      <c r="I5" s="198"/>
      <c r="J5" s="198"/>
      <c r="K5" s="198"/>
      <c r="L5" s="219"/>
      <c r="M5" s="198"/>
      <c r="N5" s="196" t="s">
        <v>63</v>
      </c>
    </row>
    <row r="6" spans="1:17" s="45" customFormat="1" ht="19.95" customHeight="1">
      <c r="A6" s="213"/>
      <c r="B6" s="213"/>
      <c r="C6" s="197"/>
      <c r="D6" s="197"/>
      <c r="E6" s="197"/>
      <c r="F6" s="41"/>
      <c r="G6" s="41"/>
      <c r="H6" s="252" t="s">
        <v>19</v>
      </c>
      <c r="I6" s="252"/>
      <c r="J6" s="252"/>
      <c r="K6" s="197"/>
      <c r="L6" s="252" t="s">
        <v>21</v>
      </c>
      <c r="M6" s="252"/>
      <c r="N6" s="252"/>
    </row>
    <row r="7" spans="1:17" s="45" customFormat="1" ht="19.95" customHeight="1">
      <c r="A7" s="214"/>
      <c r="B7" s="214"/>
      <c r="C7" s="198"/>
      <c r="D7" s="198"/>
      <c r="E7" s="198"/>
      <c r="F7" s="42" t="s">
        <v>0</v>
      </c>
      <c r="G7" s="186"/>
      <c r="H7" s="43" t="s">
        <v>147</v>
      </c>
      <c r="I7" s="186"/>
      <c r="J7" s="43" t="s">
        <v>148</v>
      </c>
      <c r="K7" s="186"/>
      <c r="L7" s="43" t="str">
        <f>+H7</f>
        <v>31 มีนาคม 2569</v>
      </c>
      <c r="M7" s="186"/>
      <c r="N7" s="43" t="str">
        <f>+J7</f>
        <v>31 ธันวาคม 2568</v>
      </c>
    </row>
    <row r="8" spans="1:17" s="45" customFormat="1" ht="19.95" hidden="1" customHeight="1">
      <c r="A8" s="212"/>
      <c r="B8" s="212"/>
      <c r="F8" s="38"/>
      <c r="G8" s="185"/>
      <c r="H8" s="191"/>
      <c r="I8" s="185"/>
      <c r="J8" s="190"/>
      <c r="K8" s="185"/>
      <c r="L8" s="191"/>
      <c r="M8" s="185"/>
      <c r="N8" s="190"/>
    </row>
    <row r="9" spans="1:17" s="45" customFormat="1" ht="19.95" customHeight="1">
      <c r="A9" s="212"/>
      <c r="B9" s="212"/>
      <c r="F9" s="38"/>
      <c r="G9" s="185"/>
      <c r="H9" s="191" t="s">
        <v>118</v>
      </c>
      <c r="I9" s="185"/>
      <c r="J9" s="191" t="s">
        <v>10</v>
      </c>
      <c r="K9" s="185"/>
      <c r="L9" s="191" t="s">
        <v>118</v>
      </c>
      <c r="M9" s="185"/>
      <c r="N9" s="191" t="s">
        <v>10</v>
      </c>
    </row>
    <row r="10" spans="1:17" ht="19.95" customHeight="1">
      <c r="A10" s="250" t="s">
        <v>29</v>
      </c>
      <c r="B10" s="250"/>
      <c r="C10" s="250"/>
      <c r="D10" s="250"/>
      <c r="E10" s="250"/>
      <c r="F10" s="215"/>
      <c r="G10" s="77"/>
      <c r="H10" s="220"/>
      <c r="I10" s="77"/>
      <c r="J10" s="77"/>
      <c r="K10" s="77"/>
      <c r="L10" s="221"/>
      <c r="M10" s="77"/>
      <c r="N10" s="77"/>
    </row>
    <row r="11" spans="1:17" ht="19.95" customHeight="1">
      <c r="A11" s="45" t="s">
        <v>4</v>
      </c>
      <c r="C11" s="47"/>
      <c r="D11" s="47"/>
      <c r="E11" s="47"/>
      <c r="F11" s="47"/>
      <c r="H11" s="48"/>
      <c r="N11" s="50"/>
    </row>
    <row r="12" spans="1:17" ht="19.95" customHeight="1">
      <c r="C12" s="46" t="s">
        <v>209</v>
      </c>
      <c r="E12" s="47"/>
      <c r="F12" s="15">
        <v>13</v>
      </c>
      <c r="G12" s="17"/>
      <c r="H12" s="19">
        <v>7860</v>
      </c>
      <c r="I12" s="19"/>
      <c r="J12" s="19">
        <v>7886</v>
      </c>
      <c r="K12" s="16"/>
      <c r="L12" s="19">
        <v>0</v>
      </c>
      <c r="M12" s="16"/>
      <c r="N12" s="19">
        <v>0</v>
      </c>
    </row>
    <row r="13" spans="1:17" ht="19.95" customHeight="1">
      <c r="C13" s="46" t="s">
        <v>111</v>
      </c>
      <c r="E13" s="47"/>
      <c r="G13" s="16"/>
      <c r="H13" s="19">
        <v>169125</v>
      </c>
      <c r="I13" s="16"/>
      <c r="J13" s="16">
        <v>125025</v>
      </c>
      <c r="K13" s="16"/>
      <c r="L13" s="16">
        <v>82051</v>
      </c>
      <c r="M13" s="16"/>
      <c r="N13" s="16">
        <v>31498</v>
      </c>
      <c r="O13" s="50">
        <f>H13-J13</f>
        <v>44100</v>
      </c>
      <c r="P13" s="50"/>
      <c r="Q13" s="13"/>
    </row>
    <row r="14" spans="1:17" ht="19.95" customHeight="1">
      <c r="C14" s="46" t="s">
        <v>74</v>
      </c>
      <c r="E14" s="47"/>
      <c r="G14" s="16"/>
      <c r="I14" s="16"/>
      <c r="J14" s="19"/>
      <c r="K14" s="16"/>
      <c r="L14" s="46"/>
      <c r="P14" s="50"/>
      <c r="Q14" s="13"/>
    </row>
    <row r="15" spans="1:17" ht="19.95" customHeight="1">
      <c r="D15" s="46" t="s">
        <v>88</v>
      </c>
      <c r="E15" s="47"/>
      <c r="F15" s="51">
        <v>14</v>
      </c>
      <c r="G15" s="16"/>
      <c r="H15" s="19">
        <v>2754</v>
      </c>
      <c r="I15" s="16"/>
      <c r="J15" s="19">
        <v>2932</v>
      </c>
      <c r="K15" s="16"/>
      <c r="L15" s="19">
        <v>0</v>
      </c>
      <c r="M15" s="19"/>
      <c r="N15" s="19">
        <v>0</v>
      </c>
      <c r="P15" s="50"/>
      <c r="Q15" s="13"/>
    </row>
    <row r="16" spans="1:17" ht="19.95" customHeight="1">
      <c r="C16" s="46" t="s">
        <v>90</v>
      </c>
      <c r="E16" s="47"/>
      <c r="F16" s="51"/>
      <c r="G16" s="16"/>
      <c r="H16" s="19"/>
      <c r="I16" s="16"/>
      <c r="J16" s="19"/>
      <c r="K16" s="16"/>
      <c r="L16" s="16"/>
      <c r="M16" s="16"/>
      <c r="N16" s="16"/>
      <c r="P16" s="50"/>
      <c r="Q16" s="13"/>
    </row>
    <row r="17" spans="1:252" ht="19.95" customHeight="1">
      <c r="D17" s="46" t="s">
        <v>89</v>
      </c>
      <c r="E17" s="47"/>
      <c r="F17" s="15"/>
      <c r="H17" s="19">
        <v>4622</v>
      </c>
      <c r="J17" s="19">
        <v>14638</v>
      </c>
      <c r="L17" s="19">
        <v>1050</v>
      </c>
      <c r="N17" s="16">
        <v>2502</v>
      </c>
      <c r="P17" s="50"/>
      <c r="Q17" s="13"/>
    </row>
    <row r="18" spans="1:252" ht="19.95" customHeight="1">
      <c r="C18" s="46" t="s">
        <v>201</v>
      </c>
      <c r="E18" s="47"/>
      <c r="F18" s="15">
        <v>13</v>
      </c>
      <c r="G18" s="16"/>
      <c r="H18" s="19">
        <v>125338</v>
      </c>
      <c r="I18" s="16"/>
      <c r="J18" s="19">
        <v>175326</v>
      </c>
      <c r="K18" s="16"/>
      <c r="L18" s="16">
        <v>112488</v>
      </c>
      <c r="M18" s="16"/>
      <c r="N18" s="16">
        <v>163561</v>
      </c>
      <c r="O18" s="13"/>
      <c r="P18" s="50"/>
      <c r="Q18" s="13"/>
    </row>
    <row r="19" spans="1:252" ht="19.95" hidden="1" customHeight="1">
      <c r="C19" s="46" t="s">
        <v>153</v>
      </c>
      <c r="E19" s="47"/>
      <c r="F19" s="15"/>
      <c r="G19" s="16"/>
      <c r="H19" s="19">
        <v>0</v>
      </c>
      <c r="I19" s="16"/>
      <c r="J19" s="19">
        <v>0</v>
      </c>
      <c r="K19" s="16"/>
      <c r="L19" s="16">
        <v>0</v>
      </c>
      <c r="M19" s="16"/>
      <c r="N19" s="16">
        <v>0</v>
      </c>
      <c r="O19" s="13"/>
      <c r="P19" s="50"/>
      <c r="Q19" s="13"/>
    </row>
    <row r="20" spans="1:252" ht="19.95" hidden="1" customHeight="1">
      <c r="D20" s="46" t="s">
        <v>55</v>
      </c>
      <c r="E20" s="47"/>
      <c r="F20" s="15"/>
      <c r="G20" s="16"/>
      <c r="H20" s="19"/>
      <c r="I20" s="16"/>
      <c r="J20" s="19"/>
      <c r="K20" s="16"/>
      <c r="L20" s="19"/>
      <c r="M20" s="16"/>
      <c r="N20" s="19"/>
      <c r="O20" s="13"/>
    </row>
    <row r="21" spans="1:252" ht="19.95" hidden="1" customHeight="1">
      <c r="C21" s="46" t="s">
        <v>46</v>
      </c>
      <c r="F21" s="51"/>
      <c r="G21" s="50"/>
      <c r="H21" s="19"/>
      <c r="I21" s="50"/>
      <c r="J21" s="19"/>
      <c r="K21" s="50"/>
      <c r="L21" s="16"/>
      <c r="M21" s="50"/>
      <c r="N21" s="16"/>
      <c r="O21" s="13"/>
    </row>
    <row r="22" spans="1:252" ht="19.95" hidden="1" customHeight="1">
      <c r="C22" s="46" t="s">
        <v>54</v>
      </c>
      <c r="F22" s="51"/>
      <c r="G22" s="50"/>
      <c r="H22" s="50"/>
      <c r="I22" s="50"/>
      <c r="J22" s="50"/>
      <c r="K22" s="50"/>
      <c r="L22" s="16"/>
      <c r="M22" s="50"/>
      <c r="N22" s="16"/>
      <c r="O22" s="13"/>
    </row>
    <row r="23" spans="1:252" ht="19.95" hidden="1" customHeight="1">
      <c r="C23" s="46" t="s">
        <v>52</v>
      </c>
      <c r="F23" s="51"/>
      <c r="G23" s="50"/>
      <c r="H23" s="50"/>
      <c r="I23" s="50"/>
      <c r="J23" s="50"/>
      <c r="K23" s="50"/>
      <c r="L23" s="16"/>
      <c r="M23" s="50"/>
      <c r="N23" s="16"/>
      <c r="O23" s="13"/>
    </row>
    <row r="24" spans="1:252" ht="19.95" customHeight="1">
      <c r="C24" s="46" t="s">
        <v>170</v>
      </c>
      <c r="E24" s="47"/>
      <c r="F24" s="51">
        <v>7</v>
      </c>
      <c r="G24" s="16"/>
      <c r="H24" s="16">
        <v>7671</v>
      </c>
      <c r="I24" s="16"/>
      <c r="J24" s="19">
        <v>0</v>
      </c>
      <c r="K24" s="16"/>
      <c r="L24" s="16">
        <v>7671</v>
      </c>
      <c r="M24" s="16"/>
      <c r="N24" s="19">
        <v>0</v>
      </c>
    </row>
    <row r="25" spans="1:252" ht="19.95" customHeight="1">
      <c r="C25" s="46" t="s">
        <v>169</v>
      </c>
      <c r="E25" s="47"/>
      <c r="F25" s="51"/>
      <c r="G25" s="16"/>
      <c r="H25" s="19">
        <v>864</v>
      </c>
      <c r="I25" s="16"/>
      <c r="J25" s="19">
        <v>0</v>
      </c>
      <c r="K25" s="16"/>
      <c r="L25" s="16">
        <v>864</v>
      </c>
      <c r="M25" s="16"/>
      <c r="N25" s="19">
        <v>0</v>
      </c>
      <c r="O25" s="50"/>
      <c r="P25" s="50"/>
      <c r="Q25" s="50"/>
    </row>
    <row r="26" spans="1:252" ht="19.95" customHeight="1">
      <c r="D26" s="45" t="s">
        <v>15</v>
      </c>
      <c r="F26" s="51"/>
      <c r="G26" s="50"/>
      <c r="H26" s="52">
        <f>SUM(H12:H25)</f>
        <v>318234</v>
      </c>
      <c r="I26" s="50"/>
      <c r="J26" s="52">
        <f>SUM(J12:J19)</f>
        <v>325807</v>
      </c>
      <c r="K26" s="50"/>
      <c r="L26" s="52">
        <f>SUM(L12:L25)</f>
        <v>204124</v>
      </c>
      <c r="M26" s="50"/>
      <c r="N26" s="52">
        <f>SUM(N12:N25)</f>
        <v>197561</v>
      </c>
      <c r="O26" s="55"/>
    </row>
    <row r="27" spans="1:252" ht="19.95" customHeight="1">
      <c r="A27" s="45" t="s">
        <v>12</v>
      </c>
      <c r="D27" s="64"/>
      <c r="F27" s="51"/>
      <c r="G27" s="50"/>
      <c r="H27" s="46"/>
      <c r="I27" s="50"/>
      <c r="J27" s="50"/>
      <c r="K27" s="50"/>
      <c r="L27" s="50"/>
      <c r="M27" s="50"/>
      <c r="N27" s="50"/>
    </row>
    <row r="28" spans="1:252" ht="19.95" customHeight="1">
      <c r="C28" s="46" t="s">
        <v>154</v>
      </c>
      <c r="D28" s="64"/>
      <c r="F28" s="51">
        <v>14</v>
      </c>
      <c r="G28" s="50"/>
      <c r="H28" s="50">
        <v>3236</v>
      </c>
      <c r="I28" s="50"/>
      <c r="J28" s="50">
        <v>3713</v>
      </c>
      <c r="K28" s="50"/>
      <c r="L28" s="19">
        <v>0</v>
      </c>
      <c r="M28" s="19"/>
      <c r="N28" s="19">
        <v>0</v>
      </c>
    </row>
    <row r="29" spans="1:252" ht="19.95" customHeight="1">
      <c r="C29" s="46" t="s">
        <v>59</v>
      </c>
      <c r="D29" s="64"/>
      <c r="F29" s="51"/>
      <c r="G29" s="50"/>
      <c r="H29" s="50">
        <v>34373</v>
      </c>
      <c r="I29" s="50"/>
      <c r="J29" s="19">
        <v>35864</v>
      </c>
      <c r="K29" s="50"/>
      <c r="L29" s="50">
        <v>2589</v>
      </c>
      <c r="M29" s="50"/>
      <c r="N29" s="50">
        <v>6016</v>
      </c>
    </row>
    <row r="30" spans="1:252" ht="19.95" customHeight="1">
      <c r="A30" s="47"/>
      <c r="B30" s="47"/>
      <c r="C30" s="46" t="s">
        <v>77</v>
      </c>
      <c r="F30" s="51"/>
      <c r="G30" s="50"/>
      <c r="H30" s="19">
        <v>0</v>
      </c>
      <c r="I30" s="50"/>
      <c r="J30" s="19">
        <v>10613</v>
      </c>
      <c r="K30" s="50"/>
      <c r="L30" s="19">
        <v>0</v>
      </c>
      <c r="M30" s="19"/>
      <c r="N30" s="19">
        <v>0</v>
      </c>
      <c r="O30" s="61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</row>
    <row r="31" spans="1:252" ht="19.95" customHeight="1">
      <c r="A31" s="47"/>
      <c r="B31" s="47"/>
      <c r="C31" s="46" t="s">
        <v>207</v>
      </c>
      <c r="F31" s="51"/>
      <c r="G31" s="50"/>
      <c r="H31" s="19">
        <v>7052</v>
      </c>
      <c r="I31" s="50"/>
      <c r="J31" s="19">
        <v>6589</v>
      </c>
      <c r="K31" s="50"/>
      <c r="L31" s="50">
        <v>3973</v>
      </c>
      <c r="M31" s="50"/>
      <c r="N31" s="50">
        <v>3683</v>
      </c>
      <c r="O31" s="61"/>
      <c r="P31" s="61"/>
      <c r="Q31" s="61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</row>
    <row r="32" spans="1:252" ht="19.95" customHeight="1">
      <c r="B32" s="47"/>
      <c r="C32" s="46" t="s">
        <v>75</v>
      </c>
      <c r="F32" s="51"/>
      <c r="G32" s="50"/>
      <c r="H32" s="19">
        <v>1935</v>
      </c>
      <c r="I32" s="50"/>
      <c r="J32" s="19">
        <v>3133</v>
      </c>
      <c r="K32" s="50"/>
      <c r="L32" s="19">
        <v>0</v>
      </c>
      <c r="M32" s="50"/>
      <c r="N32" s="19">
        <v>0</v>
      </c>
      <c r="O32" s="17"/>
      <c r="P32" s="17"/>
      <c r="Q32" s="50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62"/>
    </row>
    <row r="33" spans="1:16" ht="19.95" customHeight="1">
      <c r="C33" s="46" t="s">
        <v>76</v>
      </c>
      <c r="F33" s="51"/>
      <c r="G33" s="50"/>
      <c r="H33" s="67">
        <v>139</v>
      </c>
      <c r="I33" s="50"/>
      <c r="J33" s="67">
        <v>394</v>
      </c>
      <c r="K33" s="50"/>
      <c r="L33" s="225">
        <v>0</v>
      </c>
      <c r="M33" s="19"/>
      <c r="N33" s="225">
        <v>0</v>
      </c>
      <c r="P33" s="50"/>
    </row>
    <row r="34" spans="1:16" ht="19.95" customHeight="1">
      <c r="D34" s="45" t="s">
        <v>13</v>
      </c>
      <c r="F34" s="51"/>
      <c r="G34" s="50"/>
      <c r="H34" s="50">
        <f>SUM(H28:H33)</f>
        <v>46735</v>
      </c>
      <c r="I34" s="50"/>
      <c r="J34" s="50">
        <f>SUM(J28:J33)</f>
        <v>60306</v>
      </c>
      <c r="K34" s="50"/>
      <c r="L34" s="50">
        <f t="shared" ref="L34" si="0">SUM(L28:L33)</f>
        <v>6562</v>
      </c>
      <c r="M34" s="50"/>
      <c r="N34" s="50">
        <f>SUM(N28:N33)</f>
        <v>9699</v>
      </c>
      <c r="P34" s="13"/>
    </row>
    <row r="35" spans="1:16" ht="19.95" customHeight="1">
      <c r="E35" s="45" t="s">
        <v>14</v>
      </c>
      <c r="F35" s="47"/>
      <c r="G35" s="50"/>
      <c r="H35" s="249">
        <f>H26+H34</f>
        <v>364969</v>
      </c>
      <c r="I35" s="50"/>
      <c r="J35" s="249">
        <f>J26+J34</f>
        <v>386113</v>
      </c>
      <c r="K35" s="50"/>
      <c r="L35" s="249">
        <f>L26+L34</f>
        <v>210686</v>
      </c>
      <c r="M35" s="50"/>
      <c r="N35" s="249">
        <f>N26+N34</f>
        <v>207260</v>
      </c>
      <c r="O35" s="222"/>
      <c r="P35" s="222"/>
    </row>
    <row r="36" spans="1:16" ht="19.95" customHeight="1">
      <c r="F36" s="47"/>
      <c r="G36" s="50"/>
      <c r="H36" s="50"/>
      <c r="I36" s="50"/>
      <c r="J36" s="50"/>
      <c r="K36" s="50"/>
      <c r="L36" s="50"/>
      <c r="M36" s="50"/>
      <c r="N36" s="50"/>
      <c r="O36" s="222"/>
      <c r="P36" s="222"/>
    </row>
    <row r="37" spans="1:16" ht="19.95" customHeight="1">
      <c r="F37" s="47"/>
      <c r="G37" s="50"/>
      <c r="H37" s="50"/>
      <c r="I37" s="50"/>
      <c r="J37" s="50"/>
      <c r="K37" s="50"/>
      <c r="L37" s="50"/>
      <c r="M37" s="50"/>
      <c r="N37" s="50"/>
      <c r="O37" s="222"/>
      <c r="P37" s="222"/>
    </row>
    <row r="38" spans="1:16" ht="19.95" customHeight="1">
      <c r="F38" s="47"/>
      <c r="G38" s="50"/>
      <c r="H38" s="50"/>
      <c r="I38" s="50"/>
      <c r="J38" s="50"/>
      <c r="K38" s="50"/>
      <c r="L38" s="50"/>
      <c r="M38" s="50"/>
      <c r="N38" s="50"/>
      <c r="O38" s="222"/>
      <c r="P38" s="222"/>
    </row>
    <row r="39" spans="1:16" ht="19.95" customHeight="1">
      <c r="F39" s="47"/>
      <c r="G39" s="50"/>
      <c r="H39" s="50"/>
      <c r="I39" s="50"/>
      <c r="J39" s="50"/>
      <c r="K39" s="50"/>
      <c r="L39" s="50"/>
      <c r="M39" s="50"/>
      <c r="N39" s="50"/>
      <c r="O39" s="222"/>
      <c r="P39" s="222"/>
    </row>
    <row r="40" spans="1:16" ht="19.95" customHeight="1">
      <c r="F40" s="47"/>
      <c r="G40" s="50"/>
      <c r="H40" s="50"/>
      <c r="I40" s="50"/>
      <c r="J40" s="50"/>
      <c r="K40" s="50"/>
      <c r="L40" s="50"/>
      <c r="M40" s="50"/>
      <c r="N40" s="50"/>
      <c r="O40" s="222"/>
      <c r="P40" s="222"/>
    </row>
    <row r="41" spans="1:16" ht="19.95" customHeight="1">
      <c r="F41" s="47"/>
      <c r="G41" s="50"/>
      <c r="H41" s="50"/>
      <c r="I41" s="50"/>
      <c r="J41" s="50"/>
      <c r="K41" s="50"/>
      <c r="L41" s="50"/>
      <c r="M41" s="50"/>
      <c r="N41" s="50"/>
      <c r="O41" s="222"/>
      <c r="P41" s="222"/>
    </row>
    <row r="42" spans="1:16" ht="19.95" customHeight="1">
      <c r="F42" s="47"/>
      <c r="G42" s="50"/>
      <c r="H42" s="50"/>
      <c r="I42" s="50"/>
      <c r="J42" s="50"/>
      <c r="K42" s="50"/>
      <c r="L42" s="50"/>
      <c r="M42" s="50"/>
      <c r="N42" s="50"/>
      <c r="O42" s="222"/>
      <c r="P42" s="222"/>
    </row>
    <row r="43" spans="1:16" ht="19.95" customHeight="1">
      <c r="F43" s="47"/>
      <c r="G43" s="50"/>
      <c r="H43" s="50"/>
      <c r="I43" s="50"/>
      <c r="J43" s="50"/>
      <c r="K43" s="50"/>
      <c r="L43" s="50"/>
      <c r="M43" s="50"/>
      <c r="N43" s="50"/>
      <c r="O43" s="222"/>
      <c r="P43" s="222"/>
    </row>
    <row r="44" spans="1:16" ht="19.95" customHeight="1">
      <c r="F44" s="47"/>
      <c r="G44" s="50"/>
      <c r="H44" s="50"/>
      <c r="I44" s="50"/>
      <c r="J44" s="50"/>
      <c r="K44" s="50"/>
      <c r="L44" s="50"/>
      <c r="M44" s="50"/>
      <c r="N44" s="50"/>
      <c r="O44" s="222"/>
      <c r="P44" s="222"/>
    </row>
    <row r="45" spans="1:16" ht="19.95" customHeight="1">
      <c r="B45" s="47"/>
      <c r="C45" s="47"/>
      <c r="D45" s="47"/>
      <c r="F45" s="51"/>
      <c r="G45" s="55"/>
      <c r="H45" s="56"/>
      <c r="I45" s="55"/>
      <c r="J45" s="50"/>
      <c r="K45" s="55"/>
      <c r="L45" s="57"/>
      <c r="M45" s="55"/>
      <c r="N45" s="50"/>
    </row>
    <row r="46" spans="1:16" ht="19.95" customHeight="1">
      <c r="A46" s="47"/>
      <c r="D46" s="47"/>
      <c r="F46" s="51"/>
      <c r="G46" s="55"/>
      <c r="H46" s="58"/>
      <c r="I46" s="55"/>
      <c r="J46" s="55"/>
      <c r="K46" s="55"/>
      <c r="L46" s="57"/>
      <c r="M46" s="55"/>
      <c r="N46" s="55"/>
    </row>
    <row r="47" spans="1:16" ht="19.95" customHeight="1">
      <c r="G47" s="16"/>
      <c r="I47" s="16"/>
      <c r="J47" s="16"/>
      <c r="K47" s="16"/>
      <c r="L47" s="59"/>
      <c r="M47" s="16"/>
      <c r="N47" s="16"/>
    </row>
    <row r="48" spans="1:16" ht="19.95" customHeight="1">
      <c r="G48" s="16"/>
      <c r="I48" s="16"/>
      <c r="J48" s="16"/>
      <c r="K48" s="16"/>
      <c r="L48" s="59"/>
      <c r="M48" s="16"/>
      <c r="N48" s="16"/>
    </row>
    <row r="49" spans="1:14" ht="19.95" customHeight="1">
      <c r="G49" s="16"/>
      <c r="I49" s="16"/>
      <c r="J49" s="16"/>
      <c r="K49" s="16"/>
      <c r="L49" s="59"/>
      <c r="M49" s="16"/>
      <c r="N49" s="16"/>
    </row>
    <row r="50" spans="1:14" ht="19.95" customHeight="1">
      <c r="G50" s="16"/>
      <c r="I50" s="16"/>
      <c r="J50" s="16"/>
      <c r="K50" s="16"/>
      <c r="L50" s="59"/>
      <c r="M50" s="16"/>
      <c r="N50" s="16"/>
    </row>
    <row r="51" spans="1:14" ht="16.95" customHeight="1">
      <c r="G51" s="16"/>
      <c r="I51" s="16"/>
      <c r="J51" s="16"/>
      <c r="K51" s="16"/>
      <c r="L51" s="59"/>
      <c r="M51" s="16"/>
      <c r="N51" s="16"/>
    </row>
    <row r="52" spans="1:14" s="37" customFormat="1" ht="26.5" customHeight="1">
      <c r="A52" s="28" t="s">
        <v>208</v>
      </c>
      <c r="H52" s="211"/>
      <c r="J52" s="60"/>
      <c r="L52" s="211"/>
      <c r="N52" s="60">
        <v>3</v>
      </c>
    </row>
  </sheetData>
  <mergeCells count="6">
    <mergeCell ref="A10:E10"/>
    <mergeCell ref="A2:N2"/>
    <mergeCell ref="A3:N3"/>
    <mergeCell ref="A4:N4"/>
    <mergeCell ref="L6:N6"/>
    <mergeCell ref="H6:J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9"/>
  <sheetViews>
    <sheetView tabSelected="1" view="pageBreakPreview" topLeftCell="A2" zoomScale="90" zoomScaleNormal="90" zoomScaleSheetLayoutView="90" workbookViewId="0">
      <selection activeCell="AA18" sqref="AA18"/>
    </sheetView>
  </sheetViews>
  <sheetFormatPr defaultColWidth="9.3046875" defaultRowHeight="18.45"/>
  <cols>
    <col min="1" max="4" width="0.69140625" style="46" customWidth="1"/>
    <col min="5" max="5" width="37.15234375" style="46" customWidth="1"/>
    <col min="6" max="6" width="8.15234375" style="46" customWidth="1"/>
    <col min="7" max="7" width="0.69140625" style="46" customWidth="1"/>
    <col min="8" max="8" width="12.69140625" style="46" customWidth="1"/>
    <col min="9" max="9" width="0.69140625" style="46" customWidth="1"/>
    <col min="10" max="10" width="13.3046875" style="46" customWidth="1"/>
    <col min="11" max="11" width="0.69140625" style="46" customWidth="1"/>
    <col min="12" max="12" width="12.69140625" style="46" customWidth="1"/>
    <col min="13" max="13" width="0.69140625" style="46" customWidth="1"/>
    <col min="14" max="14" width="13.3046875" style="46" customWidth="1"/>
    <col min="15" max="15" width="11.3046875" style="46" bestFit="1" customWidth="1"/>
    <col min="16" max="16" width="26.3046875" style="50" hidden="1" customWidth="1"/>
    <col min="17" max="17" width="2.53515625" style="50" hidden="1" customWidth="1"/>
    <col min="18" max="18" width="0" style="50" hidden="1" customWidth="1"/>
    <col min="19" max="19" width="2.53515625" style="50" hidden="1" customWidth="1"/>
    <col min="20" max="20" width="0" style="50" hidden="1" customWidth="1"/>
    <col min="21" max="21" width="2.53515625" style="50" hidden="1" customWidth="1"/>
    <col min="22" max="22" width="0" style="50" hidden="1" customWidth="1"/>
    <col min="23" max="23" width="2.53515625" style="46" hidden="1" customWidth="1"/>
    <col min="24" max="24" width="11.84375" style="46" bestFit="1" customWidth="1"/>
    <col min="25" max="16384" width="9.3046875" style="46"/>
  </cols>
  <sheetData>
    <row r="1" spans="1:22" ht="22.2" customHeight="1"/>
    <row r="2" spans="1:22" s="195" customFormat="1" ht="22.2" customHeight="1">
      <c r="A2" s="251" t="s">
        <v>130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</row>
    <row r="3" spans="1:22" s="195" customFormat="1" ht="22.2" customHeight="1">
      <c r="A3" s="251" t="s">
        <v>114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22" s="195" customFormat="1" ht="20.7" customHeight="1">
      <c r="A4" s="251" t="str">
        <f>'P2'!A4:N4</f>
        <v>ณ วันที่ 31 มีนาคม 2569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22" s="45" customFormat="1" ht="22.2" customHeight="1">
      <c r="A5" s="212"/>
      <c r="B5" s="212"/>
      <c r="F5" s="38"/>
      <c r="G5" s="198"/>
      <c r="H5" s="38"/>
      <c r="I5" s="198"/>
      <c r="J5" s="198"/>
      <c r="K5" s="198"/>
      <c r="L5" s="198"/>
      <c r="M5" s="198"/>
      <c r="N5" s="196" t="s">
        <v>63</v>
      </c>
      <c r="P5" s="50"/>
      <c r="Q5" s="50"/>
      <c r="R5" s="50"/>
      <c r="S5" s="50"/>
      <c r="T5" s="50"/>
      <c r="U5" s="50"/>
      <c r="V5" s="50"/>
    </row>
    <row r="6" spans="1:22" s="45" customFormat="1" ht="22.2" customHeight="1">
      <c r="A6" s="213"/>
      <c r="B6" s="213"/>
      <c r="C6" s="197"/>
      <c r="D6" s="197"/>
      <c r="E6" s="197"/>
      <c r="F6" s="41"/>
      <c r="G6" s="41"/>
      <c r="H6" s="252" t="s">
        <v>19</v>
      </c>
      <c r="I6" s="252"/>
      <c r="J6" s="252"/>
      <c r="K6" s="38"/>
      <c r="L6" s="252" t="s">
        <v>21</v>
      </c>
      <c r="M6" s="252"/>
      <c r="N6" s="252"/>
      <c r="P6" s="50"/>
      <c r="Q6" s="50"/>
      <c r="R6" s="50"/>
      <c r="S6" s="50"/>
      <c r="T6" s="50"/>
      <c r="U6" s="50"/>
      <c r="V6" s="50"/>
    </row>
    <row r="7" spans="1:22" s="45" customFormat="1" ht="22.2" customHeight="1">
      <c r="A7" s="214"/>
      <c r="B7" s="214"/>
      <c r="C7" s="198"/>
      <c r="D7" s="198"/>
      <c r="E7" s="198"/>
      <c r="F7" s="42" t="s">
        <v>0</v>
      </c>
      <c r="G7" s="186"/>
      <c r="H7" s="43" t="s">
        <v>147</v>
      </c>
      <c r="I7" s="186"/>
      <c r="J7" s="43" t="s">
        <v>148</v>
      </c>
      <c r="K7" s="186"/>
      <c r="L7" s="43" t="s">
        <v>147</v>
      </c>
      <c r="M7" s="186"/>
      <c r="N7" s="43" t="s">
        <v>148</v>
      </c>
      <c r="P7" s="50"/>
      <c r="Q7" s="50"/>
      <c r="R7" s="50"/>
      <c r="S7" s="50"/>
      <c r="T7" s="50"/>
      <c r="U7" s="50"/>
      <c r="V7" s="50"/>
    </row>
    <row r="8" spans="1:22" s="45" customFormat="1" ht="22.2" hidden="1" customHeight="1">
      <c r="A8" s="212"/>
      <c r="B8" s="212"/>
      <c r="F8" s="38"/>
      <c r="G8" s="185"/>
      <c r="H8" s="191"/>
      <c r="I8" s="185"/>
      <c r="J8" s="190"/>
      <c r="K8" s="185"/>
      <c r="L8" s="191"/>
      <c r="M8" s="185"/>
      <c r="N8" s="190"/>
      <c r="P8" s="50"/>
      <c r="Q8" s="50"/>
      <c r="R8" s="50"/>
      <c r="S8" s="50"/>
      <c r="T8" s="50"/>
      <c r="U8" s="50"/>
      <c r="V8" s="50"/>
    </row>
    <row r="9" spans="1:22" s="45" customFormat="1" ht="22.2" customHeight="1">
      <c r="A9" s="212"/>
      <c r="B9" s="212"/>
      <c r="F9" s="38"/>
      <c r="G9" s="185"/>
      <c r="H9" s="191" t="s">
        <v>118</v>
      </c>
      <c r="I9" s="185"/>
      <c r="J9" s="191" t="s">
        <v>10</v>
      </c>
      <c r="K9" s="185"/>
      <c r="L9" s="191" t="s">
        <v>118</v>
      </c>
      <c r="M9" s="185"/>
      <c r="N9" s="191" t="s">
        <v>10</v>
      </c>
      <c r="P9" s="50"/>
      <c r="Q9" s="50"/>
      <c r="R9" s="50"/>
      <c r="S9" s="50"/>
      <c r="T9" s="50"/>
      <c r="U9" s="50"/>
      <c r="V9" s="50"/>
    </row>
    <row r="10" spans="1:22" ht="22.2" customHeight="1">
      <c r="A10" s="250" t="s">
        <v>47</v>
      </c>
      <c r="B10" s="250"/>
      <c r="C10" s="250"/>
      <c r="D10" s="250"/>
      <c r="E10" s="250"/>
      <c r="F10" s="215"/>
      <c r="G10" s="77"/>
      <c r="H10" s="215"/>
      <c r="I10" s="77"/>
      <c r="J10" s="77"/>
      <c r="K10" s="77"/>
      <c r="L10" s="77"/>
      <c r="M10" s="77"/>
      <c r="N10" s="77"/>
    </row>
    <row r="11" spans="1:22" ht="22.2" customHeight="1">
      <c r="A11" s="45" t="s">
        <v>5</v>
      </c>
      <c r="B11" s="47"/>
      <c r="C11" s="47"/>
      <c r="D11" s="47"/>
      <c r="F11" s="51"/>
      <c r="H11" s="51"/>
      <c r="J11" s="55"/>
    </row>
    <row r="12" spans="1:22" ht="22.2" customHeight="1">
      <c r="A12" s="47"/>
      <c r="B12" s="45" t="s">
        <v>27</v>
      </c>
      <c r="D12" s="47"/>
      <c r="F12" s="51"/>
      <c r="H12" s="51"/>
    </row>
    <row r="13" spans="1:22" ht="22.2" customHeight="1">
      <c r="A13" s="47"/>
      <c r="B13" s="45"/>
      <c r="C13" s="46" t="s">
        <v>138</v>
      </c>
      <c r="D13" s="47"/>
      <c r="F13" s="51"/>
    </row>
    <row r="14" spans="1:22" ht="22.2" customHeight="1">
      <c r="A14" s="47"/>
      <c r="B14" s="45"/>
      <c r="D14" s="46" t="s">
        <v>159</v>
      </c>
      <c r="F14" s="51">
        <v>15</v>
      </c>
      <c r="H14" s="216">
        <v>85057113</v>
      </c>
      <c r="L14" s="216">
        <v>85057113</v>
      </c>
    </row>
    <row r="15" spans="1:22" ht="22.2" customHeight="1">
      <c r="D15" s="46" t="s">
        <v>155</v>
      </c>
      <c r="F15" s="51"/>
      <c r="G15" s="55"/>
      <c r="H15" s="50"/>
      <c r="I15" s="55"/>
      <c r="J15" s="63">
        <v>7352255</v>
      </c>
      <c r="K15" s="55"/>
      <c r="L15" s="50"/>
      <c r="M15" s="55"/>
      <c r="N15" s="63">
        <v>7352255</v>
      </c>
      <c r="P15" s="50">
        <v>1030597</v>
      </c>
      <c r="R15" s="50">
        <v>1030597</v>
      </c>
      <c r="T15" s="50">
        <v>1030597</v>
      </c>
      <c r="V15" s="50">
        <v>1030597</v>
      </c>
    </row>
    <row r="16" spans="1:22" ht="22.2" customHeight="1">
      <c r="C16" s="46" t="s">
        <v>24</v>
      </c>
      <c r="F16" s="47"/>
      <c r="G16" s="50"/>
      <c r="H16" s="50"/>
      <c r="I16" s="50"/>
      <c r="J16" s="50"/>
      <c r="K16" s="50"/>
      <c r="L16" s="50"/>
      <c r="M16" s="50"/>
      <c r="N16" s="50"/>
      <c r="P16" s="50">
        <v>268503</v>
      </c>
      <c r="R16" s="50">
        <v>268503</v>
      </c>
      <c r="T16" s="50">
        <v>268503</v>
      </c>
      <c r="V16" s="50">
        <v>268503</v>
      </c>
    </row>
    <row r="17" spans="2:27" ht="22.2" customHeight="1">
      <c r="D17" s="64" t="s">
        <v>159</v>
      </c>
      <c r="F17" s="51">
        <v>15</v>
      </c>
      <c r="G17" s="50"/>
      <c r="H17" s="50">
        <f>+'P7'!E29</f>
        <v>85057113</v>
      </c>
      <c r="I17" s="50"/>
      <c r="J17" s="50"/>
      <c r="K17" s="50"/>
      <c r="L17" s="50">
        <f>+'P8'!E27</f>
        <v>85057113</v>
      </c>
      <c r="M17" s="50"/>
      <c r="N17" s="50"/>
    </row>
    <row r="18" spans="2:27" ht="22.2" customHeight="1">
      <c r="C18" s="46" t="s">
        <v>36</v>
      </c>
      <c r="D18" s="64" t="s">
        <v>155</v>
      </c>
      <c r="G18" s="50"/>
      <c r="H18" s="50"/>
      <c r="I18" s="50"/>
      <c r="J18" s="50">
        <v>7352255</v>
      </c>
      <c r="K18" s="50"/>
      <c r="L18" s="50"/>
      <c r="M18" s="50"/>
      <c r="N18" s="50">
        <v>7352255</v>
      </c>
    </row>
    <row r="19" spans="2:27" ht="22.2" customHeight="1">
      <c r="B19" s="46" t="s">
        <v>202</v>
      </c>
      <c r="G19" s="65"/>
      <c r="H19" s="65">
        <f>+'P7'!G29+'P7'!I29</f>
        <v>-82551315</v>
      </c>
      <c r="I19" s="65"/>
      <c r="J19" s="65">
        <v>-5290353</v>
      </c>
      <c r="K19" s="65"/>
      <c r="L19" s="65">
        <f>+'P8'!G27+'P8'!I27</f>
        <v>-82551315</v>
      </c>
      <c r="M19" s="65"/>
      <c r="N19" s="65">
        <v>-5290353</v>
      </c>
      <c r="P19" s="50">
        <v>-1163253</v>
      </c>
      <c r="R19" s="50">
        <v>-1116296</v>
      </c>
      <c r="T19" s="50">
        <v>-908194</v>
      </c>
      <c r="V19" s="50">
        <v>-886023</v>
      </c>
    </row>
    <row r="20" spans="2:27" ht="22.5" hidden="1" customHeight="1">
      <c r="B20" s="46" t="s">
        <v>37</v>
      </c>
      <c r="G20" s="65"/>
      <c r="H20" s="65"/>
      <c r="I20" s="65"/>
      <c r="J20" s="65"/>
      <c r="K20" s="65"/>
      <c r="L20" s="65"/>
      <c r="M20" s="65"/>
      <c r="N20" s="65"/>
    </row>
    <row r="21" spans="2:27" ht="22.2" customHeight="1">
      <c r="B21" s="46" t="s">
        <v>31</v>
      </c>
      <c r="G21" s="16"/>
      <c r="H21" s="16">
        <f>'P7'!K29</f>
        <v>-2181792</v>
      </c>
      <c r="I21" s="16"/>
      <c r="J21" s="16">
        <v>-1845286</v>
      </c>
      <c r="K21" s="16"/>
      <c r="L21" s="16">
        <f>'P8'!M27</f>
        <v>-2086136</v>
      </c>
      <c r="M21" s="16"/>
      <c r="N21" s="16">
        <v>-1403141</v>
      </c>
    </row>
    <row r="22" spans="2:27" ht="22.2" hidden="1" customHeight="1">
      <c r="D22" s="46" t="s">
        <v>16</v>
      </c>
      <c r="F22" s="47"/>
      <c r="G22" s="65"/>
      <c r="H22" s="65"/>
      <c r="I22" s="65"/>
      <c r="J22" s="65"/>
      <c r="K22" s="65"/>
      <c r="L22" s="65"/>
      <c r="M22" s="65"/>
      <c r="N22" s="65"/>
    </row>
    <row r="23" spans="2:27" ht="22.2" hidden="1" customHeight="1">
      <c r="C23" s="46" t="s">
        <v>64</v>
      </c>
      <c r="H23" s="65"/>
      <c r="J23" s="65"/>
      <c r="L23" s="13"/>
      <c r="N23" s="13"/>
      <c r="P23" s="50">
        <v>135847</v>
      </c>
      <c r="R23" s="50">
        <v>182804</v>
      </c>
      <c r="T23" s="50">
        <v>390906</v>
      </c>
      <c r="V23" s="50">
        <v>413077</v>
      </c>
    </row>
    <row r="24" spans="2:27" ht="22.2" hidden="1" customHeight="1">
      <c r="C24" s="46" t="s">
        <v>34</v>
      </c>
      <c r="G24" s="16"/>
      <c r="H24" s="65"/>
      <c r="I24" s="16"/>
      <c r="J24" s="65"/>
      <c r="K24" s="16"/>
      <c r="L24" s="16"/>
      <c r="M24" s="16"/>
      <c r="N24" s="16"/>
      <c r="P24" s="50">
        <v>3</v>
      </c>
      <c r="R24" s="50">
        <v>3</v>
      </c>
      <c r="T24" s="50">
        <v>0</v>
      </c>
      <c r="V24" s="50">
        <v>0</v>
      </c>
    </row>
    <row r="25" spans="2:27" ht="22.2" customHeight="1">
      <c r="B25" s="46" t="s">
        <v>30</v>
      </c>
      <c r="F25" s="47"/>
      <c r="G25" s="16"/>
      <c r="H25" s="66">
        <f>SUM(H17:H24)</f>
        <v>324006</v>
      </c>
      <c r="I25" s="16"/>
      <c r="J25" s="66">
        <f>SUM(J18:J21)</f>
        <v>216616</v>
      </c>
      <c r="K25" s="16"/>
      <c r="L25" s="66">
        <f>SUM(L17:L24)</f>
        <v>419662</v>
      </c>
      <c r="M25" s="16"/>
      <c r="N25" s="66">
        <f>SUM(N18:N24)</f>
        <v>658761</v>
      </c>
      <c r="P25" s="50">
        <v>135850</v>
      </c>
      <c r="R25" s="50">
        <v>182807</v>
      </c>
      <c r="T25" s="50">
        <v>390906</v>
      </c>
      <c r="V25" s="50">
        <v>413077</v>
      </c>
    </row>
    <row r="26" spans="2:27" ht="22.2" customHeight="1">
      <c r="B26" s="46" t="s">
        <v>65</v>
      </c>
      <c r="F26" s="47"/>
      <c r="G26" s="16"/>
      <c r="H26" s="67">
        <f>'P7'!O29</f>
        <v>6007</v>
      </c>
      <c r="I26" s="16"/>
      <c r="J26" s="67">
        <v>6582</v>
      </c>
      <c r="K26" s="16"/>
      <c r="L26" s="225">
        <v>0</v>
      </c>
      <c r="M26" s="16"/>
      <c r="N26" s="225">
        <v>0</v>
      </c>
      <c r="P26" s="50">
        <v>722727</v>
      </c>
      <c r="R26" s="50">
        <v>739389</v>
      </c>
      <c r="T26" s="50">
        <v>736874</v>
      </c>
      <c r="V26" s="50">
        <v>734309</v>
      </c>
    </row>
    <row r="27" spans="2:27" ht="22.2" customHeight="1" thickBot="1">
      <c r="B27" s="68" t="s">
        <v>9</v>
      </c>
      <c r="F27" s="47"/>
      <c r="G27" s="16"/>
      <c r="H27" s="16">
        <f>SUM(H25:H26)</f>
        <v>330013</v>
      </c>
      <c r="I27" s="16"/>
      <c r="J27" s="16">
        <f>SUM(J25:J26)</f>
        <v>223198</v>
      </c>
      <c r="K27" s="16"/>
      <c r="L27" s="16">
        <f>SUM(L25:L26)</f>
        <v>419662</v>
      </c>
      <c r="M27" s="16"/>
      <c r="N27" s="16">
        <f>SUM(N25:N26)</f>
        <v>658761</v>
      </c>
    </row>
    <row r="28" spans="2:27" ht="22.2" customHeight="1" thickBot="1">
      <c r="C28" s="45" t="s">
        <v>6</v>
      </c>
      <c r="G28" s="50"/>
      <c r="H28" s="54">
        <f>H27+'P3'!H35</f>
        <v>694982</v>
      </c>
      <c r="I28" s="50"/>
      <c r="J28" s="54">
        <f>J27+'P3'!J35</f>
        <v>609311</v>
      </c>
      <c r="K28" s="50"/>
      <c r="L28" s="54">
        <f>L27+'P3'!L35</f>
        <v>630348</v>
      </c>
      <c r="M28" s="50"/>
      <c r="N28" s="54">
        <f>N27+'P3'!N35</f>
        <v>866021</v>
      </c>
      <c r="P28" s="50">
        <f>+H28-'P2'!H35</f>
        <v>0</v>
      </c>
      <c r="R28" s="50">
        <f>'P2'!J35-'P4'!J28</f>
        <v>0</v>
      </c>
      <c r="T28" s="50">
        <f>L28-'P2'!L35</f>
        <v>0</v>
      </c>
      <c r="V28" s="50">
        <f>+N28-'P2'!N35</f>
        <v>0</v>
      </c>
      <c r="W28" s="13"/>
      <c r="X28" s="283">
        <f>H28-'P2'!H35</f>
        <v>0</v>
      </c>
      <c r="Y28" s="284">
        <f>J28-'P2'!J35</f>
        <v>0</v>
      </c>
      <c r="Z28" s="284">
        <f>L28-'P2'!L35</f>
        <v>0</v>
      </c>
      <c r="AA28" s="285">
        <f>N28-'P2'!N35</f>
        <v>0</v>
      </c>
    </row>
    <row r="29" spans="2:27" ht="18.899999999999999" thickTop="1">
      <c r="G29" s="217"/>
      <c r="H29" s="50"/>
      <c r="I29" s="217"/>
      <c r="J29" s="50"/>
      <c r="K29" s="217"/>
      <c r="L29" s="50"/>
      <c r="M29" s="217"/>
      <c r="N29" s="50"/>
    </row>
    <row r="30" spans="2:27">
      <c r="G30" s="19">
        <f>+G28-'P2'!G35</f>
        <v>0</v>
      </c>
      <c r="H30" s="218"/>
      <c r="I30" s="218"/>
      <c r="J30" s="218"/>
      <c r="K30" s="218"/>
      <c r="L30" s="218"/>
      <c r="M30" s="218"/>
      <c r="N30" s="218"/>
    </row>
    <row r="31" spans="2:27">
      <c r="G31" s="50"/>
      <c r="H31" s="13"/>
      <c r="I31" s="50"/>
      <c r="J31" s="55"/>
      <c r="K31" s="50"/>
      <c r="L31" s="55"/>
      <c r="M31" s="50"/>
      <c r="N31" s="55"/>
      <c r="P31" s="50">
        <f>'P2'!H35</f>
        <v>694982</v>
      </c>
      <c r="R31" s="50">
        <f>'P2'!J35</f>
        <v>609311</v>
      </c>
      <c r="T31" s="50">
        <f>'P2'!L35</f>
        <v>630348</v>
      </c>
      <c r="V31" s="50">
        <f>'P2'!N35</f>
        <v>866021</v>
      </c>
    </row>
    <row r="32" spans="2:27">
      <c r="G32" s="50"/>
      <c r="H32" s="13"/>
      <c r="I32" s="50"/>
      <c r="J32" s="55"/>
      <c r="K32" s="50"/>
      <c r="L32" s="55"/>
      <c r="M32" s="50"/>
      <c r="N32" s="55"/>
      <c r="P32" s="50">
        <f>'P3'!H35</f>
        <v>364969</v>
      </c>
      <c r="R32" s="50">
        <f>'P3'!J35</f>
        <v>386113</v>
      </c>
      <c r="T32" s="50">
        <f>'P3'!L35</f>
        <v>210686</v>
      </c>
      <c r="V32" s="50">
        <f>'P3'!N35</f>
        <v>207260</v>
      </c>
    </row>
    <row r="33" spans="7:22">
      <c r="G33" s="50"/>
      <c r="H33" s="13"/>
      <c r="I33" s="50"/>
      <c r="J33" s="55"/>
      <c r="K33" s="50"/>
      <c r="L33" s="55"/>
      <c r="M33" s="50"/>
      <c r="N33" s="55"/>
      <c r="P33" s="50">
        <f>H27</f>
        <v>330013</v>
      </c>
      <c r="R33" s="50">
        <f>J27</f>
        <v>223198</v>
      </c>
      <c r="T33" s="50">
        <f>L27</f>
        <v>419662</v>
      </c>
      <c r="V33" s="50">
        <f>N27</f>
        <v>658761</v>
      </c>
    </row>
    <row r="34" spans="7:22">
      <c r="G34" s="50"/>
      <c r="H34" s="13"/>
      <c r="I34" s="50"/>
      <c r="J34" s="55"/>
      <c r="K34" s="50"/>
      <c r="L34" s="55"/>
      <c r="M34" s="50"/>
      <c r="N34" s="55"/>
      <c r="P34" s="50">
        <f>P31-P32-P33</f>
        <v>0</v>
      </c>
      <c r="R34" s="50">
        <f>R31-R32-R33</f>
        <v>0</v>
      </c>
      <c r="T34" s="50">
        <f>T31-T32-T33</f>
        <v>0</v>
      </c>
      <c r="V34" s="50">
        <f>V31-V32-V33</f>
        <v>0</v>
      </c>
    </row>
    <row r="35" spans="7:22">
      <c r="G35" s="50"/>
      <c r="H35" s="13"/>
      <c r="I35" s="50"/>
      <c r="J35" s="55"/>
      <c r="K35" s="50"/>
      <c r="L35" s="55"/>
      <c r="M35" s="50"/>
      <c r="N35" s="55"/>
    </row>
    <row r="36" spans="7:22">
      <c r="G36" s="50"/>
      <c r="H36" s="13"/>
      <c r="I36" s="50"/>
      <c r="J36" s="55"/>
      <c r="K36" s="50"/>
      <c r="L36" s="55"/>
      <c r="M36" s="50"/>
      <c r="N36" s="55"/>
    </row>
    <row r="37" spans="7:22">
      <c r="G37" s="50"/>
      <c r="H37" s="13"/>
      <c r="I37" s="50"/>
      <c r="J37" s="55"/>
      <c r="K37" s="50"/>
      <c r="L37" s="55"/>
      <c r="M37" s="50"/>
      <c r="N37" s="55"/>
      <c r="P37" s="50">
        <v>722727</v>
      </c>
      <c r="R37" s="50">
        <v>739389</v>
      </c>
      <c r="T37" s="50">
        <v>736874</v>
      </c>
      <c r="V37" s="50">
        <v>734309</v>
      </c>
    </row>
    <row r="38" spans="7:22">
      <c r="G38" s="50"/>
      <c r="H38" s="13"/>
      <c r="I38" s="50"/>
      <c r="J38" s="55"/>
      <c r="K38" s="50"/>
      <c r="L38" s="55"/>
      <c r="M38" s="50"/>
      <c r="N38" s="55"/>
      <c r="P38" s="50">
        <v>586877</v>
      </c>
      <c r="R38" s="50">
        <v>556582</v>
      </c>
      <c r="T38" s="50">
        <v>345968</v>
      </c>
      <c r="V38" s="50">
        <v>321232</v>
      </c>
    </row>
    <row r="39" spans="7:22">
      <c r="G39" s="50"/>
      <c r="H39" s="13"/>
      <c r="I39" s="50"/>
      <c r="J39" s="55"/>
      <c r="K39" s="50"/>
      <c r="L39" s="55"/>
      <c r="M39" s="50"/>
      <c r="N39" s="55"/>
      <c r="P39" s="50">
        <v>135850</v>
      </c>
      <c r="R39" s="50">
        <v>182807</v>
      </c>
      <c r="T39" s="50">
        <v>390906</v>
      </c>
      <c r="V39" s="50">
        <v>413077</v>
      </c>
    </row>
    <row r="40" spans="7:22">
      <c r="G40" s="50"/>
      <c r="H40" s="13"/>
      <c r="I40" s="50"/>
      <c r="J40" s="55"/>
      <c r="K40" s="50"/>
      <c r="L40" s="55"/>
      <c r="M40" s="50"/>
      <c r="N40" s="55"/>
      <c r="P40" s="50">
        <v>0</v>
      </c>
      <c r="R40" s="50">
        <v>0</v>
      </c>
      <c r="T40" s="50">
        <v>0</v>
      </c>
      <c r="V40" s="50">
        <v>0</v>
      </c>
    </row>
    <row r="41" spans="7:22">
      <c r="G41" s="50"/>
      <c r="H41" s="13"/>
      <c r="I41" s="50"/>
      <c r="J41" s="55"/>
      <c r="K41" s="50"/>
      <c r="L41" s="55"/>
      <c r="M41" s="50"/>
      <c r="N41" s="55"/>
    </row>
    <row r="42" spans="7:22">
      <c r="G42" s="50"/>
      <c r="H42" s="13"/>
      <c r="I42" s="50"/>
      <c r="J42" s="55"/>
      <c r="K42" s="50"/>
      <c r="L42" s="55"/>
      <c r="M42" s="50"/>
      <c r="N42" s="55"/>
    </row>
    <row r="43" spans="7:22">
      <c r="G43" s="50"/>
      <c r="H43" s="13"/>
      <c r="I43" s="50"/>
      <c r="J43" s="55"/>
      <c r="K43" s="50"/>
      <c r="L43" s="55"/>
      <c r="M43" s="50"/>
      <c r="N43" s="55"/>
    </row>
    <row r="44" spans="7:22">
      <c r="G44" s="50"/>
      <c r="H44" s="13"/>
      <c r="I44" s="50"/>
      <c r="J44" s="55"/>
      <c r="K44" s="50"/>
      <c r="L44" s="55"/>
      <c r="M44" s="50"/>
      <c r="N44" s="55"/>
    </row>
    <row r="45" spans="7:22">
      <c r="G45" s="50"/>
      <c r="H45" s="13"/>
      <c r="I45" s="50"/>
      <c r="J45" s="55"/>
      <c r="K45" s="50"/>
      <c r="L45" s="55"/>
      <c r="M45" s="50"/>
      <c r="N45" s="55"/>
    </row>
    <row r="46" spans="7:22">
      <c r="G46" s="50"/>
      <c r="H46" s="13"/>
      <c r="I46" s="50"/>
      <c r="J46" s="55"/>
      <c r="K46" s="50"/>
      <c r="L46" s="55"/>
      <c r="M46" s="50"/>
      <c r="N46" s="55"/>
    </row>
    <row r="47" spans="7:22">
      <c r="G47" s="50"/>
      <c r="H47" s="13"/>
      <c r="I47" s="50"/>
      <c r="J47" s="55"/>
      <c r="K47" s="50"/>
      <c r="L47" s="55"/>
      <c r="M47" s="50"/>
      <c r="N47" s="55"/>
    </row>
    <row r="48" spans="7:22">
      <c r="G48" s="50"/>
      <c r="H48" s="13"/>
      <c r="I48" s="50"/>
      <c r="J48" s="55"/>
      <c r="K48" s="50"/>
      <c r="L48" s="55"/>
      <c r="M48" s="50"/>
      <c r="N48" s="55"/>
    </row>
    <row r="49" spans="1:14" ht="19.2" customHeight="1">
      <c r="A49" s="28" t="s">
        <v>208</v>
      </c>
      <c r="G49" s="50"/>
      <c r="H49" s="13"/>
      <c r="I49" s="50"/>
      <c r="J49" s="55"/>
      <c r="K49" s="50"/>
      <c r="L49" s="55"/>
      <c r="M49" s="50"/>
      <c r="N49" s="60">
        <v>4</v>
      </c>
    </row>
  </sheetData>
  <mergeCells count="6">
    <mergeCell ref="A10:E10"/>
    <mergeCell ref="A2:N2"/>
    <mergeCell ref="A3:N3"/>
    <mergeCell ref="A4:N4"/>
    <mergeCell ref="H6:J6"/>
    <mergeCell ref="L6:N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6"/>
  <sheetViews>
    <sheetView view="pageBreakPreview" topLeftCell="A6" zoomScale="90" zoomScaleNormal="85" zoomScaleSheetLayoutView="90" workbookViewId="0">
      <selection activeCell="S28" sqref="S28"/>
    </sheetView>
  </sheetViews>
  <sheetFormatPr defaultColWidth="9.3046875" defaultRowHeight="21" customHeight="1"/>
  <cols>
    <col min="1" max="1" width="2.69140625" style="46" customWidth="1"/>
    <col min="2" max="2" width="1.69140625" style="46" customWidth="1"/>
    <col min="3" max="3" width="2.69140625" style="46" customWidth="1"/>
    <col min="4" max="4" width="31.53515625" style="46" customWidth="1"/>
    <col min="5" max="5" width="9.3046875" style="46" customWidth="1"/>
    <col min="6" max="6" width="0.69140625" style="46" customWidth="1"/>
    <col min="7" max="7" width="12.53515625" style="46" customWidth="1"/>
    <col min="8" max="8" width="0.69140625" style="46" customWidth="1"/>
    <col min="9" max="9" width="12.53515625" style="46" customWidth="1"/>
    <col min="10" max="10" width="0.69140625" style="46" customWidth="1"/>
    <col min="11" max="11" width="12.53515625" style="46" customWidth="1"/>
    <col min="12" max="12" width="0.69140625" style="46" customWidth="1"/>
    <col min="13" max="13" width="12.53515625" style="46" customWidth="1"/>
    <col min="14" max="14" width="14.3046875" style="46" bestFit="1" customWidth="1"/>
    <col min="15" max="15" width="5.84375" style="46" bestFit="1" customWidth="1"/>
    <col min="16" max="16" width="9.3046875" style="46"/>
    <col min="17" max="17" width="4.3046875" style="46" bestFit="1" customWidth="1"/>
    <col min="18" max="16384" width="9.3046875" style="46"/>
  </cols>
  <sheetData>
    <row r="1" spans="1:15" ht="16.95" customHeight="1"/>
    <row r="2" spans="1:15" s="195" customFormat="1" ht="18" customHeight="1">
      <c r="A2" s="251" t="s">
        <v>130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</row>
    <row r="3" spans="1:15" s="195" customFormat="1" ht="18" customHeight="1">
      <c r="A3" s="251" t="s">
        <v>119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15" s="195" customFormat="1" ht="18" customHeight="1">
      <c r="A4" s="251" t="s">
        <v>149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5" s="45" customFormat="1" ht="16.95" customHeight="1">
      <c r="A5" s="71"/>
      <c r="B5" s="71"/>
      <c r="C5" s="71"/>
      <c r="D5" s="71"/>
      <c r="E5" s="71"/>
      <c r="F5" s="71"/>
      <c r="G5" s="258" t="s">
        <v>63</v>
      </c>
      <c r="H5" s="258"/>
      <c r="I5" s="258"/>
      <c r="J5" s="258"/>
      <c r="K5" s="258"/>
      <c r="L5" s="258"/>
      <c r="M5" s="258"/>
    </row>
    <row r="6" spans="1:15" s="45" customFormat="1" ht="18" customHeight="1">
      <c r="A6" s="69"/>
      <c r="G6" s="252" t="s">
        <v>19</v>
      </c>
      <c r="H6" s="252"/>
      <c r="I6" s="252"/>
      <c r="J6" s="197"/>
      <c r="K6" s="252" t="s">
        <v>21</v>
      </c>
      <c r="L6" s="252"/>
      <c r="M6" s="252"/>
    </row>
    <row r="7" spans="1:15" s="45" customFormat="1" ht="18" customHeight="1">
      <c r="A7" s="70"/>
      <c r="B7" s="42"/>
      <c r="C7" s="198"/>
      <c r="D7" s="42"/>
      <c r="E7" s="42" t="s">
        <v>0</v>
      </c>
      <c r="F7" s="198"/>
      <c r="G7" s="71">
        <v>2569</v>
      </c>
      <c r="H7" s="198"/>
      <c r="I7" s="42">
        <v>2568</v>
      </c>
      <c r="J7" s="198"/>
      <c r="K7" s="71">
        <f>+G7</f>
        <v>2569</v>
      </c>
      <c r="L7" s="198"/>
      <c r="M7" s="42">
        <f>+I7</f>
        <v>2568</v>
      </c>
    </row>
    <row r="8" spans="1:15" s="45" customFormat="1" ht="15" customHeight="1">
      <c r="A8" s="69"/>
      <c r="B8" s="38"/>
      <c r="D8" s="38"/>
      <c r="E8" s="38"/>
      <c r="G8" s="72"/>
      <c r="I8" s="73"/>
      <c r="K8" s="73"/>
      <c r="M8" s="73"/>
    </row>
    <row r="9" spans="1:15" ht="18" customHeight="1">
      <c r="A9" s="45" t="s">
        <v>104</v>
      </c>
      <c r="I9" s="47"/>
      <c r="M9" s="47"/>
      <c r="O9" s="45"/>
    </row>
    <row r="10" spans="1:15" ht="18" customHeight="1">
      <c r="A10" s="45"/>
      <c r="B10" s="46" t="s">
        <v>157</v>
      </c>
      <c r="G10" s="65">
        <v>62729</v>
      </c>
      <c r="I10" s="17">
        <v>0</v>
      </c>
      <c r="K10" s="65">
        <v>62729</v>
      </c>
      <c r="M10" s="17">
        <v>0</v>
      </c>
      <c r="O10" s="45"/>
    </row>
    <row r="11" spans="1:15" ht="18" customHeight="1">
      <c r="B11" s="46" t="s">
        <v>96</v>
      </c>
      <c r="F11" s="65"/>
      <c r="G11" s="17">
        <v>0</v>
      </c>
      <c r="H11" s="17"/>
      <c r="I11" s="17">
        <v>0</v>
      </c>
      <c r="J11" s="65"/>
      <c r="K11" s="128">
        <v>0</v>
      </c>
      <c r="L11" s="65"/>
      <c r="M11" s="65">
        <v>1314</v>
      </c>
      <c r="O11" s="45"/>
    </row>
    <row r="12" spans="1:15" ht="18" customHeight="1">
      <c r="B12" s="46" t="s">
        <v>78</v>
      </c>
      <c r="F12" s="65"/>
      <c r="G12" s="65">
        <v>20236</v>
      </c>
      <c r="H12" s="65"/>
      <c r="I12" s="65">
        <v>53332</v>
      </c>
      <c r="J12" s="65"/>
      <c r="K12" s="17">
        <v>0</v>
      </c>
      <c r="L12" s="17"/>
      <c r="M12" s="17">
        <v>0</v>
      </c>
      <c r="O12" s="45"/>
    </row>
    <row r="13" spans="1:15" ht="18" customHeight="1">
      <c r="B13" s="46" t="s">
        <v>158</v>
      </c>
      <c r="F13" s="65"/>
      <c r="G13" s="65">
        <v>-42729</v>
      </c>
      <c r="H13" s="65" t="s">
        <v>10</v>
      </c>
      <c r="I13" s="17">
        <v>0</v>
      </c>
      <c r="J13" s="65"/>
      <c r="K13" s="65">
        <v>-42729</v>
      </c>
      <c r="L13" s="17"/>
      <c r="M13" s="17">
        <v>0</v>
      </c>
      <c r="O13" s="45"/>
    </row>
    <row r="14" spans="1:15" ht="18" customHeight="1">
      <c r="B14" s="46" t="s">
        <v>80</v>
      </c>
      <c r="F14" s="65"/>
      <c r="G14" s="76">
        <v>-11837</v>
      </c>
      <c r="H14" s="65"/>
      <c r="I14" s="76">
        <v>-36096</v>
      </c>
      <c r="J14" s="65"/>
      <c r="K14" s="53">
        <v>0</v>
      </c>
      <c r="L14" s="104"/>
      <c r="M14" s="53">
        <v>0</v>
      </c>
      <c r="O14" s="45"/>
    </row>
    <row r="15" spans="1:15" ht="18" customHeight="1">
      <c r="A15" s="45" t="s">
        <v>105</v>
      </c>
      <c r="F15" s="65"/>
      <c r="G15" s="65">
        <f>SUM(G10:G14)</f>
        <v>28399</v>
      </c>
      <c r="H15" s="65"/>
      <c r="I15" s="65">
        <f>SUM(I10:I14)</f>
        <v>17236</v>
      </c>
      <c r="J15" s="65"/>
      <c r="K15" s="65">
        <f>SUM(K10:K14)</f>
        <v>20000</v>
      </c>
      <c r="L15" s="65"/>
      <c r="M15" s="65">
        <f>SUM(M10:M14)</f>
        <v>1314</v>
      </c>
      <c r="O15" s="45"/>
    </row>
    <row r="16" spans="1:15" ht="18" customHeight="1">
      <c r="B16" s="46" t="s">
        <v>79</v>
      </c>
      <c r="E16" s="77"/>
      <c r="F16" s="65"/>
      <c r="G16" s="76">
        <v>2312</v>
      </c>
      <c r="H16" s="65"/>
      <c r="I16" s="76">
        <v>-1857</v>
      </c>
      <c r="J16" s="65"/>
      <c r="K16" s="76">
        <v>1233</v>
      </c>
      <c r="L16" s="65"/>
      <c r="M16" s="76">
        <v>4028</v>
      </c>
      <c r="O16" s="45"/>
    </row>
    <row r="17" spans="1:17" ht="18" customHeight="1">
      <c r="A17" s="45" t="s">
        <v>106</v>
      </c>
      <c r="C17" s="64"/>
      <c r="F17" s="65"/>
      <c r="G17" s="65">
        <f>SUM(G15:G16)</f>
        <v>30711</v>
      </c>
      <c r="H17" s="65"/>
      <c r="I17" s="65">
        <f>SUM(I15:I16)</f>
        <v>15379</v>
      </c>
      <c r="J17" s="65"/>
      <c r="K17" s="65">
        <f>SUM(K15:K16)</f>
        <v>21233</v>
      </c>
      <c r="L17" s="65"/>
      <c r="M17" s="65">
        <f>SUM(M15:M16)</f>
        <v>5342</v>
      </c>
      <c r="O17" s="45"/>
      <c r="Q17" s="55"/>
    </row>
    <row r="18" spans="1:17" ht="18" customHeight="1">
      <c r="B18" s="46" t="s">
        <v>97</v>
      </c>
      <c r="E18" s="77"/>
      <c r="F18" s="65"/>
      <c r="G18" s="65">
        <v>-16551</v>
      </c>
      <c r="H18" s="65"/>
      <c r="I18" s="65">
        <v>-22548</v>
      </c>
      <c r="J18" s="65"/>
      <c r="K18" s="17">
        <v>0</v>
      </c>
      <c r="L18" s="17"/>
      <c r="M18" s="17">
        <v>0</v>
      </c>
      <c r="N18" s="50"/>
      <c r="O18" s="45"/>
    </row>
    <row r="19" spans="1:17" ht="18" customHeight="1">
      <c r="B19" s="46" t="s">
        <v>11</v>
      </c>
      <c r="E19" s="77">
        <v>16</v>
      </c>
      <c r="F19" s="65"/>
      <c r="G19" s="76">
        <v>-356411</v>
      </c>
      <c r="H19" s="65"/>
      <c r="I19" s="76">
        <v>-40795</v>
      </c>
      <c r="J19" s="65"/>
      <c r="K19" s="76">
        <v>-700749</v>
      </c>
      <c r="L19" s="65"/>
      <c r="M19" s="76">
        <v>-21195</v>
      </c>
      <c r="N19" s="50"/>
      <c r="O19" s="45"/>
    </row>
    <row r="20" spans="1:17" ht="19.95" hidden="1" customHeight="1">
      <c r="B20" s="46" t="s">
        <v>108</v>
      </c>
      <c r="E20" s="77"/>
      <c r="F20" s="65"/>
      <c r="G20" s="76">
        <v>0</v>
      </c>
      <c r="H20" s="65"/>
      <c r="I20" s="76">
        <v>0</v>
      </c>
      <c r="J20" s="65"/>
      <c r="K20" s="76">
        <v>0</v>
      </c>
      <c r="L20" s="65"/>
      <c r="M20" s="76">
        <v>0</v>
      </c>
    </row>
    <row r="21" spans="1:17" ht="18" customHeight="1">
      <c r="A21" s="45" t="s">
        <v>107</v>
      </c>
      <c r="E21" s="77"/>
      <c r="F21" s="65"/>
      <c r="G21" s="76">
        <f>SUM(G18:G20)</f>
        <v>-372962</v>
      </c>
      <c r="H21" s="65"/>
      <c r="I21" s="76">
        <f>SUM(I18:I20)</f>
        <v>-63343</v>
      </c>
      <c r="J21" s="65"/>
      <c r="K21" s="76">
        <f>SUM(K18:K20)</f>
        <v>-700749</v>
      </c>
      <c r="L21" s="65"/>
      <c r="M21" s="76">
        <f>SUM(M18:M20)</f>
        <v>-21195</v>
      </c>
      <c r="O21" s="45"/>
    </row>
    <row r="22" spans="1:17" ht="18" customHeight="1">
      <c r="A22" s="45" t="s">
        <v>133</v>
      </c>
      <c r="E22" s="77"/>
      <c r="F22" s="65"/>
      <c r="G22" s="65">
        <f>+SUM(G17,G21)</f>
        <v>-342251</v>
      </c>
      <c r="H22" s="65"/>
      <c r="I22" s="65">
        <f>+SUM(I17,I21)</f>
        <v>-47964</v>
      </c>
      <c r="J22" s="65"/>
      <c r="K22" s="65">
        <f>+SUM(K17,K21)</f>
        <v>-679516</v>
      </c>
      <c r="L22" s="65"/>
      <c r="M22" s="65">
        <f>+SUM(M17,M21)</f>
        <v>-15853</v>
      </c>
      <c r="O22" s="45"/>
    </row>
    <row r="23" spans="1:17" ht="18" customHeight="1">
      <c r="A23" s="46" t="s">
        <v>20</v>
      </c>
      <c r="D23" s="77"/>
      <c r="E23" s="77"/>
      <c r="F23" s="65"/>
      <c r="G23" s="78">
        <v>-4868</v>
      </c>
      <c r="H23" s="65"/>
      <c r="I23" s="78">
        <v>-5870</v>
      </c>
      <c r="J23" s="65"/>
      <c r="K23" s="78">
        <v>-3479</v>
      </c>
      <c r="L23" s="65"/>
      <c r="M23" s="78">
        <v>-5479</v>
      </c>
    </row>
    <row r="24" spans="1:17" ht="18" customHeight="1">
      <c r="A24" s="45" t="s">
        <v>109</v>
      </c>
      <c r="D24" s="77"/>
      <c r="E24" s="77"/>
      <c r="F24" s="65"/>
      <c r="G24" s="65">
        <f>SUM(G22:G23)</f>
        <v>-347119</v>
      </c>
      <c r="H24" s="65"/>
      <c r="I24" s="65">
        <f>SUM(I22:I23)</f>
        <v>-53834</v>
      </c>
      <c r="J24" s="65"/>
      <c r="K24" s="65">
        <f>SUM(K22:K23)</f>
        <v>-682995</v>
      </c>
      <c r="L24" s="65"/>
      <c r="M24" s="65">
        <f>SUM(M22:M23)</f>
        <v>-21332</v>
      </c>
    </row>
    <row r="25" spans="1:17" ht="18" customHeight="1">
      <c r="A25" s="46" t="s">
        <v>132</v>
      </c>
      <c r="E25" s="77"/>
      <c r="F25" s="65"/>
      <c r="G25" s="76">
        <v>10613</v>
      </c>
      <c r="H25" s="65"/>
      <c r="I25" s="78">
        <v>1056</v>
      </c>
      <c r="J25" s="65"/>
      <c r="K25" s="17">
        <v>0</v>
      </c>
      <c r="L25" s="65"/>
      <c r="M25" s="53">
        <v>0</v>
      </c>
    </row>
    <row r="26" spans="1:17" ht="18" customHeight="1" thickBot="1">
      <c r="A26" s="45" t="s">
        <v>134</v>
      </c>
      <c r="E26" s="77"/>
      <c r="F26" s="65"/>
      <c r="G26" s="199">
        <f>SUM(G24:G25)</f>
        <v>-336506</v>
      </c>
      <c r="H26" s="65"/>
      <c r="I26" s="199">
        <f>SUM(I24:I25)</f>
        <v>-52778</v>
      </c>
      <c r="J26" s="65"/>
      <c r="K26" s="199">
        <f>K24-K25</f>
        <v>-682995</v>
      </c>
      <c r="L26" s="65"/>
      <c r="M26" s="199">
        <f>SUM(M24:M25)</f>
        <v>-21332</v>
      </c>
    </row>
    <row r="27" spans="1:17" ht="18.899999999999999" thickTop="1">
      <c r="E27" s="77"/>
      <c r="F27" s="65"/>
      <c r="G27" s="65"/>
      <c r="H27" s="65"/>
      <c r="I27" s="65"/>
      <c r="J27" s="65"/>
      <c r="K27" s="65"/>
      <c r="L27" s="65"/>
      <c r="M27" s="65"/>
    </row>
    <row r="28" spans="1:17" s="85" customFormat="1" ht="18" customHeight="1">
      <c r="A28" s="45" t="s">
        <v>91</v>
      </c>
      <c r="B28" s="46"/>
      <c r="C28" s="46"/>
      <c r="D28" s="46"/>
      <c r="E28" s="200"/>
      <c r="F28" s="65"/>
      <c r="G28" s="80"/>
      <c r="H28" s="65"/>
      <c r="I28" s="80"/>
      <c r="J28" s="65"/>
      <c r="K28" s="65"/>
      <c r="L28" s="65"/>
      <c r="M28" s="81"/>
      <c r="N28" s="201"/>
      <c r="O28" s="202"/>
      <c r="P28" s="202"/>
    </row>
    <row r="29" spans="1:17" s="85" customFormat="1" ht="18" customHeight="1">
      <c r="A29" s="46" t="s">
        <v>163</v>
      </c>
      <c r="B29" s="46"/>
      <c r="C29" s="46"/>
      <c r="D29" s="46"/>
      <c r="E29" s="203"/>
      <c r="F29" s="65"/>
      <c r="G29" s="65"/>
      <c r="H29" s="65"/>
      <c r="N29" s="204"/>
      <c r="O29" s="202"/>
      <c r="P29" s="202"/>
    </row>
    <row r="30" spans="1:17" s="85" customFormat="1" ht="18" customHeight="1">
      <c r="A30" s="46"/>
      <c r="B30" s="46" t="s">
        <v>92</v>
      </c>
      <c r="C30" s="46"/>
      <c r="D30" s="46"/>
      <c r="E30" s="203"/>
      <c r="F30" s="65"/>
      <c r="G30" s="65">
        <v>0</v>
      </c>
      <c r="H30" s="65"/>
      <c r="I30" s="65">
        <v>-22638</v>
      </c>
      <c r="J30" s="65"/>
      <c r="K30" s="53">
        <v>0</v>
      </c>
      <c r="L30" s="53"/>
      <c r="M30" s="53">
        <v>0</v>
      </c>
      <c r="N30" s="204"/>
      <c r="O30" s="202"/>
      <c r="P30" s="202"/>
    </row>
    <row r="31" spans="1:17" s="85" customFormat="1" ht="18" customHeight="1" thickBot="1">
      <c r="A31" s="45" t="s">
        <v>134</v>
      </c>
      <c r="B31" s="46"/>
      <c r="C31" s="46"/>
      <c r="E31" s="203"/>
      <c r="F31" s="65"/>
      <c r="G31" s="199">
        <f>+G26+G30</f>
        <v>-336506</v>
      </c>
      <c r="H31" s="65"/>
      <c r="I31" s="199">
        <f>+I26+I30</f>
        <v>-75416</v>
      </c>
      <c r="J31" s="65"/>
      <c r="K31" s="199">
        <f>+K26+K30</f>
        <v>-682995</v>
      </c>
      <c r="L31" s="65"/>
      <c r="M31" s="199">
        <f>+M26+M30</f>
        <v>-21332</v>
      </c>
      <c r="N31" s="204"/>
      <c r="O31" s="202"/>
      <c r="P31" s="202"/>
    </row>
    <row r="32" spans="1:17" s="271" customFormat="1" ht="18.899999999999999" hidden="1" thickTop="1">
      <c r="E32" s="272"/>
      <c r="F32" s="65"/>
      <c r="G32" s="65"/>
      <c r="H32" s="65"/>
      <c r="I32" s="65"/>
      <c r="J32" s="65"/>
      <c r="K32" s="65"/>
      <c r="L32" s="65"/>
      <c r="M32" s="65"/>
    </row>
    <row r="33" spans="1:22" s="274" customFormat="1" ht="18" hidden="1" customHeight="1">
      <c r="A33" s="273" t="s">
        <v>162</v>
      </c>
      <c r="E33" s="275"/>
      <c r="F33" s="86"/>
      <c r="G33" s="86"/>
      <c r="H33" s="86"/>
      <c r="I33" s="86"/>
      <c r="J33" s="86"/>
      <c r="K33" s="86"/>
      <c r="L33" s="86"/>
      <c r="M33" s="86"/>
      <c r="N33" s="201"/>
      <c r="O33" s="202"/>
    </row>
    <row r="34" spans="1:22" s="274" customFormat="1" ht="19.95" hidden="1" customHeight="1">
      <c r="A34" s="273"/>
      <c r="B34" s="273" t="s">
        <v>98</v>
      </c>
      <c r="E34" s="275"/>
      <c r="F34" s="86"/>
      <c r="G34" s="86"/>
      <c r="H34" s="86"/>
      <c r="I34" s="86"/>
      <c r="J34" s="86"/>
      <c r="K34" s="86"/>
      <c r="L34" s="86"/>
      <c r="M34" s="86"/>
      <c r="N34" s="201"/>
      <c r="O34" s="202"/>
    </row>
    <row r="35" spans="1:22" s="274" customFormat="1" ht="19.95" hidden="1" customHeight="1">
      <c r="A35" s="273"/>
      <c r="B35" s="273" t="s">
        <v>99</v>
      </c>
      <c r="E35" s="275"/>
      <c r="F35" s="86"/>
      <c r="G35" s="86"/>
      <c r="H35" s="86"/>
      <c r="I35" s="86"/>
      <c r="J35" s="86"/>
      <c r="K35" s="86"/>
      <c r="L35" s="86"/>
      <c r="M35" s="86"/>
      <c r="N35" s="201"/>
    </row>
    <row r="36" spans="1:22" s="274" customFormat="1" ht="19.95" hidden="1" customHeight="1">
      <c r="C36" s="274" t="s">
        <v>100</v>
      </c>
      <c r="E36" s="275"/>
      <c r="F36" s="86"/>
      <c r="G36" s="86"/>
      <c r="H36" s="86"/>
      <c r="I36" s="86"/>
      <c r="J36" s="86"/>
      <c r="K36" s="86"/>
      <c r="L36" s="86"/>
      <c r="M36" s="86"/>
      <c r="N36" s="201"/>
    </row>
    <row r="37" spans="1:22" s="274" customFormat="1" ht="19.95" hidden="1" customHeight="1">
      <c r="D37" s="274" t="s">
        <v>93</v>
      </c>
      <c r="E37" s="275"/>
      <c r="F37" s="86"/>
      <c r="G37" s="86"/>
      <c r="H37" s="86"/>
      <c r="I37" s="86"/>
      <c r="J37" s="86"/>
      <c r="K37" s="86"/>
      <c r="L37" s="86"/>
      <c r="M37" s="86"/>
      <c r="N37" s="201"/>
    </row>
    <row r="38" spans="1:22" s="274" customFormat="1" ht="19.95" hidden="1" customHeight="1">
      <c r="D38" s="274" t="s">
        <v>94</v>
      </c>
      <c r="F38" s="86"/>
      <c r="G38" s="86"/>
      <c r="H38" s="86"/>
      <c r="I38" s="86"/>
      <c r="J38" s="86"/>
      <c r="K38" s="86"/>
      <c r="L38" s="86"/>
      <c r="M38" s="86"/>
      <c r="N38" s="201"/>
      <c r="P38" s="202"/>
    </row>
    <row r="39" spans="1:22" s="274" customFormat="1" ht="19.95" hidden="1" customHeight="1" thickBot="1">
      <c r="A39" s="273" t="s">
        <v>161</v>
      </c>
      <c r="F39" s="65"/>
      <c r="G39" s="199">
        <f>+G37+G38</f>
        <v>0</v>
      </c>
      <c r="H39" s="65"/>
      <c r="I39" s="199">
        <f>+I37+I38</f>
        <v>0</v>
      </c>
      <c r="J39" s="65"/>
      <c r="K39" s="199">
        <f>+K37+K38</f>
        <v>0</v>
      </c>
      <c r="L39" s="65"/>
      <c r="M39" s="199">
        <f>+M37+M38</f>
        <v>0</v>
      </c>
      <c r="N39" s="201"/>
      <c r="P39" s="65">
        <v>100</v>
      </c>
      <c r="R39" s="76">
        <v>0</v>
      </c>
      <c r="T39" s="65">
        <v>265</v>
      </c>
      <c r="V39" s="76">
        <v>0</v>
      </c>
    </row>
    <row r="40" spans="1:22" s="274" customFormat="1" ht="19.95" customHeight="1" thickTop="1">
      <c r="A40" s="273"/>
      <c r="F40" s="65"/>
      <c r="G40" s="65"/>
      <c r="H40" s="65"/>
      <c r="I40" s="65"/>
      <c r="J40" s="65"/>
      <c r="K40" s="65"/>
      <c r="L40" s="65"/>
      <c r="M40" s="65"/>
      <c r="N40" s="201"/>
      <c r="P40" s="65"/>
      <c r="R40" s="65"/>
      <c r="T40" s="65"/>
      <c r="V40" s="65"/>
    </row>
    <row r="41" spans="1:22" s="274" customFormat="1" ht="19.95" customHeight="1">
      <c r="A41" s="274" t="s">
        <v>198</v>
      </c>
      <c r="F41" s="86"/>
      <c r="G41" s="65">
        <f>+G26+G37</f>
        <v>-336506</v>
      </c>
      <c r="H41" s="86"/>
      <c r="I41" s="65">
        <f>+I26+I37</f>
        <v>-52778</v>
      </c>
      <c r="J41" s="86"/>
      <c r="K41" s="65">
        <f>+K26+K36</f>
        <v>-682995</v>
      </c>
      <c r="L41" s="86"/>
      <c r="M41" s="65">
        <f>M26+M36</f>
        <v>-21332</v>
      </c>
      <c r="N41" s="201"/>
      <c r="P41" s="202"/>
    </row>
    <row r="42" spans="1:22" s="85" customFormat="1" ht="19.95" customHeight="1">
      <c r="A42" s="85" t="s">
        <v>199</v>
      </c>
      <c r="F42" s="86"/>
      <c r="G42" s="248">
        <f>+G30+G38</f>
        <v>0</v>
      </c>
      <c r="H42" s="86"/>
      <c r="I42" s="231">
        <f>+I30+I38</f>
        <v>-22638</v>
      </c>
      <c r="J42" s="86"/>
      <c r="K42" s="248">
        <f>+K30+K38</f>
        <v>0</v>
      </c>
      <c r="L42" s="86"/>
      <c r="M42" s="248">
        <f>+M30+M38</f>
        <v>0</v>
      </c>
      <c r="N42" s="201"/>
      <c r="P42" s="202">
        <f>P39*0.8</f>
        <v>80</v>
      </c>
      <c r="T42" s="202">
        <f>T39*0.8</f>
        <v>212</v>
      </c>
    </row>
    <row r="43" spans="1:22" s="85" customFormat="1" ht="18" customHeight="1" thickBot="1">
      <c r="A43" s="84" t="s">
        <v>160</v>
      </c>
      <c r="F43" s="65"/>
      <c r="G43" s="205">
        <f>SUM(G41:G42)</f>
        <v>-336506</v>
      </c>
      <c r="H43" s="65"/>
      <c r="I43" s="205">
        <f>SUM(I36:I42)</f>
        <v>-75416</v>
      </c>
      <c r="J43" s="65"/>
      <c r="K43" s="205">
        <f>SUM(K41:K42)</f>
        <v>-682995</v>
      </c>
      <c r="L43" s="65"/>
      <c r="M43" s="205">
        <f>SUM(M41:M42)</f>
        <v>-21332</v>
      </c>
      <c r="N43" s="201"/>
      <c r="P43" s="202"/>
    </row>
    <row r="44" spans="1:22" s="85" customFormat="1" ht="18" hidden="1" customHeight="1" thickTop="1">
      <c r="A44" s="84" t="s">
        <v>135</v>
      </c>
      <c r="F44" s="65"/>
      <c r="G44" s="65"/>
      <c r="H44" s="65"/>
      <c r="I44" s="65"/>
      <c r="J44" s="65"/>
      <c r="K44" s="65"/>
      <c r="L44" s="65"/>
      <c r="M44" s="65"/>
      <c r="N44" s="201"/>
      <c r="O44" s="202"/>
      <c r="P44" s="202"/>
    </row>
    <row r="45" spans="1:22" s="85" customFormat="1" ht="18" hidden="1" customHeight="1">
      <c r="A45" s="46"/>
      <c r="B45" s="46" t="s">
        <v>50</v>
      </c>
      <c r="C45" s="46"/>
      <c r="D45" s="46"/>
      <c r="F45" s="65"/>
      <c r="H45" s="65"/>
      <c r="J45" s="65"/>
      <c r="L45" s="65"/>
      <c r="N45" s="201"/>
      <c r="O45" s="202"/>
      <c r="P45" s="202"/>
      <c r="T45" s="206">
        <f>K36-T39</f>
        <v>-265</v>
      </c>
    </row>
    <row r="46" spans="1:22" s="85" customFormat="1" ht="18" hidden="1" customHeight="1">
      <c r="A46" s="46"/>
      <c r="B46" s="46"/>
      <c r="C46" s="46" t="s">
        <v>164</v>
      </c>
      <c r="D46" s="46"/>
      <c r="F46" s="65"/>
      <c r="G46" s="65">
        <f>G43-G50</f>
        <v>-335931</v>
      </c>
      <c r="H46" s="65"/>
      <c r="I46" s="65">
        <f>I43-I50</f>
        <v>-62508</v>
      </c>
      <c r="J46" s="65"/>
      <c r="K46" s="65">
        <f>K43-K50</f>
        <v>-682995</v>
      </c>
      <c r="L46" s="65"/>
      <c r="M46" s="65">
        <f>M43-M50</f>
        <v>-21332</v>
      </c>
      <c r="N46" s="201"/>
      <c r="O46" s="202"/>
      <c r="P46" s="202"/>
    </row>
    <row r="47" spans="1:22" s="85" customFormat="1" ht="18" hidden="1" customHeight="1">
      <c r="A47" s="46"/>
      <c r="B47" s="46"/>
      <c r="C47" s="46" t="s">
        <v>165</v>
      </c>
      <c r="D47" s="46"/>
      <c r="F47" s="65"/>
      <c r="G47" s="17">
        <v>0</v>
      </c>
      <c r="H47" s="65"/>
      <c r="I47" s="65">
        <f>I30</f>
        <v>-22638</v>
      </c>
      <c r="J47" s="65"/>
      <c r="K47" s="17">
        <v>0</v>
      </c>
      <c r="L47" s="17"/>
      <c r="M47" s="17">
        <v>0</v>
      </c>
      <c r="N47" s="201"/>
      <c r="O47" s="202"/>
    </row>
    <row r="48" spans="1:22" s="85" customFormat="1" ht="18" hidden="1" customHeight="1">
      <c r="A48" s="46"/>
      <c r="B48" s="85" t="s">
        <v>38</v>
      </c>
      <c r="C48" s="46"/>
      <c r="D48" s="46"/>
      <c r="F48" s="65"/>
      <c r="N48" s="201"/>
      <c r="O48" s="202"/>
    </row>
    <row r="49" spans="1:15" s="85" customFormat="1" ht="19.95" hidden="1" customHeight="1" thickTop="1">
      <c r="A49" s="46"/>
      <c r="B49" s="46"/>
      <c r="C49" s="46" t="s">
        <v>164</v>
      </c>
      <c r="D49" s="46"/>
      <c r="F49" s="65"/>
      <c r="G49" s="65"/>
      <c r="H49" s="65"/>
      <c r="I49" s="65"/>
      <c r="J49" s="65"/>
      <c r="K49" s="65"/>
      <c r="L49" s="65"/>
      <c r="M49" s="65"/>
      <c r="N49" s="201"/>
      <c r="O49" s="202"/>
    </row>
    <row r="50" spans="1:15" s="85" customFormat="1" ht="19.95" hidden="1" customHeight="1">
      <c r="A50" s="46"/>
      <c r="B50" s="46"/>
      <c r="C50" s="46" t="s">
        <v>165</v>
      </c>
      <c r="D50" s="46"/>
      <c r="F50" s="65"/>
      <c r="G50" s="231">
        <v>-575</v>
      </c>
      <c r="H50" s="65"/>
      <c r="I50" s="231">
        <v>-12908</v>
      </c>
      <c r="J50" s="65"/>
      <c r="K50" s="208">
        <v>0</v>
      </c>
      <c r="L50" s="104"/>
      <c r="M50" s="208">
        <v>0</v>
      </c>
      <c r="N50" s="201"/>
      <c r="O50" s="202"/>
    </row>
    <row r="51" spans="1:15" s="85" customFormat="1" ht="18" hidden="1" customHeight="1" thickBot="1">
      <c r="F51" s="65"/>
      <c r="G51" s="205">
        <f>SUM(G46:G50)</f>
        <v>-336506</v>
      </c>
      <c r="H51" s="65"/>
      <c r="I51" s="205">
        <f>SUM(I46:I50)</f>
        <v>-98054</v>
      </c>
      <c r="J51" s="65"/>
      <c r="K51" s="205">
        <f>SUM(K46:K50)</f>
        <v>-682995</v>
      </c>
      <c r="L51" s="65"/>
      <c r="M51" s="205">
        <f>SUM(M46:M50)</f>
        <v>-21332</v>
      </c>
      <c r="N51" s="201"/>
      <c r="O51" s="202"/>
    </row>
    <row r="52" spans="1:15" s="85" customFormat="1" ht="4.95" hidden="1" customHeight="1" thickTop="1">
      <c r="A52" s="46"/>
      <c r="B52" s="46"/>
      <c r="C52" s="46"/>
      <c r="F52" s="65"/>
      <c r="G52" s="65"/>
      <c r="H52" s="65"/>
      <c r="I52" s="65"/>
      <c r="J52" s="65"/>
      <c r="K52" s="65"/>
      <c r="L52" s="65"/>
      <c r="M52" s="65"/>
      <c r="N52" s="201"/>
      <c r="O52" s="202"/>
    </row>
    <row r="53" spans="1:15" s="85" customFormat="1" ht="18" hidden="1" customHeight="1">
      <c r="A53" s="45" t="s">
        <v>136</v>
      </c>
      <c r="F53" s="65"/>
      <c r="G53" s="65"/>
      <c r="H53" s="65"/>
      <c r="I53" s="65"/>
      <c r="J53" s="65"/>
      <c r="K53" s="65"/>
      <c r="L53" s="65"/>
      <c r="M53" s="65"/>
      <c r="N53" s="201"/>
      <c r="O53" s="202"/>
    </row>
    <row r="54" spans="1:15" s="85" customFormat="1" ht="18" hidden="1" customHeight="1">
      <c r="A54" s="46"/>
      <c r="B54" s="46" t="s">
        <v>50</v>
      </c>
      <c r="C54" s="46"/>
      <c r="D54" s="46"/>
      <c r="F54" s="65"/>
      <c r="H54" s="65"/>
      <c r="J54" s="65"/>
      <c r="L54" s="65"/>
      <c r="N54" s="201"/>
      <c r="O54" s="202"/>
    </row>
    <row r="55" spans="1:15" s="85" customFormat="1" ht="18" hidden="1" customHeight="1">
      <c r="A55" s="46"/>
      <c r="B55" s="46"/>
      <c r="C55" s="46" t="s">
        <v>166</v>
      </c>
      <c r="D55" s="46"/>
      <c r="F55" s="65"/>
      <c r="G55" s="65">
        <f>G43-G59</f>
        <v>-335931</v>
      </c>
      <c r="H55" s="65"/>
      <c r="I55" s="65">
        <f>I43-I59</f>
        <v>-62508</v>
      </c>
      <c r="J55" s="65"/>
      <c r="K55" s="65">
        <f>K46</f>
        <v>-682995</v>
      </c>
      <c r="L55" s="65"/>
      <c r="M55" s="65">
        <f>M43</f>
        <v>-21332</v>
      </c>
      <c r="N55" s="201"/>
      <c r="O55" s="202"/>
    </row>
    <row r="56" spans="1:15" s="85" customFormat="1" ht="18" hidden="1" customHeight="1">
      <c r="A56" s="46"/>
      <c r="B56" s="46"/>
      <c r="C56" s="46" t="s">
        <v>167</v>
      </c>
      <c r="D56" s="46"/>
      <c r="F56" s="65"/>
      <c r="G56" s="65"/>
      <c r="H56" s="65"/>
      <c r="I56" s="65">
        <f>I47</f>
        <v>-22638</v>
      </c>
      <c r="J56" s="65"/>
      <c r="K56" s="17">
        <v>0</v>
      </c>
      <c r="L56" s="17"/>
      <c r="M56" s="17">
        <v>0</v>
      </c>
      <c r="N56" s="201"/>
      <c r="O56" s="202"/>
    </row>
    <row r="57" spans="1:15" s="85" customFormat="1" ht="18" hidden="1" customHeight="1">
      <c r="A57" s="46"/>
      <c r="B57" s="85" t="s">
        <v>38</v>
      </c>
      <c r="C57" s="46"/>
      <c r="D57" s="46"/>
      <c r="F57" s="65"/>
      <c r="N57" s="201"/>
      <c r="O57" s="202"/>
    </row>
    <row r="58" spans="1:15" s="85" customFormat="1" ht="19.95" hidden="1" customHeight="1">
      <c r="C58" s="46" t="s">
        <v>164</v>
      </c>
      <c r="F58" s="65"/>
      <c r="G58" s="65"/>
      <c r="H58" s="65"/>
      <c r="I58" s="65"/>
      <c r="J58" s="65"/>
      <c r="K58" s="65"/>
      <c r="L58" s="65"/>
      <c r="M58" s="65"/>
      <c r="N58" s="201"/>
      <c r="O58" s="202"/>
    </row>
    <row r="59" spans="1:15" s="85" customFormat="1" ht="19.95" hidden="1" customHeight="1">
      <c r="C59" s="46" t="s">
        <v>165</v>
      </c>
      <c r="F59" s="65"/>
      <c r="G59" s="78">
        <f>G50</f>
        <v>-575</v>
      </c>
      <c r="H59" s="65"/>
      <c r="I59" s="78">
        <f>I50</f>
        <v>-12908</v>
      </c>
      <c r="J59" s="65"/>
      <c r="K59" s="208">
        <v>0</v>
      </c>
      <c r="L59" s="17"/>
      <c r="M59" s="208">
        <v>0</v>
      </c>
      <c r="N59" s="201"/>
      <c r="O59" s="202"/>
    </row>
    <row r="60" spans="1:15" s="85" customFormat="1" ht="18" hidden="1" customHeight="1" thickBot="1">
      <c r="F60" s="65"/>
      <c r="G60" s="205">
        <f>SUM(G55:G59)</f>
        <v>-336506</v>
      </c>
      <c r="H60" s="65"/>
      <c r="I60" s="205">
        <f>SUM(I55:I59)</f>
        <v>-98054</v>
      </c>
      <c r="J60" s="65"/>
      <c r="K60" s="205">
        <f>SUM(K55:K59)</f>
        <v>-682995</v>
      </c>
      <c r="L60" s="65"/>
      <c r="M60" s="205">
        <f>SUM(M55:M59)</f>
        <v>-21332</v>
      </c>
      <c r="N60" s="201"/>
      <c r="O60" s="202"/>
    </row>
    <row r="61" spans="1:15" s="85" customFormat="1" ht="4.95" hidden="1" customHeight="1" thickTop="1">
      <c r="F61" s="65"/>
      <c r="G61" s="65"/>
      <c r="H61" s="65"/>
      <c r="I61" s="65"/>
      <c r="J61" s="65"/>
      <c r="K61" s="65"/>
      <c r="L61" s="65"/>
      <c r="M61" s="65"/>
      <c r="N61" s="201"/>
      <c r="O61" s="202"/>
    </row>
    <row r="62" spans="1:15" s="85" customFormat="1" ht="18" hidden="1" customHeight="1">
      <c r="A62" s="45" t="s">
        <v>194</v>
      </c>
      <c r="B62" s="207"/>
      <c r="C62" s="207"/>
      <c r="D62" s="207"/>
      <c r="F62" s="65"/>
      <c r="G62" s="65"/>
      <c r="H62" s="65"/>
      <c r="I62" s="65"/>
      <c r="J62" s="65"/>
      <c r="K62" s="65"/>
      <c r="L62" s="65"/>
      <c r="M62" s="65"/>
      <c r="N62" s="201"/>
      <c r="O62" s="202"/>
    </row>
    <row r="63" spans="1:15" s="85" customFormat="1" ht="18" hidden="1" customHeight="1">
      <c r="B63" s="85" t="s">
        <v>168</v>
      </c>
      <c r="F63" s="86"/>
      <c r="G63" s="88"/>
      <c r="H63" s="86"/>
      <c r="J63" s="86"/>
      <c r="K63" s="88"/>
      <c r="L63" s="86"/>
      <c r="N63" s="201"/>
      <c r="O63" s="202"/>
    </row>
    <row r="64" spans="1:15" s="85" customFormat="1" ht="18" hidden="1" customHeight="1">
      <c r="C64" s="85" t="s">
        <v>93</v>
      </c>
      <c r="F64" s="86"/>
      <c r="G64" s="88">
        <f>+G43/G66</f>
        <v>-1.4472311306466866E-2</v>
      </c>
      <c r="H64" s="88"/>
      <c r="I64" s="88">
        <f>+I43/I66</f>
        <v>-3.7348927411862354E-2</v>
      </c>
      <c r="J64" s="88"/>
      <c r="K64" s="88">
        <f>+K43/K66</f>
        <v>-2.9373967360939588E-2</v>
      </c>
      <c r="L64" s="86"/>
      <c r="M64" s="88">
        <f>M26/M66</f>
        <v>-1.0564119630285527E-2</v>
      </c>
      <c r="N64" s="201"/>
      <c r="O64" s="202"/>
    </row>
    <row r="65" spans="2:15" s="85" customFormat="1" ht="18" hidden="1" customHeight="1">
      <c r="C65" s="85" t="s">
        <v>94</v>
      </c>
      <c r="F65" s="86"/>
      <c r="G65" s="208">
        <v>0</v>
      </c>
      <c r="H65" s="86"/>
      <c r="I65" s="88">
        <f>I30/I66</f>
        <v>-1.1211215375381086E-2</v>
      </c>
      <c r="J65" s="86"/>
      <c r="K65" s="208">
        <v>0</v>
      </c>
      <c r="L65" s="86"/>
      <c r="M65" s="208">
        <v>0</v>
      </c>
      <c r="N65" s="201"/>
      <c r="O65" s="202"/>
    </row>
    <row r="66" spans="2:15" s="85" customFormat="1" ht="18" hidden="1" customHeight="1" thickBot="1">
      <c r="B66" s="85" t="s">
        <v>95</v>
      </c>
      <c r="F66" s="86"/>
      <c r="G66" s="199">
        <v>23251711</v>
      </c>
      <c r="H66" s="65"/>
      <c r="I66" s="199">
        <v>2019228</v>
      </c>
      <c r="J66" s="65"/>
      <c r="K66" s="199">
        <v>23251711</v>
      </c>
      <c r="L66" s="65"/>
      <c r="M66" s="199">
        <v>2019288</v>
      </c>
      <c r="N66" s="201"/>
      <c r="O66" s="202"/>
    </row>
    <row r="67" spans="2:15" s="85" customFormat="1" ht="19.95" hidden="1" customHeight="1">
      <c r="F67" s="86"/>
      <c r="G67" s="86"/>
      <c r="H67" s="86"/>
      <c r="I67" s="86"/>
      <c r="J67" s="86"/>
      <c r="K67" s="86"/>
      <c r="L67" s="86"/>
      <c r="M67" s="45"/>
      <c r="N67" s="201"/>
      <c r="O67" s="202"/>
    </row>
    <row r="68" spans="2:15" s="85" customFormat="1" ht="19.95" hidden="1" customHeight="1">
      <c r="F68" s="86"/>
      <c r="G68" s="86"/>
      <c r="H68" s="86"/>
      <c r="I68" s="86"/>
      <c r="J68" s="86"/>
      <c r="K68" s="86"/>
      <c r="L68" s="86"/>
      <c r="M68" s="45"/>
      <c r="N68" s="201"/>
      <c r="O68" s="202"/>
    </row>
    <row r="69" spans="2:15" s="85" customFormat="1" ht="19.95" hidden="1" customHeight="1">
      <c r="F69" s="86"/>
      <c r="G69" s="86"/>
      <c r="H69" s="86"/>
      <c r="I69" s="86"/>
      <c r="J69" s="86"/>
      <c r="K69" s="86"/>
      <c r="L69" s="86"/>
      <c r="M69" s="45"/>
      <c r="N69" s="201"/>
      <c r="O69" s="202"/>
    </row>
    <row r="70" spans="2:15" s="85" customFormat="1" ht="19.95" hidden="1" customHeight="1">
      <c r="F70" s="86"/>
      <c r="G70" s="86"/>
      <c r="H70" s="86"/>
      <c r="I70" s="86"/>
      <c r="J70" s="86"/>
      <c r="K70" s="86"/>
      <c r="L70" s="86"/>
      <c r="M70" s="45"/>
      <c r="N70" s="201"/>
      <c r="O70" s="202"/>
    </row>
    <row r="71" spans="2:15" s="85" customFormat="1" ht="19.95" hidden="1" customHeight="1">
      <c r="F71" s="86"/>
      <c r="G71" s="86"/>
      <c r="H71" s="86"/>
      <c r="I71" s="86"/>
      <c r="J71" s="86"/>
      <c r="K71" s="86"/>
      <c r="L71" s="86"/>
      <c r="M71" s="45"/>
      <c r="N71" s="201"/>
      <c r="O71" s="202"/>
    </row>
    <row r="72" spans="2:15" s="85" customFormat="1" ht="19.95" hidden="1" customHeight="1">
      <c r="F72" s="86"/>
      <c r="G72" s="86"/>
      <c r="H72" s="86"/>
      <c r="I72" s="86"/>
      <c r="J72" s="86"/>
      <c r="K72" s="86"/>
      <c r="L72" s="86"/>
      <c r="M72" s="45"/>
      <c r="N72" s="201"/>
      <c r="O72" s="202"/>
    </row>
    <row r="73" spans="2:15" s="85" customFormat="1" ht="19.95" hidden="1" customHeight="1">
      <c r="F73" s="86"/>
      <c r="G73" s="86"/>
      <c r="H73" s="86"/>
      <c r="I73" s="86"/>
      <c r="J73" s="86"/>
      <c r="K73" s="86"/>
      <c r="L73" s="86"/>
      <c r="M73" s="45"/>
      <c r="N73" s="201"/>
      <c r="O73" s="202"/>
    </row>
    <row r="74" spans="2:15" s="85" customFormat="1" ht="19.95" hidden="1" customHeight="1">
      <c r="F74" s="86"/>
      <c r="G74" s="86"/>
      <c r="H74" s="86"/>
      <c r="I74" s="86"/>
      <c r="J74" s="86"/>
      <c r="K74" s="86"/>
      <c r="L74" s="86"/>
      <c r="M74" s="45"/>
      <c r="N74" s="201"/>
      <c r="O74" s="202"/>
    </row>
    <row r="75" spans="2:15" s="85" customFormat="1" ht="19.95" hidden="1" customHeight="1">
      <c r="F75" s="86"/>
      <c r="G75" s="86"/>
      <c r="H75" s="86"/>
      <c r="I75" s="86"/>
      <c r="J75" s="86"/>
      <c r="K75" s="86"/>
      <c r="L75" s="86"/>
      <c r="M75" s="45"/>
      <c r="N75" s="201"/>
      <c r="O75" s="202"/>
    </row>
    <row r="76" spans="2:15" s="85" customFormat="1" ht="19.95" hidden="1" customHeight="1">
      <c r="F76" s="86"/>
      <c r="G76" s="86"/>
      <c r="H76" s="86"/>
      <c r="I76" s="86"/>
      <c r="J76" s="86"/>
      <c r="K76" s="86"/>
      <c r="L76" s="86"/>
      <c r="M76" s="45"/>
      <c r="N76" s="201"/>
      <c r="O76" s="202"/>
    </row>
    <row r="77" spans="2:15" s="85" customFormat="1" ht="19.95" hidden="1" customHeight="1">
      <c r="F77" s="86"/>
      <c r="G77" s="86"/>
      <c r="H77" s="86"/>
      <c r="I77" s="86"/>
      <c r="J77" s="86"/>
      <c r="K77" s="86"/>
      <c r="L77" s="86"/>
      <c r="M77" s="45"/>
      <c r="N77" s="201"/>
      <c r="O77" s="202"/>
    </row>
    <row r="78" spans="2:15" s="85" customFormat="1" ht="19.95" hidden="1" customHeight="1">
      <c r="F78" s="86"/>
      <c r="G78" s="86"/>
      <c r="H78" s="86"/>
      <c r="I78" s="86"/>
      <c r="J78" s="86"/>
      <c r="K78" s="86"/>
      <c r="L78" s="86"/>
      <c r="M78" s="45"/>
      <c r="N78" s="201"/>
      <c r="O78" s="202"/>
    </row>
    <row r="79" spans="2:15" s="85" customFormat="1" ht="19.95" hidden="1" customHeight="1">
      <c r="F79" s="86"/>
      <c r="G79" s="86"/>
      <c r="H79" s="86"/>
      <c r="I79" s="86"/>
      <c r="J79" s="86"/>
      <c r="K79" s="86"/>
      <c r="L79" s="86"/>
      <c r="M79" s="45"/>
      <c r="N79" s="201"/>
      <c r="O79" s="202"/>
    </row>
    <row r="80" spans="2:15" s="85" customFormat="1" ht="19.95" hidden="1" customHeight="1">
      <c r="F80" s="86"/>
      <c r="G80" s="86"/>
      <c r="H80" s="86"/>
      <c r="I80" s="86"/>
      <c r="J80" s="86"/>
      <c r="K80" s="86"/>
      <c r="L80" s="86"/>
      <c r="M80" s="45"/>
      <c r="N80" s="201"/>
      <c r="O80" s="202"/>
    </row>
    <row r="81" spans="1:16" s="85" customFormat="1" ht="19.95" hidden="1" customHeight="1">
      <c r="F81" s="86"/>
      <c r="G81" s="86"/>
      <c r="H81" s="86"/>
      <c r="I81" s="86"/>
      <c r="J81" s="86"/>
      <c r="K81" s="86"/>
      <c r="L81" s="86"/>
      <c r="M81" s="45"/>
      <c r="N81" s="201"/>
      <c r="O81" s="202"/>
    </row>
    <row r="82" spans="1:16" s="85" customFormat="1" ht="19.95" customHeight="1" thickTop="1">
      <c r="F82" s="243"/>
      <c r="G82" s="243"/>
      <c r="H82" s="243"/>
      <c r="I82" s="243"/>
      <c r="J82" s="243"/>
      <c r="K82" s="243"/>
      <c r="L82" s="243"/>
      <c r="M82" s="45"/>
      <c r="N82" s="241"/>
      <c r="O82" s="242"/>
    </row>
    <row r="83" spans="1:16" s="85" customFormat="1" ht="19.95" customHeight="1">
      <c r="F83" s="243"/>
      <c r="G83" s="243"/>
      <c r="H83" s="243"/>
      <c r="I83" s="243"/>
      <c r="J83" s="243"/>
      <c r="K83" s="243"/>
      <c r="L83" s="243"/>
      <c r="M83" s="45"/>
      <c r="N83" s="241"/>
      <c r="O83" s="242"/>
    </row>
    <row r="84" spans="1:16" s="85" customFormat="1" ht="19.95" customHeight="1">
      <c r="F84" s="243"/>
      <c r="G84" s="243"/>
      <c r="H84" s="243"/>
      <c r="I84" s="243"/>
      <c r="J84" s="243"/>
      <c r="K84" s="243"/>
      <c r="L84" s="243"/>
      <c r="M84" s="45"/>
      <c r="N84" s="241"/>
      <c r="O84" s="242"/>
    </row>
    <row r="85" spans="1:16" s="85" customFormat="1" ht="19.95" customHeight="1">
      <c r="F85" s="243"/>
      <c r="G85" s="243"/>
      <c r="H85" s="243"/>
      <c r="I85" s="243"/>
      <c r="J85" s="243"/>
      <c r="K85" s="243"/>
      <c r="L85" s="243"/>
      <c r="M85" s="45"/>
      <c r="N85" s="241"/>
      <c r="O85" s="242"/>
    </row>
    <row r="86" spans="1:16" s="85" customFormat="1" ht="19.95" customHeight="1">
      <c r="F86" s="243"/>
      <c r="G86" s="243"/>
      <c r="H86" s="243"/>
      <c r="I86" s="243"/>
      <c r="J86" s="243"/>
      <c r="K86" s="243"/>
      <c r="L86" s="243"/>
      <c r="M86" s="45"/>
      <c r="N86" s="241"/>
      <c r="O86" s="242"/>
    </row>
    <row r="87" spans="1:16" s="85" customFormat="1" ht="19.95" customHeight="1">
      <c r="F87" s="243"/>
      <c r="G87" s="243"/>
      <c r="H87" s="243"/>
      <c r="I87" s="243"/>
      <c r="J87" s="243"/>
      <c r="K87" s="243"/>
      <c r="L87" s="243"/>
      <c r="M87" s="45"/>
      <c r="N87" s="241"/>
      <c r="O87" s="242"/>
    </row>
    <row r="88" spans="1:16" s="85" customFormat="1" ht="19.95" customHeight="1">
      <c r="F88" s="243"/>
      <c r="G88" s="243"/>
      <c r="H88" s="243"/>
      <c r="I88" s="243"/>
      <c r="J88" s="243"/>
      <c r="K88" s="243"/>
      <c r="L88" s="243"/>
      <c r="M88" s="45"/>
      <c r="N88" s="241"/>
      <c r="O88" s="242"/>
    </row>
    <row r="89" spans="1:16" s="85" customFormat="1" ht="19.95" customHeight="1">
      <c r="F89" s="243"/>
      <c r="G89" s="243"/>
      <c r="H89" s="243"/>
      <c r="I89" s="243"/>
      <c r="J89" s="243"/>
      <c r="K89" s="243"/>
      <c r="L89" s="243"/>
      <c r="M89" s="45"/>
      <c r="N89" s="241"/>
      <c r="O89" s="242"/>
    </row>
    <row r="90" spans="1:16" s="85" customFormat="1" ht="19.95" customHeight="1">
      <c r="F90" s="243"/>
      <c r="G90" s="243"/>
      <c r="H90" s="243"/>
      <c r="I90" s="243"/>
      <c r="J90" s="243"/>
      <c r="K90" s="243"/>
      <c r="L90" s="243"/>
      <c r="M90" s="45"/>
      <c r="N90" s="241"/>
      <c r="O90" s="242"/>
    </row>
    <row r="91" spans="1:16" s="85" customFormat="1" ht="19.95" customHeight="1">
      <c r="F91" s="243"/>
      <c r="G91" s="243"/>
      <c r="H91" s="243"/>
      <c r="I91" s="243"/>
      <c r="J91" s="243"/>
      <c r="K91" s="243"/>
      <c r="L91" s="243"/>
      <c r="M91" s="45"/>
      <c r="N91" s="241"/>
      <c r="O91" s="242"/>
    </row>
    <row r="92" spans="1:16" s="85" customFormat="1" ht="19.95" customHeight="1">
      <c r="F92" s="243"/>
      <c r="G92" s="243"/>
      <c r="H92" s="243"/>
      <c r="I92" s="243"/>
      <c r="J92" s="243"/>
      <c r="K92" s="243"/>
      <c r="L92" s="243"/>
      <c r="M92" s="45"/>
      <c r="N92" s="241"/>
      <c r="O92" s="242"/>
    </row>
    <row r="93" spans="1:16" s="85" customFormat="1" ht="19.95" customHeight="1">
      <c r="F93" s="243"/>
      <c r="G93" s="243"/>
      <c r="H93" s="243"/>
      <c r="I93" s="243"/>
      <c r="J93" s="243"/>
      <c r="K93" s="243"/>
      <c r="L93" s="243"/>
      <c r="M93" s="45"/>
      <c r="N93" s="241"/>
      <c r="O93" s="242"/>
    </row>
    <row r="94" spans="1:16" s="85" customFormat="1" ht="19.95" customHeight="1">
      <c r="F94" s="243"/>
      <c r="G94" s="243"/>
      <c r="H94" s="243"/>
      <c r="I94" s="243"/>
      <c r="J94" s="243"/>
      <c r="K94" s="243"/>
      <c r="L94" s="243"/>
      <c r="M94" s="45"/>
      <c r="N94" s="241"/>
      <c r="O94" s="242"/>
    </row>
    <row r="95" spans="1:16" s="37" customFormat="1" ht="18.45">
      <c r="A95" s="28" t="s">
        <v>208</v>
      </c>
      <c r="B95" s="44"/>
      <c r="C95" s="44"/>
      <c r="D95" s="44"/>
      <c r="F95" s="89"/>
      <c r="G95" s="89"/>
      <c r="H95" s="89"/>
      <c r="I95" s="89"/>
      <c r="J95" s="89"/>
      <c r="K95" s="89"/>
      <c r="L95" s="89"/>
      <c r="M95" s="37">
        <v>5</v>
      </c>
      <c r="O95" s="210"/>
      <c r="P95" s="229"/>
    </row>
    <row r="96" spans="1:16" ht="19.95" customHeight="1"/>
  </sheetData>
  <mergeCells count="6">
    <mergeCell ref="K6:M6"/>
    <mergeCell ref="G5:M5"/>
    <mergeCell ref="G6:I6"/>
    <mergeCell ref="A2:N2"/>
    <mergeCell ref="A3:N3"/>
    <mergeCell ref="A4:N4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  <ignoredErrors>
    <ignoredError sqref="K24 M24:N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134A2-D580-44F1-BF92-5C21B547C458}">
  <dimension ref="A1:U51"/>
  <sheetViews>
    <sheetView view="pageBreakPreview" zoomScale="90" zoomScaleNormal="85" zoomScaleSheetLayoutView="90" workbookViewId="0">
      <selection activeCell="V18" sqref="V18"/>
    </sheetView>
  </sheetViews>
  <sheetFormatPr defaultColWidth="9.3046875" defaultRowHeight="21" customHeight="1"/>
  <cols>
    <col min="1" max="1" width="2.69140625" style="46" customWidth="1"/>
    <col min="2" max="2" width="1.69140625" style="46" customWidth="1"/>
    <col min="3" max="3" width="2.69140625" style="46" customWidth="1"/>
    <col min="4" max="4" width="31.53515625" style="46" customWidth="1"/>
    <col min="5" max="5" width="9.3046875" style="46" customWidth="1"/>
    <col min="6" max="6" width="0.69140625" style="46" customWidth="1"/>
    <col min="7" max="7" width="12.53515625" style="46" customWidth="1"/>
    <col min="8" max="8" width="0.69140625" style="46" customWidth="1"/>
    <col min="9" max="9" width="12.53515625" style="46" customWidth="1"/>
    <col min="10" max="10" width="0.69140625" style="46" customWidth="1"/>
    <col min="11" max="11" width="12.53515625" style="46" customWidth="1"/>
    <col min="12" max="12" width="0.69140625" style="46" customWidth="1"/>
    <col min="13" max="13" width="12.53515625" style="46" customWidth="1"/>
    <col min="14" max="14" width="14.3046875" style="46" bestFit="1" customWidth="1"/>
    <col min="15" max="15" width="9.921875" style="46" customWidth="1"/>
    <col min="16" max="16" width="2.07421875" style="46" customWidth="1"/>
    <col min="17" max="17" width="9.921875" style="46" customWidth="1"/>
    <col min="18" max="18" width="2.07421875" style="46" customWidth="1"/>
    <col min="19" max="19" width="9.921875" style="46" customWidth="1"/>
    <col min="20" max="20" width="2.07421875" style="46" customWidth="1"/>
    <col min="21" max="21" width="9.921875" style="46" customWidth="1"/>
    <col min="22" max="16384" width="9.3046875" style="46"/>
  </cols>
  <sheetData>
    <row r="1" spans="1:21" ht="16.95" customHeight="1"/>
    <row r="2" spans="1:21" s="195" customFormat="1" ht="18" customHeight="1">
      <c r="A2" s="251" t="s">
        <v>130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</row>
    <row r="3" spans="1:21" s="195" customFormat="1" ht="18" customHeight="1">
      <c r="A3" s="251" t="s">
        <v>119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21" s="195" customFormat="1" ht="18" customHeight="1">
      <c r="A4" s="251" t="s">
        <v>149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21" s="45" customFormat="1" ht="16.95" customHeight="1">
      <c r="A5" s="232"/>
      <c r="B5" s="232"/>
      <c r="C5" s="232"/>
      <c r="D5" s="232"/>
      <c r="E5" s="232"/>
      <c r="F5" s="232"/>
      <c r="G5" s="259" t="s">
        <v>63</v>
      </c>
      <c r="H5" s="259"/>
      <c r="I5" s="259"/>
      <c r="J5" s="260"/>
      <c r="K5" s="259"/>
      <c r="L5" s="259"/>
      <c r="M5" s="259"/>
    </row>
    <row r="6" spans="1:21" s="45" customFormat="1" ht="18" customHeight="1">
      <c r="A6" s="69"/>
      <c r="G6" s="261" t="s">
        <v>19</v>
      </c>
      <c r="H6" s="261"/>
      <c r="I6" s="261"/>
      <c r="J6" s="233"/>
      <c r="K6" s="261" t="s">
        <v>21</v>
      </c>
      <c r="L6" s="261"/>
      <c r="M6" s="261"/>
    </row>
    <row r="7" spans="1:21" s="45" customFormat="1" ht="18" customHeight="1">
      <c r="A7" s="234"/>
      <c r="B7" s="235"/>
      <c r="C7" s="236"/>
      <c r="D7" s="235"/>
      <c r="E7" s="235" t="s">
        <v>0</v>
      </c>
      <c r="F7" s="236"/>
      <c r="G7" s="232">
        <v>2569</v>
      </c>
      <c r="H7" s="236"/>
      <c r="I7" s="235">
        <v>2568</v>
      </c>
      <c r="J7" s="236"/>
      <c r="K7" s="232">
        <f>+G7</f>
        <v>2569</v>
      </c>
      <c r="L7" s="236"/>
      <c r="M7" s="235">
        <f>+I7</f>
        <v>2568</v>
      </c>
    </row>
    <row r="8" spans="1:21" s="278" customFormat="1" ht="18.899999999999999">
      <c r="A8" s="276"/>
      <c r="B8" s="277"/>
      <c r="D8" s="277"/>
      <c r="E8" s="277"/>
      <c r="G8" s="279"/>
      <c r="I8" s="280"/>
      <c r="K8" s="280"/>
      <c r="M8" s="280"/>
    </row>
    <row r="9" spans="1:21" s="274" customFormat="1" ht="18.899999999999999">
      <c r="A9" s="273" t="s">
        <v>135</v>
      </c>
      <c r="F9" s="281"/>
      <c r="G9" s="281"/>
      <c r="H9" s="281"/>
      <c r="I9" s="281"/>
      <c r="J9" s="281"/>
      <c r="K9" s="281"/>
      <c r="L9" s="281"/>
      <c r="M9" s="281"/>
      <c r="N9" s="201"/>
      <c r="O9" s="202"/>
      <c r="P9" s="202"/>
    </row>
    <row r="10" spans="1:21" s="85" customFormat="1" ht="18" customHeight="1">
      <c r="A10" s="46"/>
      <c r="B10" s="46" t="s">
        <v>50</v>
      </c>
      <c r="C10" s="46"/>
      <c r="D10" s="46"/>
      <c r="F10" s="237"/>
      <c r="H10" s="237"/>
      <c r="J10" s="237"/>
      <c r="L10" s="237"/>
      <c r="N10" s="241"/>
      <c r="O10" s="242"/>
      <c r="P10" s="242"/>
      <c r="T10" s="206" t="e">
        <f>#REF!-#REF!</f>
        <v>#REF!</v>
      </c>
    </row>
    <row r="11" spans="1:21" s="85" customFormat="1" ht="18" customHeight="1">
      <c r="A11" s="46"/>
      <c r="B11" s="46"/>
      <c r="C11" s="46" t="s">
        <v>164</v>
      </c>
      <c r="D11" s="46"/>
      <c r="F11" s="237"/>
      <c r="G11" s="237">
        <f>'P5'!G43-'P6'!G14</f>
        <v>-335931</v>
      </c>
      <c r="H11" s="237"/>
      <c r="I11" s="237">
        <f>'P5'!I41-'P6'!I14</f>
        <v>-50962.31</v>
      </c>
      <c r="J11" s="237"/>
      <c r="K11" s="237">
        <f>'P5'!K43-'P6'!K14</f>
        <v>-682995</v>
      </c>
      <c r="L11" s="237"/>
      <c r="M11" s="237">
        <f>'P5'!M43-'P6'!M14</f>
        <v>-21332</v>
      </c>
      <c r="N11" s="241"/>
      <c r="O11" s="242"/>
      <c r="P11" s="242"/>
    </row>
    <row r="12" spans="1:21" s="85" customFormat="1" ht="18" customHeight="1">
      <c r="A12" s="46"/>
      <c r="B12" s="46"/>
      <c r="C12" s="46" t="s">
        <v>165</v>
      </c>
      <c r="D12" s="46"/>
      <c r="F12" s="237"/>
      <c r="G12" s="128">
        <v>0</v>
      </c>
      <c r="H12" s="237"/>
      <c r="I12" s="237">
        <f>'P5'!I42*51%</f>
        <v>-11545.380000000001</v>
      </c>
      <c r="J12" s="237"/>
      <c r="K12" s="128">
        <v>0</v>
      </c>
      <c r="L12" s="128"/>
      <c r="M12" s="128">
        <v>0</v>
      </c>
      <c r="N12" s="241"/>
      <c r="O12" s="242"/>
    </row>
    <row r="13" spans="1:21" s="85" customFormat="1" ht="18" customHeight="1">
      <c r="A13" s="46"/>
      <c r="B13" s="85" t="s">
        <v>38</v>
      </c>
      <c r="C13" s="46"/>
      <c r="D13" s="46"/>
      <c r="F13" s="237"/>
      <c r="N13" s="241"/>
      <c r="O13" s="242"/>
    </row>
    <row r="14" spans="1:21" s="85" customFormat="1" ht="19.95" customHeight="1">
      <c r="A14" s="46"/>
      <c r="B14" s="46"/>
      <c r="C14" s="46" t="s">
        <v>164</v>
      </c>
      <c r="D14" s="46"/>
      <c r="F14" s="237"/>
      <c r="G14" s="128">
        <v>-575</v>
      </c>
      <c r="H14" s="128"/>
      <c r="I14" s="128">
        <v>-1815.6900000000005</v>
      </c>
      <c r="J14" s="128"/>
      <c r="K14" s="128">
        <v>0</v>
      </c>
      <c r="L14" s="128"/>
      <c r="M14" s="128">
        <v>0</v>
      </c>
      <c r="N14" s="241"/>
      <c r="O14" s="242"/>
    </row>
    <row r="15" spans="1:21" s="85" customFormat="1" ht="19.95" customHeight="1" thickBot="1">
      <c r="A15" s="46"/>
      <c r="B15" s="46"/>
      <c r="C15" s="46" t="s">
        <v>165</v>
      </c>
      <c r="D15" s="46"/>
      <c r="F15" s="237"/>
      <c r="G15" s="239">
        <v>0</v>
      </c>
      <c r="H15" s="237"/>
      <c r="I15" s="238">
        <f>'P5'!I30*49%</f>
        <v>-11092.619999999999</v>
      </c>
      <c r="J15" s="237"/>
      <c r="K15" s="239">
        <v>0</v>
      </c>
      <c r="L15" s="128"/>
      <c r="M15" s="239">
        <v>0</v>
      </c>
      <c r="N15" s="241"/>
      <c r="O15" s="242"/>
    </row>
    <row r="16" spans="1:21" s="85" customFormat="1" ht="18" customHeight="1" thickBot="1">
      <c r="F16" s="237"/>
      <c r="G16" s="244">
        <f>SUM(G11:G15)</f>
        <v>-336506</v>
      </c>
      <c r="H16" s="237"/>
      <c r="I16" s="244">
        <f>SUM(I11:I15)</f>
        <v>-75416</v>
      </c>
      <c r="J16" s="237"/>
      <c r="K16" s="244">
        <f>SUM(K11:K15)</f>
        <v>-682995</v>
      </c>
      <c r="L16" s="237"/>
      <c r="M16" s="244">
        <f>SUM(M11:M15)</f>
        <v>-21332</v>
      </c>
      <c r="N16" s="241"/>
      <c r="O16" s="282">
        <f>+G16-'P5'!G31</f>
        <v>0</v>
      </c>
      <c r="Q16" s="282">
        <f>+I16-'P5'!I31</f>
        <v>0</v>
      </c>
      <c r="S16" s="282">
        <f>+K16-'P5'!K31</f>
        <v>0</v>
      </c>
      <c r="U16" s="282">
        <f>+M16-'P5'!M31</f>
        <v>0</v>
      </c>
    </row>
    <row r="17" spans="1:21" s="85" customFormat="1" ht="18.899999999999999" thickTop="1">
      <c r="A17" s="46"/>
      <c r="B17" s="46"/>
      <c r="C17" s="46"/>
      <c r="F17" s="237"/>
      <c r="G17" s="237"/>
      <c r="H17" s="237"/>
      <c r="I17" s="237"/>
      <c r="J17" s="237"/>
      <c r="K17" s="237"/>
      <c r="L17" s="237"/>
      <c r="M17" s="237"/>
      <c r="N17" s="241"/>
      <c r="O17" s="242"/>
    </row>
    <row r="18" spans="1:21" s="85" customFormat="1" ht="18" customHeight="1">
      <c r="A18" s="45" t="s">
        <v>136</v>
      </c>
      <c r="F18" s="237"/>
      <c r="G18" s="237"/>
      <c r="H18" s="237"/>
      <c r="I18" s="237"/>
      <c r="J18" s="237"/>
      <c r="K18" s="237"/>
      <c r="L18" s="237"/>
      <c r="M18" s="237"/>
      <c r="N18" s="241"/>
      <c r="O18" s="242"/>
    </row>
    <row r="19" spans="1:21" s="85" customFormat="1" ht="18" customHeight="1">
      <c r="A19" s="46"/>
      <c r="B19" s="46" t="s">
        <v>50</v>
      </c>
      <c r="C19" s="46"/>
      <c r="D19" s="46"/>
      <c r="F19" s="237"/>
      <c r="H19" s="237"/>
      <c r="J19" s="237"/>
      <c r="L19" s="237"/>
      <c r="N19" s="241"/>
      <c r="O19" s="242"/>
    </row>
    <row r="20" spans="1:21" s="85" customFormat="1" ht="18" customHeight="1">
      <c r="A20" s="46"/>
      <c r="B20" s="46"/>
      <c r="C20" s="46" t="s">
        <v>166</v>
      </c>
      <c r="D20" s="46"/>
      <c r="F20" s="237"/>
      <c r="G20" s="237">
        <f>+'P5'!G41-'P6'!G23</f>
        <v>-335931</v>
      </c>
      <c r="H20" s="237"/>
      <c r="I20" s="237">
        <f>+'P5'!I41-'P6'!I23</f>
        <v>-50962.31</v>
      </c>
      <c r="J20" s="237"/>
      <c r="K20" s="237">
        <f>+'P5'!K41-'P6'!K23</f>
        <v>-682995</v>
      </c>
      <c r="L20" s="237"/>
      <c r="M20" s="237">
        <f>+'P5'!M41-'P6'!M23</f>
        <v>-21332</v>
      </c>
      <c r="N20" s="241"/>
      <c r="O20" s="242"/>
    </row>
    <row r="21" spans="1:21" s="85" customFormat="1" ht="18" customHeight="1">
      <c r="A21" s="46"/>
      <c r="B21" s="46"/>
      <c r="C21" s="46" t="s">
        <v>167</v>
      </c>
      <c r="D21" s="46"/>
      <c r="F21" s="237"/>
      <c r="G21" s="237">
        <f>+'P5'!G42-'P6'!G24</f>
        <v>0</v>
      </c>
      <c r="H21" s="237"/>
      <c r="I21" s="237">
        <f>+'P5'!I42-'P6'!I24</f>
        <v>-11545.380000000001</v>
      </c>
      <c r="J21" s="237"/>
      <c r="K21" s="237">
        <f>+'P5'!K42-'P6'!K24</f>
        <v>0</v>
      </c>
      <c r="L21" s="128"/>
      <c r="M21" s="237">
        <f>+'P5'!M42-'P6'!M24</f>
        <v>0</v>
      </c>
      <c r="N21" s="241"/>
      <c r="O21" s="242"/>
    </row>
    <row r="22" spans="1:21" s="85" customFormat="1" ht="18" customHeight="1">
      <c r="A22" s="46"/>
      <c r="B22" s="85" t="s">
        <v>38</v>
      </c>
      <c r="C22" s="46"/>
      <c r="D22" s="46"/>
      <c r="F22" s="237"/>
      <c r="N22" s="241"/>
      <c r="O22" s="242"/>
    </row>
    <row r="23" spans="1:21" s="85" customFormat="1" ht="19.95" customHeight="1">
      <c r="C23" s="46" t="s">
        <v>164</v>
      </c>
      <c r="F23" s="237"/>
      <c r="G23" s="128">
        <v>-575</v>
      </c>
      <c r="H23" s="128"/>
      <c r="I23" s="128">
        <f>I14</f>
        <v>-1815.6900000000005</v>
      </c>
      <c r="J23" s="128"/>
      <c r="K23" s="128">
        <v>0</v>
      </c>
      <c r="L23" s="128"/>
      <c r="M23" s="128">
        <v>0</v>
      </c>
      <c r="N23" s="241"/>
      <c r="O23" s="242"/>
    </row>
    <row r="24" spans="1:21" s="85" customFormat="1" ht="19.95" customHeight="1" thickBot="1">
      <c r="C24" s="46" t="s">
        <v>165</v>
      </c>
      <c r="F24" s="237"/>
      <c r="G24" s="239">
        <v>0</v>
      </c>
      <c r="H24" s="237"/>
      <c r="I24" s="238">
        <f>I15</f>
        <v>-11092.619999999999</v>
      </c>
      <c r="J24" s="237"/>
      <c r="K24" s="239">
        <v>0</v>
      </c>
      <c r="L24" s="128"/>
      <c r="M24" s="239">
        <v>0</v>
      </c>
      <c r="N24" s="241"/>
      <c r="O24" s="242"/>
    </row>
    <row r="25" spans="1:21" s="85" customFormat="1" ht="18" customHeight="1" thickBot="1">
      <c r="F25" s="237"/>
      <c r="G25" s="244">
        <f>SUM(G20:G24)</f>
        <v>-336506</v>
      </c>
      <c r="H25" s="237"/>
      <c r="I25" s="244">
        <f>SUM(I20:I24)</f>
        <v>-75416</v>
      </c>
      <c r="J25" s="237"/>
      <c r="K25" s="244">
        <f>SUM(K20:K24)</f>
        <v>-682995</v>
      </c>
      <c r="L25" s="237"/>
      <c r="M25" s="244">
        <f>SUM(M20:M24)</f>
        <v>-21332</v>
      </c>
      <c r="N25" s="241"/>
      <c r="O25" s="282">
        <f>+G25-'P5'!G43</f>
        <v>0</v>
      </c>
      <c r="Q25" s="282">
        <f>+I25-'P5'!I43</f>
        <v>0</v>
      </c>
      <c r="S25" s="282">
        <f>+K25-'P5'!K43</f>
        <v>0</v>
      </c>
      <c r="U25" s="282">
        <f>+M25-'P5'!M43</f>
        <v>0</v>
      </c>
    </row>
    <row r="26" spans="1:21" s="85" customFormat="1" ht="18.899999999999999" thickTop="1">
      <c r="F26" s="237"/>
      <c r="G26" s="237"/>
      <c r="H26" s="237"/>
      <c r="I26" s="237"/>
      <c r="J26" s="237"/>
      <c r="K26" s="237"/>
      <c r="L26" s="237"/>
      <c r="M26" s="237"/>
      <c r="N26" s="241"/>
      <c r="O26" s="242"/>
    </row>
    <row r="27" spans="1:21" s="85" customFormat="1" ht="18" customHeight="1">
      <c r="A27" s="45" t="s">
        <v>194</v>
      </c>
      <c r="B27" s="207"/>
      <c r="C27" s="207"/>
      <c r="D27" s="207"/>
      <c r="F27" s="237"/>
      <c r="G27" s="237"/>
      <c r="H27" s="237"/>
      <c r="I27" s="237"/>
      <c r="J27" s="237"/>
      <c r="K27" s="237"/>
      <c r="L27" s="237"/>
      <c r="M27" s="237"/>
      <c r="N27" s="241"/>
      <c r="O27" s="242"/>
    </row>
    <row r="28" spans="1:21" s="85" customFormat="1" ht="18" customHeight="1">
      <c r="B28" s="85" t="s">
        <v>168</v>
      </c>
      <c r="F28" s="243"/>
      <c r="G28" s="245"/>
      <c r="H28" s="243"/>
      <c r="J28" s="243"/>
      <c r="K28" s="245"/>
      <c r="L28" s="243"/>
      <c r="N28" s="241"/>
      <c r="O28" s="242"/>
    </row>
    <row r="29" spans="1:21" s="85" customFormat="1" ht="18" customHeight="1">
      <c r="C29" s="85" t="s">
        <v>93</v>
      </c>
      <c r="F29" s="243"/>
      <c r="G29" s="245">
        <f>+'P5'!G41/G31</f>
        <v>-1.4472311306466866E-2</v>
      </c>
      <c r="H29" s="245"/>
      <c r="I29" s="245">
        <f>+'P5'!I41/I31</f>
        <v>-2.613771203648127E-2</v>
      </c>
      <c r="J29" s="245"/>
      <c r="K29" s="245">
        <f>+'P5'!K41/K31</f>
        <v>-2.9373967360939588E-2</v>
      </c>
      <c r="L29" s="243"/>
      <c r="M29" s="245">
        <v>-0.11</v>
      </c>
      <c r="N29" s="241"/>
      <c r="O29" s="242"/>
    </row>
    <row r="30" spans="1:21" s="85" customFormat="1" ht="18" customHeight="1">
      <c r="C30" s="85" t="s">
        <v>94</v>
      </c>
      <c r="F30" s="243"/>
      <c r="G30" s="239">
        <f>+'P5'!G42/'P6'!G31</f>
        <v>0</v>
      </c>
      <c r="H30" s="243"/>
      <c r="I30" s="245">
        <f>'P5'!I42/I31</f>
        <v>-1.1211215375381086E-2</v>
      </c>
      <c r="J30" s="243"/>
      <c r="K30" s="239">
        <f>'P5'!K42/'P6'!K31</f>
        <v>0</v>
      </c>
      <c r="L30" s="243"/>
      <c r="M30" s="239">
        <f>'P5'!M42/'P6'!M31</f>
        <v>0</v>
      </c>
      <c r="N30" s="241"/>
      <c r="O30" s="242"/>
    </row>
    <row r="31" spans="1:21" s="85" customFormat="1" ht="18" customHeight="1" thickBot="1">
      <c r="B31" s="85" t="s">
        <v>95</v>
      </c>
      <c r="F31" s="243"/>
      <c r="G31" s="240">
        <v>23251711</v>
      </c>
      <c r="H31" s="237"/>
      <c r="I31" s="240">
        <v>2019228</v>
      </c>
      <c r="J31" s="237"/>
      <c r="K31" s="240">
        <v>23251711</v>
      </c>
      <c r="L31" s="237"/>
      <c r="M31" s="240">
        <v>2019288</v>
      </c>
      <c r="N31" s="241"/>
      <c r="O31" s="242"/>
    </row>
    <row r="32" spans="1:21" s="85" customFormat="1" ht="19.95" hidden="1" customHeight="1">
      <c r="F32" s="243"/>
      <c r="G32" s="243"/>
      <c r="H32" s="243"/>
      <c r="I32" s="243"/>
      <c r="J32" s="243"/>
      <c r="K32" s="243"/>
      <c r="L32" s="243"/>
      <c r="M32" s="45"/>
      <c r="N32" s="241"/>
      <c r="O32" s="242"/>
    </row>
    <row r="33" spans="6:15" s="85" customFormat="1" ht="19.95" customHeight="1" thickTop="1">
      <c r="F33" s="243"/>
      <c r="G33" s="243"/>
      <c r="H33" s="243"/>
      <c r="I33" s="243"/>
      <c r="J33" s="243"/>
      <c r="K33" s="243"/>
      <c r="L33" s="243"/>
      <c r="M33" s="45"/>
      <c r="N33" s="241"/>
      <c r="O33" s="242"/>
    </row>
    <row r="34" spans="6:15" s="85" customFormat="1" ht="19.95" customHeight="1">
      <c r="F34" s="243"/>
      <c r="G34" s="243"/>
      <c r="H34" s="243"/>
      <c r="I34" s="243"/>
      <c r="J34" s="243"/>
      <c r="K34" s="243"/>
      <c r="L34" s="243"/>
      <c r="M34" s="45"/>
      <c r="N34" s="241"/>
      <c r="O34" s="242"/>
    </row>
    <row r="35" spans="6:15" s="85" customFormat="1" ht="19.95" customHeight="1">
      <c r="F35" s="243"/>
      <c r="G35" s="243"/>
      <c r="H35" s="243"/>
      <c r="I35" s="243"/>
      <c r="J35" s="243"/>
      <c r="K35" s="243"/>
      <c r="L35" s="243"/>
      <c r="M35" s="45"/>
      <c r="N35" s="241"/>
      <c r="O35" s="242"/>
    </row>
    <row r="36" spans="6:15" s="85" customFormat="1" ht="19.95" customHeight="1">
      <c r="F36" s="243"/>
      <c r="G36" s="243"/>
      <c r="H36" s="243"/>
      <c r="I36" s="243"/>
      <c r="J36" s="243"/>
      <c r="K36" s="243"/>
      <c r="L36" s="243"/>
      <c r="M36" s="45"/>
      <c r="N36" s="241"/>
      <c r="O36" s="242"/>
    </row>
    <row r="37" spans="6:15" s="85" customFormat="1" ht="19.95" customHeight="1">
      <c r="F37" s="243"/>
      <c r="G37" s="243"/>
      <c r="H37" s="243"/>
      <c r="I37" s="243"/>
      <c r="J37" s="243"/>
      <c r="K37" s="243"/>
      <c r="L37" s="243"/>
      <c r="M37" s="45"/>
      <c r="N37" s="241"/>
      <c r="O37" s="242"/>
    </row>
    <row r="38" spans="6:15" s="85" customFormat="1" ht="19.95" customHeight="1">
      <c r="F38" s="243"/>
      <c r="G38" s="243"/>
      <c r="H38" s="243"/>
      <c r="I38" s="243"/>
      <c r="J38" s="243"/>
      <c r="K38" s="243"/>
      <c r="L38" s="243"/>
      <c r="M38" s="45"/>
      <c r="N38" s="241"/>
      <c r="O38" s="242"/>
    </row>
    <row r="39" spans="6:15" s="85" customFormat="1" ht="19.95" customHeight="1">
      <c r="F39" s="243"/>
      <c r="G39" s="243"/>
      <c r="H39" s="243"/>
      <c r="I39" s="243"/>
      <c r="J39" s="243"/>
      <c r="K39" s="243"/>
      <c r="L39" s="243"/>
      <c r="M39" s="45"/>
      <c r="N39" s="241"/>
      <c r="O39" s="242"/>
    </row>
    <row r="40" spans="6:15" s="85" customFormat="1" ht="19.95" customHeight="1">
      <c r="F40" s="243"/>
      <c r="G40" s="243"/>
      <c r="H40" s="243"/>
      <c r="I40" s="243"/>
      <c r="J40" s="243"/>
      <c r="K40" s="243"/>
      <c r="L40" s="243"/>
      <c r="M40" s="45"/>
      <c r="N40" s="241"/>
      <c r="O40" s="242"/>
    </row>
    <row r="41" spans="6:15" s="85" customFormat="1" ht="19.95" customHeight="1">
      <c r="F41" s="243"/>
      <c r="G41" s="243"/>
      <c r="H41" s="243"/>
      <c r="I41" s="243"/>
      <c r="J41" s="243"/>
      <c r="K41" s="243"/>
      <c r="L41" s="243"/>
      <c r="M41" s="45"/>
      <c r="N41" s="241"/>
      <c r="O41" s="242"/>
    </row>
    <row r="42" spans="6:15" s="85" customFormat="1" ht="19.95" customHeight="1">
      <c r="F42" s="243"/>
      <c r="G42" s="243"/>
      <c r="H42" s="243"/>
      <c r="I42" s="243"/>
      <c r="J42" s="243"/>
      <c r="K42" s="243"/>
      <c r="L42" s="243"/>
      <c r="M42" s="45"/>
      <c r="N42" s="241"/>
      <c r="O42" s="242"/>
    </row>
    <row r="43" spans="6:15" s="85" customFormat="1" ht="19.95" customHeight="1">
      <c r="F43" s="243"/>
      <c r="G43" s="243"/>
      <c r="H43" s="243"/>
      <c r="I43" s="243"/>
      <c r="J43" s="243"/>
      <c r="K43" s="243"/>
      <c r="L43" s="243"/>
      <c r="M43" s="45"/>
      <c r="N43" s="241"/>
      <c r="O43" s="242"/>
    </row>
    <row r="44" spans="6:15" s="85" customFormat="1" ht="19.95" customHeight="1">
      <c r="F44" s="243"/>
      <c r="G44" s="243"/>
      <c r="H44" s="243"/>
      <c r="I44" s="243"/>
      <c r="J44" s="243"/>
      <c r="K44" s="243"/>
      <c r="L44" s="243"/>
      <c r="M44" s="45"/>
      <c r="N44" s="241"/>
      <c r="O44" s="242"/>
    </row>
    <row r="45" spans="6:15" s="85" customFormat="1" ht="19.95" customHeight="1">
      <c r="F45" s="243"/>
      <c r="G45" s="243"/>
      <c r="H45" s="243"/>
      <c r="I45" s="243"/>
      <c r="J45" s="243"/>
      <c r="K45" s="243"/>
      <c r="L45" s="243"/>
      <c r="M45" s="45"/>
      <c r="N45" s="241"/>
      <c r="O45" s="242"/>
    </row>
    <row r="46" spans="6:15" s="85" customFormat="1" ht="19.95" customHeight="1">
      <c r="F46" s="243"/>
      <c r="G46" s="243"/>
      <c r="H46" s="243"/>
      <c r="I46" s="243"/>
      <c r="J46" s="243"/>
      <c r="K46" s="243"/>
      <c r="L46" s="243"/>
      <c r="M46" s="45"/>
      <c r="N46" s="241"/>
      <c r="O46" s="242"/>
    </row>
    <row r="47" spans="6:15" s="85" customFormat="1" ht="19.95" customHeight="1">
      <c r="F47" s="243"/>
      <c r="G47" s="243"/>
      <c r="H47" s="243"/>
      <c r="I47" s="243"/>
      <c r="J47" s="243"/>
      <c r="K47" s="243"/>
      <c r="L47" s="243"/>
      <c r="M47" s="45"/>
      <c r="N47" s="241"/>
      <c r="O47" s="242"/>
    </row>
    <row r="48" spans="6:15" s="85" customFormat="1" ht="19.95" customHeight="1">
      <c r="F48" s="243"/>
      <c r="G48" s="243"/>
      <c r="H48" s="243"/>
      <c r="I48" s="243"/>
      <c r="J48" s="243"/>
      <c r="K48" s="243"/>
      <c r="L48" s="243"/>
      <c r="M48" s="45"/>
      <c r="N48" s="241"/>
      <c r="O48" s="242"/>
    </row>
    <row r="49" spans="1:16" s="85" customFormat="1" ht="19.95" customHeight="1">
      <c r="F49" s="243"/>
      <c r="G49" s="243"/>
      <c r="H49" s="243"/>
      <c r="I49" s="243"/>
      <c r="J49" s="243"/>
      <c r="K49" s="243"/>
      <c r="L49" s="243"/>
      <c r="M49" s="45"/>
      <c r="N49" s="241"/>
      <c r="O49" s="242"/>
    </row>
    <row r="50" spans="1:16" s="37" customFormat="1" ht="18.45">
      <c r="A50" s="28" t="s">
        <v>208</v>
      </c>
      <c r="B50" s="44"/>
      <c r="C50" s="44"/>
      <c r="D50" s="44"/>
      <c r="F50" s="246"/>
      <c r="G50" s="246"/>
      <c r="H50" s="246"/>
      <c r="I50" s="246"/>
      <c r="J50" s="246"/>
      <c r="K50" s="246"/>
      <c r="L50" s="246"/>
      <c r="M50" s="37">
        <v>6</v>
      </c>
      <c r="O50" s="210"/>
      <c r="P50" s="247"/>
    </row>
    <row r="51" spans="1:16" ht="19.95" customHeight="1"/>
  </sheetData>
  <mergeCells count="6">
    <mergeCell ref="A2:N2"/>
    <mergeCell ref="A3:N3"/>
    <mergeCell ref="A4:N4"/>
    <mergeCell ref="G5:M5"/>
    <mergeCell ref="G6:I6"/>
    <mergeCell ref="K6:M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dimension ref="A2:Z50"/>
  <sheetViews>
    <sheetView view="pageBreakPreview" topLeftCell="A2" zoomScaleNormal="85" zoomScaleSheetLayoutView="100" workbookViewId="0">
      <selection activeCell="R20" sqref="R20"/>
    </sheetView>
  </sheetViews>
  <sheetFormatPr defaultColWidth="9.3046875" defaultRowHeight="21" customHeight="1"/>
  <cols>
    <col min="1" max="1" width="44.84375" style="82" customWidth="1"/>
    <col min="2" max="2" width="0.3828125" style="82" customWidth="1"/>
    <col min="3" max="3" width="8" style="82" customWidth="1"/>
    <col min="4" max="4" width="0.3828125" style="82" customWidth="1"/>
    <col min="5" max="5" width="11.84375" style="82" customWidth="1"/>
    <col min="6" max="6" width="0.3828125" style="82" customWidth="1"/>
    <col min="7" max="7" width="12.3828125" style="82" customWidth="1"/>
    <col min="8" max="8" width="0.3828125" style="82" customWidth="1"/>
    <col min="9" max="9" width="10.53515625" style="82" customWidth="1"/>
    <col min="10" max="10" width="0.3828125" style="82" customWidth="1"/>
    <col min="11" max="11" width="11.3828125" style="82" customWidth="1"/>
    <col min="12" max="12" width="0.3828125" style="82" customWidth="1"/>
    <col min="13" max="13" width="16" style="82" customWidth="1"/>
    <col min="14" max="14" width="0.3828125" style="82" customWidth="1"/>
    <col min="15" max="15" width="22.3046875" style="82" customWidth="1"/>
    <col min="16" max="16" width="0.3828125" style="82" customWidth="1"/>
    <col min="17" max="17" width="12.3046875" style="82" customWidth="1"/>
    <col min="18" max="18" width="14.53515625" style="82" bestFit="1" customWidth="1"/>
    <col min="19" max="19" width="9.69140625" style="82" bestFit="1" customWidth="1"/>
    <col min="20" max="16384" width="9.3046875" style="82"/>
  </cols>
  <sheetData>
    <row r="2" spans="1:26" s="5" customFormat="1" ht="19.95" customHeight="1">
      <c r="A2" s="264" t="s">
        <v>130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26" s="5" customFormat="1" ht="19.95" customHeight="1">
      <c r="A3" s="264" t="s">
        <v>120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26" s="5" customFormat="1" ht="19.95" customHeight="1">
      <c r="A4" s="264" t="s">
        <v>149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26" s="91" customFormat="1" ht="18.899999999999999">
      <c r="A5" s="93"/>
      <c r="B5" s="94"/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5"/>
      <c r="P5" s="94"/>
      <c r="Q5" s="95" t="s">
        <v>63</v>
      </c>
      <c r="R5" s="92"/>
      <c r="S5" s="92"/>
      <c r="T5" s="92"/>
      <c r="U5" s="92"/>
      <c r="V5" s="92"/>
      <c r="W5" s="92"/>
    </row>
    <row r="6" spans="1:26" s="91" customFormat="1" ht="18.899999999999999">
      <c r="E6" s="262" t="s">
        <v>30</v>
      </c>
      <c r="F6" s="262"/>
      <c r="G6" s="262"/>
      <c r="H6" s="262"/>
      <c r="I6" s="262"/>
      <c r="J6" s="262"/>
      <c r="K6" s="262"/>
      <c r="L6" s="262"/>
      <c r="M6" s="262"/>
      <c r="N6" s="96"/>
      <c r="O6" s="40"/>
      <c r="P6" s="96"/>
      <c r="Q6" s="40"/>
      <c r="R6" s="92"/>
      <c r="S6" s="92"/>
      <c r="T6" s="92"/>
      <c r="U6" s="92"/>
      <c r="V6" s="92"/>
      <c r="W6" s="92"/>
    </row>
    <row r="7" spans="1:26" s="91" customFormat="1" ht="21" customHeight="1">
      <c r="A7" s="98"/>
      <c r="B7" s="97"/>
      <c r="C7" s="98"/>
      <c r="D7" s="97"/>
      <c r="E7" s="97" t="s">
        <v>25</v>
      </c>
      <c r="F7" s="97"/>
      <c r="G7" s="263" t="s">
        <v>140</v>
      </c>
      <c r="H7" s="263"/>
      <c r="I7" s="263"/>
      <c r="J7" s="97"/>
      <c r="K7" s="97"/>
      <c r="L7" s="97"/>
      <c r="M7" s="72" t="s">
        <v>9</v>
      </c>
      <c r="N7" s="97"/>
      <c r="O7" s="123" t="s">
        <v>196</v>
      </c>
      <c r="P7" s="97"/>
      <c r="Q7" s="97"/>
      <c r="R7" s="92"/>
      <c r="S7" s="92"/>
      <c r="T7" s="92"/>
      <c r="U7" s="92"/>
      <c r="V7" s="92"/>
      <c r="W7" s="92"/>
    </row>
    <row r="8" spans="1:26" s="91" customFormat="1" ht="21" customHeight="1">
      <c r="A8" s="100" t="s">
        <v>19</v>
      </c>
      <c r="B8" s="99"/>
      <c r="C8" s="101" t="s">
        <v>0</v>
      </c>
      <c r="D8" s="99"/>
      <c r="E8" s="99" t="s">
        <v>26</v>
      </c>
      <c r="F8" s="99"/>
      <c r="G8" s="99" t="s">
        <v>116</v>
      </c>
      <c r="H8" s="99"/>
      <c r="I8" s="99" t="s">
        <v>117</v>
      </c>
      <c r="J8" s="99"/>
      <c r="K8" s="99" t="s">
        <v>31</v>
      </c>
      <c r="L8" s="99"/>
      <c r="M8" s="71" t="s">
        <v>193</v>
      </c>
      <c r="N8" s="99"/>
      <c r="O8" s="124" t="s">
        <v>197</v>
      </c>
      <c r="P8" s="99"/>
      <c r="Q8" s="99" t="s">
        <v>23</v>
      </c>
      <c r="R8" s="92"/>
      <c r="S8" s="92"/>
      <c r="T8" s="92"/>
      <c r="U8" s="92"/>
      <c r="V8" s="92"/>
      <c r="W8" s="92"/>
    </row>
    <row r="9" spans="1:26" ht="5.15" customHeigh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92"/>
      <c r="S9" s="92"/>
      <c r="T9" s="92"/>
      <c r="U9" s="92"/>
      <c r="V9" s="92"/>
      <c r="W9" s="92"/>
      <c r="X9" s="91"/>
      <c r="Y9" s="91"/>
      <c r="Z9" s="91"/>
    </row>
    <row r="10" spans="1:26" ht="21" customHeight="1">
      <c r="A10" s="98" t="s">
        <v>129</v>
      </c>
      <c r="B10" s="110"/>
      <c r="C10" s="102"/>
      <c r="D10" s="110"/>
      <c r="E10" s="110">
        <v>1943599</v>
      </c>
      <c r="F10" s="110"/>
      <c r="G10" s="110">
        <v>257403</v>
      </c>
      <c r="H10" s="110"/>
      <c r="I10" s="110">
        <v>-311058</v>
      </c>
      <c r="J10" s="110"/>
      <c r="K10" s="110">
        <v>-1376421</v>
      </c>
      <c r="L10" s="110"/>
      <c r="M10" s="110">
        <v>513523</v>
      </c>
      <c r="N10" s="110"/>
      <c r="O10" s="110">
        <v>313906</v>
      </c>
      <c r="P10" s="110"/>
      <c r="Q10" s="110">
        <f>SUM(M10:O10)</f>
        <v>827429</v>
      </c>
      <c r="R10" s="92"/>
      <c r="S10" s="92"/>
      <c r="T10" s="92"/>
      <c r="U10" s="92"/>
      <c r="V10" s="92"/>
      <c r="W10" s="92"/>
      <c r="X10" s="91"/>
      <c r="Y10" s="91"/>
      <c r="Z10" s="91"/>
    </row>
    <row r="11" spans="1:26" ht="4.95" customHeight="1">
      <c r="A11" s="98"/>
      <c r="B11" s="103"/>
      <c r="C11" s="102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92"/>
      <c r="S11" s="92"/>
      <c r="T11" s="92"/>
      <c r="U11" s="92"/>
      <c r="V11" s="92"/>
      <c r="W11" s="92"/>
      <c r="X11" s="91"/>
      <c r="Y11" s="91"/>
      <c r="Z11" s="91"/>
    </row>
    <row r="12" spans="1:26" ht="21" customHeight="1">
      <c r="A12" s="102" t="s">
        <v>139</v>
      </c>
      <c r="B12" s="103"/>
      <c r="C12" s="102"/>
      <c r="D12" s="103"/>
      <c r="E12" s="81">
        <v>154296</v>
      </c>
      <c r="F12" s="103"/>
      <c r="G12" s="16">
        <v>0</v>
      </c>
      <c r="H12" s="103"/>
      <c r="I12" s="81">
        <v>-109944</v>
      </c>
      <c r="J12" s="103"/>
      <c r="K12" s="16">
        <v>0</v>
      </c>
      <c r="L12" s="103"/>
      <c r="M12" s="16">
        <f>+E12+G12+I12+K12</f>
        <v>44352</v>
      </c>
      <c r="N12" s="103"/>
      <c r="O12" s="16">
        <v>0</v>
      </c>
      <c r="P12" s="103"/>
      <c r="Q12" s="65">
        <f>SUM(M12:O12)</f>
        <v>44352</v>
      </c>
      <c r="R12" s="92"/>
      <c r="S12" s="92"/>
      <c r="T12" s="92"/>
      <c r="U12" s="92"/>
      <c r="V12" s="92"/>
      <c r="W12" s="92"/>
      <c r="X12" s="91"/>
      <c r="Y12" s="91"/>
      <c r="Z12" s="91"/>
    </row>
    <row r="13" spans="1:26" ht="21" customHeight="1">
      <c r="A13" s="102" t="s">
        <v>145</v>
      </c>
      <c r="B13" s="103"/>
      <c r="C13" s="102"/>
      <c r="D13" s="103"/>
      <c r="E13" s="16">
        <v>0</v>
      </c>
      <c r="F13" s="103"/>
      <c r="G13" s="16">
        <v>0</v>
      </c>
      <c r="H13" s="103"/>
      <c r="I13" s="16">
        <v>0</v>
      </c>
      <c r="J13" s="103"/>
      <c r="K13" s="16">
        <v>0</v>
      </c>
      <c r="L13" s="103"/>
      <c r="M13" s="16">
        <v>0</v>
      </c>
      <c r="N13" s="103"/>
      <c r="O13" s="16">
        <v>7150</v>
      </c>
      <c r="P13" s="103"/>
      <c r="Q13" s="65">
        <f>SUM(M13:O13)</f>
        <v>7150</v>
      </c>
      <c r="R13" s="92"/>
      <c r="S13" s="92"/>
      <c r="T13" s="92"/>
      <c r="U13" s="92"/>
      <c r="V13" s="92"/>
      <c r="W13" s="92"/>
      <c r="X13" s="91"/>
      <c r="Y13" s="91"/>
      <c r="Z13" s="91"/>
    </row>
    <row r="14" spans="1:26" ht="21" customHeight="1">
      <c r="A14" s="98" t="s">
        <v>160</v>
      </c>
      <c r="B14" s="81"/>
      <c r="C14" s="102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92"/>
      <c r="S14" s="92"/>
      <c r="T14" s="92"/>
      <c r="U14" s="92"/>
      <c r="V14" s="92"/>
      <c r="W14" s="92"/>
      <c r="X14" s="91"/>
      <c r="Y14" s="91"/>
      <c r="Z14" s="91"/>
    </row>
    <row r="15" spans="1:26" ht="21" customHeight="1">
      <c r="A15" s="102" t="s">
        <v>101</v>
      </c>
      <c r="B15" s="81"/>
      <c r="C15" s="105"/>
      <c r="D15" s="81"/>
      <c r="E15" s="225">
        <v>0</v>
      </c>
      <c r="F15" s="81"/>
      <c r="G15" s="225">
        <v>0</v>
      </c>
      <c r="H15" s="81"/>
      <c r="I15" s="225">
        <v>0</v>
      </c>
      <c r="J15" s="81"/>
      <c r="K15" s="81">
        <v>-62508</v>
      </c>
      <c r="L15" s="81"/>
      <c r="M15" s="81">
        <f>+E15+G15+I15+K15</f>
        <v>-62508</v>
      </c>
      <c r="N15" s="81"/>
      <c r="O15" s="225">
        <f>+'P5'!I50</f>
        <v>-12908</v>
      </c>
      <c r="P15" s="81"/>
      <c r="Q15" s="81">
        <f>+M15+O15</f>
        <v>-75416</v>
      </c>
      <c r="R15" s="92"/>
      <c r="S15" s="92"/>
      <c r="T15" s="92"/>
      <c r="U15" s="92"/>
      <c r="V15" s="92"/>
      <c r="W15" s="92"/>
      <c r="X15" s="91"/>
      <c r="Y15" s="91"/>
      <c r="Z15" s="91"/>
    </row>
    <row r="16" spans="1:26" ht="21" customHeight="1">
      <c r="A16" s="98" t="s">
        <v>195</v>
      </c>
      <c r="B16" s="103"/>
      <c r="C16" s="106"/>
      <c r="D16" s="103"/>
      <c r="E16" s="227">
        <f>SUM(E15)</f>
        <v>0</v>
      </c>
      <c r="F16" s="103"/>
      <c r="G16" s="227">
        <f>SUM(G15)</f>
        <v>0</v>
      </c>
      <c r="H16" s="103"/>
      <c r="I16" s="227">
        <f>SUM(I15)</f>
        <v>0</v>
      </c>
      <c r="J16" s="103"/>
      <c r="K16" s="107">
        <f>SUM(K15:K15)</f>
        <v>-62508</v>
      </c>
      <c r="L16" s="103"/>
      <c r="M16" s="107">
        <f>SUM(M15:M15)</f>
        <v>-62508</v>
      </c>
      <c r="N16" s="108"/>
      <c r="O16" s="227">
        <f>SUM(O15)</f>
        <v>-12908</v>
      </c>
      <c r="P16" s="108"/>
      <c r="Q16" s="109">
        <f>SUM(Q15:Q15)</f>
        <v>-75416</v>
      </c>
      <c r="R16" s="92"/>
      <c r="S16" s="92"/>
      <c r="T16" s="92"/>
      <c r="U16" s="92"/>
      <c r="V16" s="92"/>
      <c r="W16" s="92"/>
      <c r="X16" s="91"/>
      <c r="Y16" s="91"/>
      <c r="Z16" s="91"/>
    </row>
    <row r="17" spans="1:26" ht="4.95" customHeight="1">
      <c r="A17" s="98"/>
      <c r="B17" s="103"/>
      <c r="C17" s="106"/>
      <c r="D17" s="103"/>
      <c r="E17" s="103"/>
      <c r="F17" s="103"/>
      <c r="G17" s="103"/>
      <c r="H17" s="103"/>
      <c r="I17" s="103"/>
      <c r="J17" s="103"/>
      <c r="K17" s="110"/>
      <c r="L17" s="103"/>
      <c r="M17" s="110"/>
      <c r="N17" s="103"/>
      <c r="O17" s="103"/>
      <c r="P17" s="103"/>
      <c r="Q17" s="103"/>
      <c r="R17" s="92"/>
      <c r="S17" s="92"/>
      <c r="T17" s="92"/>
      <c r="U17" s="92"/>
      <c r="V17" s="92"/>
      <c r="W17" s="92"/>
      <c r="X17" s="91"/>
      <c r="Y17" s="91"/>
      <c r="Z17" s="91"/>
    </row>
    <row r="18" spans="1:26" ht="21" customHeight="1" thickBot="1">
      <c r="A18" s="98" t="s">
        <v>128</v>
      </c>
      <c r="B18" s="103">
        <f>B10+B16</f>
        <v>0</v>
      </c>
      <c r="C18" s="102"/>
      <c r="D18" s="103">
        <f>D10+D16</f>
        <v>0</v>
      </c>
      <c r="E18" s="111">
        <f>E10+E12+E13+E16</f>
        <v>2097895</v>
      </c>
      <c r="F18" s="103"/>
      <c r="G18" s="111">
        <f>G10+G12+G13+G16</f>
        <v>257403</v>
      </c>
      <c r="H18" s="103"/>
      <c r="I18" s="111">
        <f>I10+I12+I13+I16</f>
        <v>-421002</v>
      </c>
      <c r="J18" s="103"/>
      <c r="K18" s="112">
        <f>K10+K12+K13+K16</f>
        <v>-1438929</v>
      </c>
      <c r="L18" s="103"/>
      <c r="M18" s="112">
        <f>M10+M12+M13+M16</f>
        <v>495367</v>
      </c>
      <c r="N18" s="103"/>
      <c r="O18" s="111">
        <f>O10+O12+O13+O16</f>
        <v>308148</v>
      </c>
      <c r="P18" s="103"/>
      <c r="Q18" s="111">
        <f>Q10+Q12+Q13+Q16</f>
        <v>803515</v>
      </c>
      <c r="R18" s="92"/>
      <c r="S18" s="92"/>
      <c r="T18" s="92"/>
      <c r="U18" s="92"/>
      <c r="V18" s="92"/>
      <c r="W18" s="92"/>
      <c r="X18" s="91"/>
      <c r="Y18" s="91"/>
      <c r="Z18" s="91"/>
    </row>
    <row r="19" spans="1:26" ht="21" customHeight="1" thickTop="1">
      <c r="A19" s="98"/>
      <c r="B19" s="103"/>
      <c r="C19" s="102"/>
      <c r="D19" s="103"/>
      <c r="E19" s="103"/>
      <c r="F19" s="103"/>
      <c r="G19" s="103"/>
      <c r="H19" s="103"/>
      <c r="I19" s="103"/>
      <c r="J19" s="103"/>
      <c r="K19" s="110"/>
      <c r="L19" s="103"/>
      <c r="M19" s="110"/>
      <c r="N19" s="103"/>
      <c r="O19" s="103"/>
      <c r="P19" s="103"/>
      <c r="Q19" s="103"/>
      <c r="R19" s="92"/>
      <c r="S19" s="92"/>
      <c r="T19" s="92"/>
      <c r="U19" s="92"/>
      <c r="V19" s="92"/>
      <c r="W19" s="92"/>
      <c r="X19" s="91"/>
      <c r="Y19" s="91"/>
      <c r="Z19" s="91"/>
    </row>
    <row r="20" spans="1:26" ht="21" customHeight="1">
      <c r="A20" s="98" t="s">
        <v>150</v>
      </c>
      <c r="B20" s="103"/>
      <c r="C20" s="102"/>
      <c r="D20" s="103"/>
      <c r="E20" s="113">
        <v>7352254</v>
      </c>
      <c r="F20" s="103"/>
      <c r="G20" s="103">
        <v>257403</v>
      </c>
      <c r="H20" s="103"/>
      <c r="I20" s="103">
        <v>-5547755</v>
      </c>
      <c r="J20" s="103"/>
      <c r="K20" s="110">
        <v>-1845286</v>
      </c>
      <c r="L20" s="103"/>
      <c r="M20" s="110">
        <v>216616</v>
      </c>
      <c r="N20" s="103"/>
      <c r="O20" s="103">
        <v>6582</v>
      </c>
      <c r="P20" s="103"/>
      <c r="Q20" s="103">
        <f>SUM(M20,O20)</f>
        <v>223198</v>
      </c>
      <c r="R20" s="114">
        <f>+'P4'!J27</f>
        <v>223198</v>
      </c>
      <c r="S20" s="87">
        <f>+Q20-R20</f>
        <v>0</v>
      </c>
    </row>
    <row r="21" spans="1:26" ht="4.95" customHeight="1">
      <c r="A21" s="98"/>
      <c r="B21" s="115"/>
      <c r="C21" s="102"/>
      <c r="D21" s="115"/>
      <c r="E21" s="115"/>
      <c r="F21" s="115"/>
      <c r="G21" s="115"/>
      <c r="H21" s="115"/>
      <c r="I21" s="16"/>
      <c r="J21" s="115"/>
      <c r="K21" s="116"/>
      <c r="L21" s="115"/>
      <c r="M21" s="116"/>
      <c r="N21" s="115"/>
      <c r="O21" s="209"/>
      <c r="P21" s="115"/>
      <c r="Q21" s="209"/>
    </row>
    <row r="22" spans="1:26" ht="21" customHeight="1">
      <c r="A22" s="102" t="s">
        <v>139</v>
      </c>
      <c r="B22" s="115"/>
      <c r="C22" s="105">
        <v>15</v>
      </c>
      <c r="D22" s="115"/>
      <c r="E22" s="16">
        <v>77704859</v>
      </c>
      <c r="F22" s="115"/>
      <c r="G22" s="16">
        <v>0</v>
      </c>
      <c r="H22" s="115"/>
      <c r="I22" s="16">
        <v>-77260963</v>
      </c>
      <c r="J22" s="115"/>
      <c r="K22" s="16">
        <v>0</v>
      </c>
      <c r="L22" s="115"/>
      <c r="M22" s="118">
        <f>E22+G22+I22</f>
        <v>443896</v>
      </c>
      <c r="N22" s="115"/>
      <c r="O22" s="81">
        <v>0</v>
      </c>
      <c r="P22" s="115">
        <v>0</v>
      </c>
      <c r="Q22" s="228">
        <f>M22+O22</f>
        <v>443896</v>
      </c>
    </row>
    <row r="23" spans="1:26" ht="21" hidden="1" customHeight="1">
      <c r="A23" s="102" t="s">
        <v>145</v>
      </c>
      <c r="B23" s="115"/>
      <c r="C23" s="102"/>
      <c r="D23" s="115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15"/>
      <c r="O23" s="81">
        <v>0</v>
      </c>
      <c r="P23" s="115">
        <v>0</v>
      </c>
      <c r="Q23" s="81">
        <f>M23+O23</f>
        <v>0</v>
      </c>
    </row>
    <row r="24" spans="1:26" ht="21" customHeight="1">
      <c r="A24" s="98" t="s">
        <v>160</v>
      </c>
      <c r="B24" s="115"/>
      <c r="C24" s="102"/>
      <c r="D24" s="115"/>
      <c r="E24" s="115"/>
      <c r="F24" s="115"/>
      <c r="G24" s="115"/>
      <c r="H24" s="115"/>
      <c r="I24" s="115"/>
      <c r="J24" s="115"/>
      <c r="K24" s="116"/>
      <c r="L24" s="115"/>
      <c r="M24" s="116"/>
      <c r="N24" s="115"/>
      <c r="O24" s="209"/>
      <c r="P24" s="115"/>
      <c r="Q24" s="209"/>
    </row>
    <row r="25" spans="1:26" ht="21" customHeight="1">
      <c r="A25" s="102" t="s">
        <v>101</v>
      </c>
      <c r="B25" s="115"/>
      <c r="C25" s="102"/>
      <c r="D25" s="115"/>
      <c r="E25" s="225">
        <v>0</v>
      </c>
      <c r="F25" s="115"/>
      <c r="G25" s="225">
        <v>0</v>
      </c>
      <c r="H25" s="115"/>
      <c r="I25" s="225">
        <v>0</v>
      </c>
      <c r="J25" s="115"/>
      <c r="K25" s="118">
        <f>'P5'!G31</f>
        <v>-336506</v>
      </c>
      <c r="L25" s="115"/>
      <c r="M25" s="118">
        <f>+E25+G25+I25+K25</f>
        <v>-336506</v>
      </c>
      <c r="N25" s="115"/>
      <c r="O25" s="81">
        <f>'P6'!G23</f>
        <v>-575</v>
      </c>
      <c r="P25" s="115"/>
      <c r="Q25" s="81">
        <f>+M25+O25</f>
        <v>-337081</v>
      </c>
      <c r="R25" s="87"/>
    </row>
    <row r="26" spans="1:26" ht="21" hidden="1" customHeight="1">
      <c r="A26" s="119" t="s">
        <v>124</v>
      </c>
      <c r="B26" s="115"/>
      <c r="C26" s="102"/>
      <c r="D26" s="115"/>
      <c r="E26" s="115">
        <v>0</v>
      </c>
      <c r="F26" s="115"/>
      <c r="G26" s="115">
        <v>0</v>
      </c>
      <c r="H26" s="115"/>
      <c r="I26" s="115">
        <v>0</v>
      </c>
      <c r="J26" s="115"/>
      <c r="K26" s="118">
        <f>+'P5'!G36</f>
        <v>0</v>
      </c>
      <c r="L26" s="115"/>
      <c r="M26" s="118">
        <f>+E26+G26+I26+K26</f>
        <v>0</v>
      </c>
      <c r="N26" s="115"/>
      <c r="O26" s="120">
        <v>0</v>
      </c>
      <c r="P26" s="115"/>
      <c r="Q26" s="81">
        <f>+M26+O26</f>
        <v>0</v>
      </c>
      <c r="R26" s="87"/>
    </row>
    <row r="27" spans="1:26" ht="21" customHeight="1">
      <c r="A27" s="98" t="s">
        <v>195</v>
      </c>
      <c r="B27" s="103"/>
      <c r="C27" s="102"/>
      <c r="D27" s="103"/>
      <c r="E27" s="227">
        <f>SUM(E25:E26)</f>
        <v>0</v>
      </c>
      <c r="F27" s="103"/>
      <c r="G27" s="227">
        <f>SUM(G25:G26)</f>
        <v>0</v>
      </c>
      <c r="H27" s="103"/>
      <c r="I27" s="227">
        <f>SUM(I25:I26)</f>
        <v>0</v>
      </c>
      <c r="J27" s="103"/>
      <c r="K27" s="121">
        <f>SUM(K25:K26)</f>
        <v>-336506</v>
      </c>
      <c r="L27" s="103"/>
      <c r="M27" s="121">
        <f>SUM(M25:M26)</f>
        <v>-336506</v>
      </c>
      <c r="N27" s="103"/>
      <c r="O27" s="121">
        <f>SUM(O25:O26)</f>
        <v>-575</v>
      </c>
      <c r="P27" s="103"/>
      <c r="Q27" s="121">
        <f>SUM(Q25:Q26)</f>
        <v>-337081</v>
      </c>
      <c r="R27" s="87"/>
    </row>
    <row r="28" spans="1:26" ht="4.95" customHeight="1">
      <c r="A28" s="98"/>
      <c r="B28" s="115"/>
      <c r="C28" s="102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209"/>
      <c r="P28" s="115"/>
      <c r="Q28" s="209"/>
    </row>
    <row r="29" spans="1:26" ht="21" customHeight="1" thickBot="1">
      <c r="A29" s="98" t="s">
        <v>151</v>
      </c>
      <c r="B29" s="103">
        <f>B20+B27</f>
        <v>0</v>
      </c>
      <c r="C29" s="102"/>
      <c r="D29" s="103"/>
      <c r="E29" s="111">
        <f>E20+E27+E22+E23</f>
        <v>85057113</v>
      </c>
      <c r="F29" s="103"/>
      <c r="G29" s="111">
        <f>G20+G27+G22+G23</f>
        <v>257403</v>
      </c>
      <c r="H29" s="103"/>
      <c r="I29" s="111">
        <f>I20+I27+I22+I23</f>
        <v>-82808718</v>
      </c>
      <c r="J29" s="103"/>
      <c r="K29" s="111">
        <f>K20+K27+K22+K23</f>
        <v>-2181792</v>
      </c>
      <c r="L29" s="103"/>
      <c r="M29" s="111">
        <f>M20+M27+M22+M23</f>
        <v>324006</v>
      </c>
      <c r="N29" s="103"/>
      <c r="O29" s="111">
        <f>O20+O27+O22+O23</f>
        <v>6007</v>
      </c>
      <c r="P29" s="103"/>
      <c r="Q29" s="111">
        <f>Q20+Q27+Q22+Q23</f>
        <v>330013</v>
      </c>
      <c r="R29" s="87">
        <f>Q29-'P4'!H27</f>
        <v>0</v>
      </c>
      <c r="S29" s="87"/>
    </row>
    <row r="30" spans="1:26" ht="19.3" thickTop="1">
      <c r="A30" s="98"/>
      <c r="B30" s="115"/>
      <c r="C30" s="102"/>
      <c r="D30" s="115"/>
      <c r="E30" s="103"/>
      <c r="F30" s="115"/>
      <c r="G30" s="103"/>
      <c r="H30" s="115"/>
      <c r="I30" s="103"/>
      <c r="J30" s="115"/>
      <c r="K30" s="103"/>
      <c r="L30" s="115"/>
      <c r="M30" s="103"/>
      <c r="N30" s="115"/>
      <c r="O30" s="103"/>
      <c r="P30" s="115"/>
      <c r="Q30" s="103"/>
      <c r="R30" s="87"/>
    </row>
    <row r="31" spans="1:26" ht="18.899999999999999">
      <c r="A31" s="98"/>
      <c r="B31" s="115"/>
      <c r="C31" s="102"/>
      <c r="D31" s="115"/>
      <c r="E31" s="103"/>
      <c r="F31" s="115"/>
      <c r="G31" s="103"/>
      <c r="H31" s="115"/>
      <c r="I31" s="103"/>
      <c r="J31" s="115"/>
      <c r="K31" s="103"/>
      <c r="L31" s="115"/>
      <c r="M31" s="103"/>
      <c r="N31" s="115"/>
      <c r="O31" s="103"/>
      <c r="P31" s="115"/>
      <c r="Q31" s="103"/>
      <c r="R31" s="87"/>
    </row>
    <row r="32" spans="1:26" ht="18.899999999999999">
      <c r="A32" s="98"/>
      <c r="B32" s="115"/>
      <c r="C32" s="102"/>
      <c r="D32" s="115"/>
      <c r="E32" s="103"/>
      <c r="F32" s="115"/>
      <c r="G32" s="103"/>
      <c r="H32" s="115"/>
      <c r="I32" s="103"/>
      <c r="J32" s="115"/>
      <c r="K32" s="103"/>
      <c r="L32" s="115"/>
      <c r="M32" s="103"/>
      <c r="N32" s="115"/>
      <c r="O32" s="103"/>
      <c r="P32" s="115"/>
      <c r="Q32" s="103"/>
      <c r="R32" s="87"/>
    </row>
    <row r="33" spans="1:18" ht="18.899999999999999">
      <c r="A33" s="98"/>
      <c r="B33" s="115"/>
      <c r="C33" s="102"/>
      <c r="D33" s="115"/>
      <c r="E33" s="103"/>
      <c r="F33" s="115"/>
      <c r="G33" s="103"/>
      <c r="H33" s="115"/>
      <c r="I33" s="103"/>
      <c r="J33" s="115"/>
      <c r="K33" s="103"/>
      <c r="L33" s="115"/>
      <c r="M33" s="103"/>
      <c r="N33" s="115"/>
      <c r="O33" s="103"/>
      <c r="P33" s="115"/>
      <c r="Q33" s="103"/>
      <c r="R33" s="87"/>
    </row>
    <row r="34" spans="1:18" ht="18.899999999999999">
      <c r="A34" s="98"/>
      <c r="B34" s="115"/>
      <c r="C34" s="102"/>
      <c r="D34" s="115"/>
      <c r="E34" s="103"/>
      <c r="F34" s="115"/>
      <c r="G34" s="103"/>
      <c r="H34" s="115"/>
      <c r="I34" s="103"/>
      <c r="J34" s="115"/>
      <c r="K34" s="103"/>
      <c r="L34" s="115"/>
      <c r="M34" s="103"/>
      <c r="N34" s="115"/>
      <c r="O34" s="103"/>
      <c r="P34" s="115"/>
      <c r="Q34" s="103"/>
      <c r="R34" s="87"/>
    </row>
    <row r="35" spans="1:18" ht="18.899999999999999">
      <c r="A35" s="98"/>
      <c r="B35" s="115"/>
      <c r="C35" s="102"/>
      <c r="D35" s="115"/>
      <c r="E35" s="103"/>
      <c r="F35" s="115"/>
      <c r="G35" s="103"/>
      <c r="H35" s="115"/>
      <c r="I35" s="103"/>
      <c r="J35" s="115"/>
      <c r="K35" s="103"/>
      <c r="L35" s="115"/>
      <c r="M35" s="103"/>
      <c r="N35" s="115"/>
      <c r="O35" s="103"/>
      <c r="P35" s="115"/>
      <c r="Q35" s="103"/>
      <c r="R35" s="87"/>
    </row>
    <row r="36" spans="1:18" s="37" customFormat="1" ht="27.65" customHeight="1">
      <c r="A36" s="28" t="s">
        <v>208</v>
      </c>
      <c r="B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"/>
      <c r="P36" s="44"/>
      <c r="Q36" s="3">
        <v>7</v>
      </c>
    </row>
    <row r="37" spans="1:18" s="37" customFormat="1" ht="18.4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18" s="37" customFormat="1" ht="18.4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8" s="37" customFormat="1" ht="18.4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8" s="37" customFormat="1" ht="18.4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8" s="37" customFormat="1" ht="18.4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8" s="37" customFormat="1" ht="18.4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50" spans="15:15" ht="21" customHeight="1">
      <c r="O50" s="82">
        <f>53246+1644+6917-618-12220-3224</f>
        <v>45745</v>
      </c>
    </row>
  </sheetData>
  <mergeCells count="5">
    <mergeCell ref="E6:M6"/>
    <mergeCell ref="G7:I7"/>
    <mergeCell ref="A2:N2"/>
    <mergeCell ref="A3:N3"/>
    <mergeCell ref="A4:N4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  <ignoredErrors>
    <ignoredError sqref="E1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Q42"/>
  <sheetViews>
    <sheetView view="pageBreakPreview" zoomScale="99" zoomScaleNormal="110" zoomScaleSheetLayoutView="99" workbookViewId="0">
      <selection activeCell="E28" sqref="E28"/>
    </sheetView>
  </sheetViews>
  <sheetFormatPr defaultColWidth="9.3046875" defaultRowHeight="21" customHeight="1"/>
  <cols>
    <col min="1" max="1" width="48.69140625" style="82" customWidth="1"/>
    <col min="2" max="2" width="0.84375" style="82" customWidth="1"/>
    <col min="3" max="3" width="11.84375" style="82" customWidth="1"/>
    <col min="4" max="4" width="0.84375" style="82" customWidth="1"/>
    <col min="5" max="5" width="17.15234375" style="82" customWidth="1"/>
    <col min="6" max="6" width="0.84375" style="82" customWidth="1"/>
    <col min="7" max="7" width="17.15234375" style="82" customWidth="1"/>
    <col min="8" max="8" width="0.84375" style="82" customWidth="1"/>
    <col min="9" max="9" width="17.15234375" style="82" customWidth="1"/>
    <col min="10" max="10" width="0.84375" style="82" customWidth="1"/>
    <col min="11" max="11" width="12.69140625" style="82" hidden="1" customWidth="1"/>
    <col min="12" max="12" width="0.53515625" style="82" hidden="1" customWidth="1"/>
    <col min="13" max="13" width="17.15234375" style="82" customWidth="1"/>
    <col min="14" max="14" width="0.84375" style="82" customWidth="1"/>
    <col min="15" max="15" width="17.15234375" style="82" customWidth="1"/>
    <col min="16" max="16" width="14.53515625" style="82" bestFit="1" customWidth="1"/>
    <col min="17" max="17" width="9.53515625" style="82" bestFit="1" customWidth="1"/>
    <col min="18" max="16384" width="9.3046875" style="82"/>
  </cols>
  <sheetData>
    <row r="2" spans="1:16" s="5" customFormat="1" ht="19.95" customHeight="1">
      <c r="A2" s="264" t="s">
        <v>130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6" s="5" customFormat="1" ht="19.95" customHeight="1">
      <c r="A3" s="264" t="s">
        <v>121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6" s="5" customFormat="1" ht="19.95" customHeight="1">
      <c r="A4" s="264" t="s">
        <v>149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6" s="91" customFormat="1" ht="18.899999999999999">
      <c r="A5" s="93"/>
      <c r="B5" s="94"/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5" t="s">
        <v>63</v>
      </c>
    </row>
    <row r="6" spans="1:16" s="91" customFormat="1" ht="21" customHeight="1">
      <c r="A6" s="98"/>
      <c r="B6" s="97"/>
      <c r="C6" s="98"/>
      <c r="D6" s="97"/>
      <c r="E6" s="97" t="s">
        <v>25</v>
      </c>
      <c r="F6" s="97"/>
      <c r="G6" s="265" t="s">
        <v>115</v>
      </c>
      <c r="H6" s="265"/>
      <c r="I6" s="265"/>
      <c r="J6" s="97"/>
      <c r="K6" s="97" t="s">
        <v>32</v>
      </c>
      <c r="L6" s="97"/>
      <c r="M6" s="97"/>
      <c r="N6" s="97"/>
      <c r="O6" s="97"/>
    </row>
    <row r="7" spans="1:16" s="91" customFormat="1" ht="21" customHeight="1">
      <c r="A7" s="100" t="s">
        <v>21</v>
      </c>
      <c r="B7" s="99"/>
      <c r="C7" s="101" t="s">
        <v>0</v>
      </c>
      <c r="D7" s="99"/>
      <c r="E7" s="99" t="s">
        <v>26</v>
      </c>
      <c r="F7" s="99"/>
      <c r="G7" s="99" t="s">
        <v>116</v>
      </c>
      <c r="H7" s="99"/>
      <c r="I7" s="99" t="s">
        <v>117</v>
      </c>
      <c r="J7" s="99"/>
      <c r="K7" s="99" t="s">
        <v>33</v>
      </c>
      <c r="L7" s="99"/>
      <c r="M7" s="99" t="s">
        <v>31</v>
      </c>
      <c r="N7" s="99"/>
      <c r="O7" s="99" t="s">
        <v>23</v>
      </c>
    </row>
    <row r="8" spans="1:16" ht="5.15" customHeight="1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6" ht="21" customHeight="1">
      <c r="A9" s="98" t="s">
        <v>129</v>
      </c>
      <c r="B9" s="103"/>
      <c r="C9" s="102"/>
      <c r="D9" s="103"/>
      <c r="E9" s="103">
        <v>1943599</v>
      </c>
      <c r="F9" s="103"/>
      <c r="G9" s="103">
        <v>257403</v>
      </c>
      <c r="H9" s="103"/>
      <c r="I9" s="103">
        <v>-311058</v>
      </c>
      <c r="J9" s="103"/>
      <c r="K9" s="103">
        <v>0</v>
      </c>
      <c r="L9" s="103"/>
      <c r="M9" s="103">
        <v>-1135113</v>
      </c>
      <c r="N9" s="103"/>
      <c r="O9" s="103">
        <f>SUM(E9:M9)</f>
        <v>754831</v>
      </c>
      <c r="P9" s="87"/>
    </row>
    <row r="10" spans="1:16" ht="4.95" customHeight="1">
      <c r="A10" s="98"/>
      <c r="B10" s="103"/>
      <c r="C10" s="102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16" ht="21" customHeight="1">
      <c r="A11" s="102" t="s">
        <v>137</v>
      </c>
      <c r="B11" s="103"/>
      <c r="C11" s="102"/>
      <c r="D11" s="103"/>
      <c r="E11" s="81">
        <v>154296</v>
      </c>
      <c r="F11" s="103"/>
      <c r="G11" s="223">
        <v>0</v>
      </c>
      <c r="H11" s="103"/>
      <c r="I11" s="81">
        <v>-109944</v>
      </c>
      <c r="J11" s="103"/>
      <c r="K11" s="103"/>
      <c r="L11" s="103"/>
      <c r="M11" s="223">
        <v>0</v>
      </c>
      <c r="N11" s="103"/>
      <c r="O11" s="81">
        <f>SUM(E11:M11)</f>
        <v>44352</v>
      </c>
    </row>
    <row r="12" spans="1:16" ht="21" customHeight="1">
      <c r="A12" s="98" t="s">
        <v>160</v>
      </c>
      <c r="B12" s="81"/>
      <c r="C12" s="102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</row>
    <row r="13" spans="1:16" ht="21" customHeight="1">
      <c r="A13" s="102" t="s">
        <v>101</v>
      </c>
      <c r="B13" s="81"/>
      <c r="C13" s="105"/>
      <c r="D13" s="81"/>
      <c r="E13" s="224">
        <v>0</v>
      </c>
      <c r="F13" s="223"/>
      <c r="G13" s="224">
        <v>0</v>
      </c>
      <c r="H13" s="223"/>
      <c r="I13" s="224">
        <v>0</v>
      </c>
      <c r="J13" s="81"/>
      <c r="K13" s="81">
        <v>0</v>
      </c>
      <c r="L13" s="81"/>
      <c r="M13" s="81">
        <v>-21332</v>
      </c>
      <c r="N13" s="81"/>
      <c r="O13" s="81">
        <f>SUM(E13:N13)</f>
        <v>-21332</v>
      </c>
      <c r="P13" s="87"/>
    </row>
    <row r="14" spans="1:16" ht="21" hidden="1" customHeight="1">
      <c r="A14" s="119" t="s">
        <v>124</v>
      </c>
      <c r="B14" s="81"/>
      <c r="C14" s="105"/>
      <c r="D14" s="81"/>
      <c r="E14" s="224">
        <v>0</v>
      </c>
      <c r="F14" s="223"/>
      <c r="G14" s="224">
        <v>0</v>
      </c>
      <c r="H14" s="223"/>
      <c r="I14" s="224">
        <v>0</v>
      </c>
      <c r="J14" s="81"/>
      <c r="K14" s="81"/>
      <c r="L14" s="81"/>
      <c r="M14" s="81">
        <v>0</v>
      </c>
      <c r="N14" s="81"/>
      <c r="O14" s="81">
        <f>SUM(E14:N14)</f>
        <v>0</v>
      </c>
      <c r="P14" s="87"/>
    </row>
    <row r="15" spans="1:16" ht="21" customHeight="1">
      <c r="A15" s="98" t="s">
        <v>195</v>
      </c>
      <c r="B15" s="103"/>
      <c r="C15" s="106"/>
      <c r="D15" s="103"/>
      <c r="E15" s="226">
        <f>SUM(E13)</f>
        <v>0</v>
      </c>
      <c r="F15" s="230"/>
      <c r="G15" s="226">
        <f>SUM(G13)</f>
        <v>0</v>
      </c>
      <c r="H15" s="230"/>
      <c r="I15" s="226">
        <f>SUM(I13)</f>
        <v>0</v>
      </c>
      <c r="J15" s="103"/>
      <c r="K15" s="121">
        <f>SUM(K13)</f>
        <v>0</v>
      </c>
      <c r="L15" s="103"/>
      <c r="M15" s="107">
        <f>SUM(M13:M14)</f>
        <v>-21332</v>
      </c>
      <c r="N15" s="108"/>
      <c r="O15" s="109">
        <f>SUM(O13:O14)</f>
        <v>-21332</v>
      </c>
      <c r="P15" s="87"/>
    </row>
    <row r="16" spans="1:16" ht="4.95" customHeight="1">
      <c r="A16" s="98"/>
      <c r="B16" s="103"/>
      <c r="C16" s="106"/>
      <c r="D16" s="103"/>
      <c r="E16" s="103"/>
      <c r="F16" s="103"/>
      <c r="G16" s="103"/>
      <c r="H16" s="103"/>
      <c r="I16" s="103"/>
      <c r="J16" s="103"/>
      <c r="K16" s="103"/>
      <c r="L16" s="103"/>
      <c r="M16" s="110"/>
      <c r="N16" s="103"/>
      <c r="O16" s="103"/>
    </row>
    <row r="17" spans="1:17" ht="21" customHeight="1" thickBot="1">
      <c r="A17" s="98" t="s">
        <v>128</v>
      </c>
      <c r="B17" s="103">
        <f t="shared" ref="B17:D17" si="0">B9+B15</f>
        <v>0</v>
      </c>
      <c r="C17" s="102"/>
      <c r="D17" s="103">
        <f t="shared" si="0"/>
        <v>0</v>
      </c>
      <c r="E17" s="111">
        <f>E9+E11+E15</f>
        <v>2097895</v>
      </c>
      <c r="F17" s="103"/>
      <c r="G17" s="111">
        <f>G9+G11+G15</f>
        <v>257403</v>
      </c>
      <c r="H17" s="103"/>
      <c r="I17" s="111">
        <f>I9+I11+I15</f>
        <v>-421002</v>
      </c>
      <c r="J17" s="103">
        <f t="shared" ref="J17:L17" si="1">J9+J15</f>
        <v>0</v>
      </c>
      <c r="K17" s="111">
        <f>K9+K15</f>
        <v>0</v>
      </c>
      <c r="L17" s="103">
        <f t="shared" si="1"/>
        <v>0</v>
      </c>
      <c r="M17" s="112">
        <f>M9+M11+M15</f>
        <v>-1156445</v>
      </c>
      <c r="N17" s="103"/>
      <c r="O17" s="111">
        <f>O9+O11+O15</f>
        <v>777851</v>
      </c>
      <c r="P17" s="87"/>
    </row>
    <row r="18" spans="1:17" ht="21" customHeight="1" thickTop="1">
      <c r="A18" s="98"/>
      <c r="B18" s="103"/>
      <c r="C18" s="102"/>
      <c r="D18" s="103"/>
      <c r="E18" s="103"/>
      <c r="F18" s="103"/>
      <c r="G18" s="103"/>
      <c r="H18" s="103"/>
      <c r="I18" s="103"/>
      <c r="J18" s="103"/>
      <c r="K18" s="103"/>
      <c r="L18" s="103"/>
      <c r="M18" s="110"/>
      <c r="N18" s="103"/>
      <c r="O18" s="103"/>
      <c r="P18" s="87"/>
    </row>
    <row r="19" spans="1:17" ht="21" customHeight="1">
      <c r="A19" s="98" t="s">
        <v>150</v>
      </c>
      <c r="B19" s="103"/>
      <c r="C19" s="102"/>
      <c r="D19" s="103"/>
      <c r="E19" s="113">
        <v>7352254</v>
      </c>
      <c r="F19" s="103"/>
      <c r="G19" s="103">
        <v>257403</v>
      </c>
      <c r="H19" s="103"/>
      <c r="I19" s="103">
        <v>-5547755</v>
      </c>
      <c r="J19" s="103"/>
      <c r="K19" s="103"/>
      <c r="L19" s="103"/>
      <c r="M19" s="110">
        <v>-1403141</v>
      </c>
      <c r="N19" s="103"/>
      <c r="O19" s="103">
        <f>SUM(E19:M19)</f>
        <v>658761</v>
      </c>
      <c r="P19" s="114"/>
      <c r="Q19" s="125"/>
    </row>
    <row r="20" spans="1:17" ht="4.95" customHeight="1">
      <c r="A20" s="98"/>
      <c r="B20" s="115"/>
      <c r="C20" s="102"/>
      <c r="D20" s="115"/>
      <c r="E20" s="115"/>
      <c r="F20" s="115"/>
      <c r="G20" s="115"/>
      <c r="H20" s="115"/>
      <c r="I20" s="115"/>
      <c r="J20" s="115"/>
      <c r="K20" s="115"/>
      <c r="L20" s="115"/>
      <c r="M20" s="116"/>
      <c r="N20" s="115"/>
      <c r="O20" s="117"/>
    </row>
    <row r="21" spans="1:17" ht="21" customHeight="1">
      <c r="A21" s="102" t="s">
        <v>137</v>
      </c>
      <c r="B21" s="115"/>
      <c r="C21" s="105">
        <v>15</v>
      </c>
      <c r="D21" s="115"/>
      <c r="E21" s="223">
        <v>77704859</v>
      </c>
      <c r="F21" s="115"/>
      <c r="G21" s="223">
        <v>0</v>
      </c>
      <c r="H21" s="115"/>
      <c r="I21" s="223">
        <v>-77260963</v>
      </c>
      <c r="J21" s="115"/>
      <c r="K21" s="115"/>
      <c r="L21" s="115"/>
      <c r="M21" s="223">
        <v>0</v>
      </c>
      <c r="N21" s="115"/>
      <c r="O21" s="126">
        <f>SUM(E21:M21)</f>
        <v>443896</v>
      </c>
    </row>
    <row r="22" spans="1:17" ht="21" customHeight="1">
      <c r="A22" s="98" t="s">
        <v>160</v>
      </c>
      <c r="B22" s="115"/>
      <c r="C22" s="102"/>
      <c r="D22" s="115"/>
      <c r="E22" s="115"/>
      <c r="F22" s="115"/>
      <c r="G22" s="115"/>
      <c r="H22" s="115"/>
      <c r="I22" s="115"/>
      <c r="J22" s="115"/>
      <c r="K22" s="115"/>
      <c r="L22" s="115"/>
      <c r="M22" s="116"/>
      <c r="N22" s="115"/>
      <c r="O22" s="117"/>
    </row>
    <row r="23" spans="1:17" ht="21" customHeight="1">
      <c r="A23" s="102" t="s">
        <v>101</v>
      </c>
      <c r="B23" s="115"/>
      <c r="C23" s="102"/>
      <c r="D23" s="115"/>
      <c r="E23" s="224">
        <v>0</v>
      </c>
      <c r="F23" s="115"/>
      <c r="G23" s="224">
        <v>0</v>
      </c>
      <c r="H23" s="115"/>
      <c r="I23" s="224">
        <v>0</v>
      </c>
      <c r="J23" s="115"/>
      <c r="K23" s="115">
        <v>0</v>
      </c>
      <c r="L23" s="115"/>
      <c r="M23" s="118">
        <f>'P5'!K26</f>
        <v>-682995</v>
      </c>
      <c r="N23" s="115"/>
      <c r="O23" s="81">
        <f>SUM(E23:N23)</f>
        <v>-682995</v>
      </c>
      <c r="P23" s="87"/>
    </row>
    <row r="24" spans="1:17" ht="19.95" hidden="1" customHeight="1">
      <c r="A24" s="119" t="s">
        <v>124</v>
      </c>
      <c r="B24" s="115"/>
      <c r="C24" s="102"/>
      <c r="D24" s="115"/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0</v>
      </c>
      <c r="L24" s="115"/>
      <c r="M24" s="118">
        <v>0</v>
      </c>
      <c r="N24" s="115"/>
      <c r="O24" s="81">
        <f>SUM(E24:N24)</f>
        <v>0</v>
      </c>
      <c r="P24" s="87"/>
    </row>
    <row r="25" spans="1:17" ht="21" customHeight="1">
      <c r="A25" s="98" t="s">
        <v>195</v>
      </c>
      <c r="B25" s="103"/>
      <c r="C25" s="102"/>
      <c r="D25" s="103"/>
      <c r="E25" s="226">
        <f>SUM(E23:E24)</f>
        <v>0</v>
      </c>
      <c r="F25" s="103"/>
      <c r="G25" s="226">
        <f>SUM(G23:G24)</f>
        <v>0</v>
      </c>
      <c r="H25" s="103"/>
      <c r="I25" s="226">
        <f>SUM(I23)</f>
        <v>0</v>
      </c>
      <c r="J25" s="103"/>
      <c r="K25" s="121">
        <f>SUM(K23)</f>
        <v>0</v>
      </c>
      <c r="L25" s="103"/>
      <c r="M25" s="127">
        <f>SUM(M23:M24)</f>
        <v>-682995</v>
      </c>
      <c r="N25" s="103"/>
      <c r="O25" s="127">
        <f>SUM(O23:O24)</f>
        <v>-682995</v>
      </c>
      <c r="P25" s="87"/>
    </row>
    <row r="26" spans="1:17" ht="4.95" customHeight="1">
      <c r="A26" s="98"/>
      <c r="B26" s="115"/>
      <c r="C26" s="102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7"/>
    </row>
    <row r="27" spans="1:17" ht="21" customHeight="1" thickBot="1">
      <c r="A27" s="98" t="s">
        <v>151</v>
      </c>
      <c r="B27" s="103">
        <f>B19+B25</f>
        <v>0</v>
      </c>
      <c r="C27" s="102"/>
      <c r="D27" s="103"/>
      <c r="E27" s="111">
        <f>E19+E21+E25</f>
        <v>85057113</v>
      </c>
      <c r="F27" s="103"/>
      <c r="G27" s="111">
        <f>G19+G21+G25</f>
        <v>257403</v>
      </c>
      <c r="H27" s="103"/>
      <c r="I27" s="111">
        <f>I19+I21+I25</f>
        <v>-82808718</v>
      </c>
      <c r="J27" s="103"/>
      <c r="K27" s="111">
        <f>K19+K25</f>
        <v>0</v>
      </c>
      <c r="L27" s="103">
        <f>L19+L25</f>
        <v>0</v>
      </c>
      <c r="M27" s="111">
        <f>M19+M21+M25</f>
        <v>-2086136</v>
      </c>
      <c r="N27" s="103"/>
      <c r="O27" s="111">
        <f>O19+O21+O25</f>
        <v>419662</v>
      </c>
      <c r="P27" s="87">
        <f>O27-'P4'!L27</f>
        <v>0</v>
      </c>
    </row>
    <row r="28" spans="1:17" ht="19.3" thickTop="1">
      <c r="A28" s="98"/>
      <c r="B28" s="115"/>
      <c r="C28" s="102"/>
      <c r="D28" s="115"/>
      <c r="E28" s="103"/>
      <c r="F28" s="115"/>
      <c r="G28" s="103"/>
      <c r="H28" s="115"/>
      <c r="I28" s="103"/>
      <c r="J28" s="115"/>
      <c r="K28" s="103"/>
      <c r="L28" s="115"/>
      <c r="M28" s="103"/>
      <c r="N28" s="115"/>
      <c r="O28" s="103"/>
      <c r="P28" s="87"/>
    </row>
    <row r="29" spans="1:17" ht="18.899999999999999">
      <c r="A29" s="98"/>
      <c r="B29" s="115"/>
      <c r="C29" s="102"/>
      <c r="D29" s="115"/>
      <c r="E29" s="103"/>
      <c r="F29" s="115"/>
      <c r="G29" s="103"/>
      <c r="H29" s="115"/>
      <c r="I29" s="103"/>
      <c r="J29" s="115"/>
      <c r="K29" s="103"/>
      <c r="L29" s="115"/>
      <c r="M29" s="103"/>
      <c r="N29" s="115"/>
      <c r="O29" s="103"/>
      <c r="P29" s="87"/>
    </row>
    <row r="30" spans="1:17" ht="18.899999999999999">
      <c r="A30" s="98"/>
      <c r="B30" s="115"/>
      <c r="C30" s="102"/>
      <c r="D30" s="115"/>
      <c r="E30" s="103"/>
      <c r="F30" s="115"/>
      <c r="G30" s="103"/>
      <c r="H30" s="115"/>
      <c r="I30" s="103"/>
      <c r="J30" s="115"/>
      <c r="K30" s="103"/>
      <c r="L30" s="115"/>
      <c r="M30" s="103"/>
      <c r="N30" s="115"/>
      <c r="O30" s="103"/>
      <c r="P30" s="87"/>
    </row>
    <row r="31" spans="1:17" ht="18.899999999999999">
      <c r="A31" s="98"/>
      <c r="B31" s="115"/>
      <c r="C31" s="102"/>
      <c r="D31" s="115"/>
      <c r="E31" s="103"/>
      <c r="F31" s="115"/>
      <c r="G31" s="103"/>
      <c r="H31" s="115"/>
      <c r="I31" s="103"/>
      <c r="J31" s="115"/>
      <c r="K31" s="103"/>
      <c r="L31" s="115"/>
      <c r="M31" s="103"/>
      <c r="N31" s="115"/>
      <c r="O31" s="103"/>
      <c r="P31" s="87"/>
    </row>
    <row r="32" spans="1:17" ht="18.899999999999999">
      <c r="A32" s="98"/>
      <c r="B32" s="115"/>
      <c r="C32" s="102"/>
      <c r="D32" s="115"/>
      <c r="E32" s="103"/>
      <c r="F32" s="115"/>
      <c r="G32" s="103"/>
      <c r="H32" s="115"/>
      <c r="I32" s="103"/>
      <c r="J32" s="115"/>
      <c r="K32" s="103"/>
      <c r="L32" s="115"/>
      <c r="M32" s="103"/>
      <c r="N32" s="115"/>
      <c r="O32" s="103"/>
      <c r="P32" s="87"/>
    </row>
    <row r="33" spans="1:16" ht="18.899999999999999">
      <c r="A33" s="98"/>
      <c r="B33" s="115"/>
      <c r="C33" s="102"/>
      <c r="D33" s="115"/>
      <c r="E33" s="103"/>
      <c r="F33" s="115"/>
      <c r="G33" s="103"/>
      <c r="H33" s="115"/>
      <c r="I33" s="103"/>
      <c r="J33" s="115"/>
      <c r="K33" s="103"/>
      <c r="L33" s="115"/>
      <c r="M33" s="103"/>
      <c r="N33" s="115"/>
      <c r="O33" s="103"/>
      <c r="P33" s="87"/>
    </row>
    <row r="34" spans="1:16" ht="18.899999999999999">
      <c r="A34" s="98"/>
      <c r="B34" s="115"/>
      <c r="C34" s="102"/>
      <c r="D34" s="115"/>
      <c r="E34" s="103"/>
      <c r="F34" s="115"/>
      <c r="G34" s="103"/>
      <c r="H34" s="115"/>
      <c r="I34" s="103"/>
      <c r="J34" s="115"/>
      <c r="K34" s="103"/>
      <c r="L34" s="115"/>
      <c r="M34" s="103"/>
      <c r="N34" s="115"/>
      <c r="O34" s="103"/>
      <c r="P34" s="87"/>
    </row>
    <row r="35" spans="1:16" ht="18.899999999999999">
      <c r="A35" s="98"/>
      <c r="B35" s="115"/>
      <c r="C35" s="102"/>
      <c r="D35" s="115"/>
      <c r="E35" s="103"/>
      <c r="F35" s="115"/>
      <c r="G35" s="103"/>
      <c r="H35" s="115"/>
      <c r="I35" s="103"/>
      <c r="J35" s="115"/>
      <c r="K35" s="103"/>
      <c r="L35" s="115"/>
      <c r="M35" s="103"/>
      <c r="N35" s="115"/>
      <c r="O35" s="103"/>
      <c r="P35" s="87"/>
    </row>
    <row r="36" spans="1:16" s="37" customFormat="1" ht="27.65" customHeight="1">
      <c r="A36" s="28" t="s">
        <v>208</v>
      </c>
      <c r="B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">
        <v>8</v>
      </c>
    </row>
    <row r="37" spans="1:16" s="37" customFormat="1" ht="18.4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38" spans="1:16" s="37" customFormat="1" ht="18.4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39" spans="1:16" s="37" customFormat="1" ht="18.4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</row>
    <row r="40" spans="1:16" s="37" customFormat="1" ht="18.4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</row>
    <row r="41" spans="1:16" s="37" customFormat="1" ht="18.4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</row>
    <row r="42" spans="1:16" s="37" customFormat="1" ht="18.4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</row>
  </sheetData>
  <mergeCells count="4">
    <mergeCell ref="G6:I6"/>
    <mergeCell ref="A2:N2"/>
    <mergeCell ref="A3:N3"/>
    <mergeCell ref="A4:N4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9"/>
  <sheetViews>
    <sheetView view="pageBreakPreview" topLeftCell="A12" zoomScale="80" zoomScaleNormal="90" zoomScaleSheetLayoutView="80" workbookViewId="0">
      <selection activeCell="H39" sqref="H39"/>
    </sheetView>
  </sheetViews>
  <sheetFormatPr defaultColWidth="9.3046875" defaultRowHeight="18.45"/>
  <cols>
    <col min="1" max="3" width="1.69140625" style="131" customWidth="1"/>
    <col min="4" max="4" width="38.69140625" style="131" customWidth="1"/>
    <col min="5" max="5" width="0.69140625" style="131" customWidth="1"/>
    <col min="6" max="6" width="8.69140625" style="131" customWidth="1"/>
    <col min="7" max="7" width="0.69140625" style="131" customWidth="1"/>
    <col min="8" max="8" width="11.53515625" style="131" customWidth="1"/>
    <col min="9" max="9" width="0.69140625" style="131" customWidth="1"/>
    <col min="10" max="10" width="11.53515625" style="131" customWidth="1"/>
    <col min="11" max="11" width="0.69140625" style="131" customWidth="1"/>
    <col min="12" max="12" width="11.53515625" style="131" customWidth="1"/>
    <col min="13" max="13" width="0.69140625" style="131" customWidth="1"/>
    <col min="14" max="14" width="11.53515625" style="182" customWidth="1"/>
    <col min="15" max="15" width="1.69140625" style="131" customWidth="1"/>
    <col min="16" max="16" width="15.3046875" style="131" customWidth="1"/>
    <col min="17" max="17" width="12" style="90" bestFit="1" customWidth="1"/>
    <col min="18" max="18" width="9.3046875" style="131"/>
    <col min="19" max="19" width="16.3046875" style="131" bestFit="1" customWidth="1"/>
    <col min="20" max="16384" width="9.3046875" style="131"/>
  </cols>
  <sheetData>
    <row r="1" spans="1:17" ht="21" customHeight="1">
      <c r="N1" s="132"/>
    </row>
    <row r="2" spans="1:17" s="5" customFormat="1" ht="19.95" customHeight="1">
      <c r="A2" s="264" t="s">
        <v>130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7" s="5" customFormat="1" ht="19.95" customHeight="1">
      <c r="A3" s="264" t="s">
        <v>122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7" s="5" customFormat="1" ht="19.95" customHeight="1">
      <c r="A4" s="264" t="s">
        <v>149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7" ht="21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4" t="s">
        <v>63</v>
      </c>
      <c r="O5" s="135"/>
    </row>
    <row r="6" spans="1:17" s="139" customFormat="1" ht="21" customHeight="1">
      <c r="A6" s="136"/>
      <c r="B6" s="136"/>
      <c r="C6" s="136"/>
      <c r="D6" s="136"/>
      <c r="E6" s="136"/>
      <c r="F6" s="136"/>
      <c r="G6" s="136"/>
      <c r="H6" s="269" t="s">
        <v>41</v>
      </c>
      <c r="I6" s="269"/>
      <c r="J6" s="269"/>
      <c r="K6" s="137"/>
      <c r="L6" s="270" t="s">
        <v>21</v>
      </c>
      <c r="M6" s="270"/>
      <c r="N6" s="270"/>
      <c r="O6" s="138"/>
      <c r="Q6" s="140"/>
    </row>
    <row r="7" spans="1:17" s="139" customFormat="1" ht="21" customHeight="1">
      <c r="A7" s="141"/>
      <c r="B7" s="141"/>
      <c r="C7" s="141"/>
      <c r="D7" s="141"/>
      <c r="E7" s="142"/>
      <c r="F7" s="141" t="s">
        <v>0</v>
      </c>
      <c r="G7" s="142"/>
      <c r="H7" s="143">
        <v>2569</v>
      </c>
      <c r="I7" s="144"/>
      <c r="J7" s="143">
        <v>2568</v>
      </c>
      <c r="K7" s="142"/>
      <c r="L7" s="143">
        <v>2569</v>
      </c>
      <c r="M7" s="144"/>
      <c r="N7" s="143">
        <v>2568</v>
      </c>
      <c r="O7" s="138"/>
      <c r="Q7" s="140"/>
    </row>
    <row r="8" spans="1:17" ht="11.5" customHeight="1">
      <c r="A8" s="145"/>
      <c r="B8" s="145"/>
      <c r="C8" s="145"/>
      <c r="D8" s="145"/>
      <c r="E8" s="146"/>
      <c r="F8" s="145"/>
      <c r="G8" s="146"/>
      <c r="H8" s="145"/>
      <c r="I8" s="146"/>
      <c r="J8" s="147"/>
      <c r="K8" s="146"/>
      <c r="L8" s="146"/>
      <c r="M8" s="146"/>
      <c r="N8" s="148"/>
    </row>
    <row r="9" spans="1:17" ht="23.15" customHeight="1">
      <c r="A9" s="149" t="s">
        <v>17</v>
      </c>
      <c r="B9" s="145"/>
      <c r="C9" s="145"/>
      <c r="D9" s="145"/>
      <c r="E9" s="150"/>
      <c r="F9" s="151"/>
      <c r="G9" s="150"/>
      <c r="H9" s="145"/>
      <c r="I9" s="150"/>
      <c r="J9" s="152"/>
      <c r="K9" s="150"/>
      <c r="L9" s="150"/>
      <c r="M9" s="150"/>
      <c r="N9" s="153"/>
    </row>
    <row r="10" spans="1:17" ht="23.15" customHeight="1">
      <c r="A10" s="129" t="s">
        <v>109</v>
      </c>
      <c r="B10" s="129"/>
      <c r="C10" s="129"/>
      <c r="D10" s="129"/>
      <c r="E10" s="122"/>
      <c r="F10" s="154"/>
      <c r="G10" s="122"/>
      <c r="H10" s="122">
        <f>+'P5'!G24</f>
        <v>-347119</v>
      </c>
      <c r="I10" s="122"/>
      <c r="J10" s="122">
        <v>-76472</v>
      </c>
      <c r="K10" s="122"/>
      <c r="L10" s="122">
        <f>+'P5'!K24</f>
        <v>-682995</v>
      </c>
      <c r="M10" s="122"/>
      <c r="N10" s="122">
        <f>'P5'!M24</f>
        <v>-21332</v>
      </c>
    </row>
    <row r="11" spans="1:17" ht="23.15" customHeight="1">
      <c r="A11" s="155" t="s">
        <v>39</v>
      </c>
      <c r="B11" s="155" t="s">
        <v>126</v>
      </c>
      <c r="C11" s="155"/>
      <c r="D11" s="155"/>
      <c r="E11" s="129"/>
      <c r="F11" s="154"/>
      <c r="G11" s="129"/>
      <c r="H11" s="129"/>
      <c r="I11" s="129"/>
      <c r="J11" s="129"/>
      <c r="K11" s="129"/>
      <c r="L11" s="129"/>
      <c r="M11" s="129"/>
      <c r="N11" s="129"/>
      <c r="O11" s="145"/>
    </row>
    <row r="12" spans="1:17" ht="23.15" customHeight="1">
      <c r="A12" s="155" t="s">
        <v>40</v>
      </c>
      <c r="B12" s="155" t="s">
        <v>112</v>
      </c>
      <c r="C12" s="155"/>
      <c r="D12" s="155"/>
      <c r="E12" s="129"/>
      <c r="F12" s="154"/>
      <c r="G12" s="129"/>
      <c r="I12" s="129"/>
      <c r="J12" s="129"/>
      <c r="K12" s="129"/>
      <c r="L12" s="129"/>
      <c r="M12" s="129"/>
      <c r="N12" s="129"/>
      <c r="O12" s="145"/>
    </row>
    <row r="13" spans="1:17" ht="23.15" hidden="1" customHeight="1">
      <c r="A13" s="129"/>
      <c r="B13" s="129"/>
      <c r="C13" s="129" t="s">
        <v>60</v>
      </c>
      <c r="D13" s="129"/>
      <c r="E13" s="129"/>
      <c r="F13" s="154"/>
      <c r="G13" s="129"/>
      <c r="H13" s="122"/>
      <c r="I13" s="129"/>
      <c r="J13" s="122"/>
      <c r="K13" s="129"/>
      <c r="L13" s="156"/>
      <c r="M13" s="129"/>
      <c r="N13" s="129"/>
      <c r="O13" s="145"/>
      <c r="Q13" s="131"/>
    </row>
    <row r="14" spans="1:17" ht="23.15" hidden="1" customHeight="1">
      <c r="A14" s="129"/>
      <c r="B14" s="129"/>
      <c r="C14" s="129" t="s">
        <v>51</v>
      </c>
      <c r="D14" s="129"/>
      <c r="E14" s="129"/>
      <c r="F14" s="154"/>
      <c r="G14" s="129"/>
      <c r="H14" s="129"/>
      <c r="I14" s="129"/>
      <c r="J14" s="122"/>
      <c r="K14" s="129"/>
      <c r="L14" s="156"/>
      <c r="M14" s="129"/>
      <c r="N14" s="122">
        <v>0</v>
      </c>
    </row>
    <row r="15" spans="1:17" ht="23.15" customHeight="1">
      <c r="A15" s="129"/>
      <c r="B15" s="129"/>
      <c r="C15" s="129" t="s">
        <v>53</v>
      </c>
      <c r="D15" s="129"/>
      <c r="E15" s="129"/>
      <c r="F15" s="154" t="s">
        <v>10</v>
      </c>
      <c r="G15" s="129"/>
      <c r="H15" s="129">
        <v>2673</v>
      </c>
      <c r="I15" s="129"/>
      <c r="J15" s="129">
        <v>13842</v>
      </c>
      <c r="K15" s="129"/>
      <c r="L15" s="122">
        <v>423</v>
      </c>
      <c r="M15" s="129"/>
      <c r="N15" s="122">
        <v>555</v>
      </c>
    </row>
    <row r="16" spans="1:17" ht="23.15" customHeight="1">
      <c r="A16" s="129"/>
      <c r="B16" s="129"/>
      <c r="C16" s="157" t="s">
        <v>61</v>
      </c>
      <c r="D16" s="129"/>
      <c r="E16" s="129"/>
      <c r="F16" s="154"/>
      <c r="G16" s="129"/>
      <c r="H16" s="129">
        <v>3650</v>
      </c>
      <c r="I16" s="129"/>
      <c r="J16" s="129">
        <v>8237</v>
      </c>
      <c r="K16" s="129"/>
      <c r="L16" s="122">
        <v>514</v>
      </c>
      <c r="M16" s="129"/>
      <c r="N16" s="122">
        <v>615</v>
      </c>
    </row>
    <row r="17" spans="1:14" ht="23.15" customHeight="1">
      <c r="A17" s="129"/>
      <c r="B17" s="129"/>
      <c r="C17" s="157" t="s">
        <v>67</v>
      </c>
      <c r="D17" s="129"/>
      <c r="E17" s="129"/>
      <c r="F17" s="154"/>
      <c r="G17" s="129"/>
      <c r="H17" s="129">
        <v>807</v>
      </c>
      <c r="I17" s="129"/>
      <c r="J17" s="129">
        <v>5534</v>
      </c>
      <c r="K17" s="129"/>
      <c r="L17" s="122">
        <v>668</v>
      </c>
      <c r="M17" s="129"/>
      <c r="N17" s="122">
        <v>669</v>
      </c>
    </row>
    <row r="18" spans="1:14" ht="23.15" hidden="1" customHeight="1">
      <c r="A18" s="129"/>
      <c r="B18" s="129"/>
      <c r="C18" s="157" t="s">
        <v>81</v>
      </c>
      <c r="D18" s="129"/>
      <c r="E18" s="129"/>
      <c r="F18" s="154"/>
      <c r="G18" s="129"/>
      <c r="H18" s="122"/>
      <c r="I18" s="129"/>
      <c r="J18" s="122"/>
      <c r="K18" s="129"/>
      <c r="L18" s="122"/>
      <c r="M18" s="129"/>
      <c r="N18" s="122"/>
    </row>
    <row r="19" spans="1:14" ht="23.15" hidden="1" customHeight="1">
      <c r="A19" s="129"/>
      <c r="B19" s="129"/>
      <c r="C19" s="157" t="s">
        <v>82</v>
      </c>
      <c r="D19" s="129"/>
      <c r="E19" s="129"/>
      <c r="F19" s="154"/>
      <c r="G19" s="129"/>
      <c r="H19" s="122"/>
      <c r="I19" s="129"/>
      <c r="J19" s="122"/>
      <c r="K19" s="129"/>
      <c r="L19" s="122"/>
      <c r="M19" s="129"/>
      <c r="N19" s="122"/>
    </row>
    <row r="20" spans="1:14" ht="23.15" hidden="1" customHeight="1">
      <c r="A20" s="129"/>
      <c r="B20" s="129"/>
      <c r="C20" s="157" t="s">
        <v>83</v>
      </c>
      <c r="D20" s="129"/>
      <c r="E20" s="129"/>
      <c r="F20" s="154"/>
      <c r="G20" s="129"/>
      <c r="H20" s="122"/>
      <c r="I20" s="129"/>
      <c r="K20" s="129"/>
      <c r="M20" s="129"/>
      <c r="N20" s="131"/>
    </row>
    <row r="21" spans="1:14" ht="23.15" hidden="1" customHeight="1">
      <c r="A21" s="129"/>
      <c r="B21" s="129"/>
      <c r="C21" s="157" t="s">
        <v>188</v>
      </c>
      <c r="D21" s="129"/>
      <c r="E21" s="129"/>
      <c r="F21" s="154"/>
      <c r="G21" s="129"/>
      <c r="H21" s="122"/>
      <c r="I21" s="129"/>
      <c r="J21" s="1">
        <v>0</v>
      </c>
      <c r="K21" s="129"/>
      <c r="L21" s="1">
        <v>0</v>
      </c>
      <c r="M21" s="129"/>
      <c r="N21" s="1">
        <v>0</v>
      </c>
    </row>
    <row r="22" spans="1:14" ht="23.15" customHeight="1">
      <c r="A22" s="129"/>
      <c r="B22" s="129"/>
      <c r="C22" s="157" t="s">
        <v>212</v>
      </c>
      <c r="D22" s="129"/>
      <c r="E22" s="129"/>
      <c r="F22" s="154"/>
      <c r="G22" s="129"/>
      <c r="H22" s="122">
        <v>5936</v>
      </c>
      <c r="I22" s="129"/>
      <c r="J22" s="1">
        <v>21643</v>
      </c>
      <c r="K22" s="129"/>
      <c r="L22" s="158">
        <v>3703</v>
      </c>
      <c r="M22" s="129"/>
      <c r="N22" s="1">
        <v>8000</v>
      </c>
    </row>
    <row r="23" spans="1:14" ht="23.15" customHeight="1">
      <c r="A23" s="129"/>
      <c r="B23" s="129"/>
      <c r="C23" s="157" t="s">
        <v>175</v>
      </c>
      <c r="D23" s="129"/>
      <c r="E23" s="129"/>
      <c r="F23" s="154"/>
      <c r="G23" s="129"/>
      <c r="H23" s="1">
        <v>0</v>
      </c>
      <c r="I23" s="129"/>
      <c r="J23" s="1">
        <v>0</v>
      </c>
      <c r="K23" s="129"/>
      <c r="L23" s="1">
        <v>325107</v>
      </c>
      <c r="M23" s="129"/>
      <c r="N23" s="1">
        <v>0</v>
      </c>
    </row>
    <row r="24" spans="1:14" ht="23.15" customHeight="1">
      <c r="A24" s="129"/>
      <c r="B24" s="129"/>
      <c r="C24" s="129" t="s">
        <v>176</v>
      </c>
      <c r="D24" s="129"/>
      <c r="E24" s="129"/>
      <c r="F24" s="154"/>
      <c r="G24" s="129"/>
      <c r="H24" s="1">
        <v>0</v>
      </c>
      <c r="I24" s="129"/>
      <c r="J24" s="1">
        <v>0</v>
      </c>
      <c r="K24" s="129"/>
      <c r="L24" s="122">
        <v>218317</v>
      </c>
      <c r="M24" s="129"/>
      <c r="N24" s="1">
        <v>0</v>
      </c>
    </row>
    <row r="25" spans="1:14" ht="23.15" customHeight="1">
      <c r="A25" s="129"/>
      <c r="B25" s="129"/>
      <c r="C25" s="129" t="s">
        <v>200</v>
      </c>
      <c r="D25" s="129"/>
      <c r="E25" s="129"/>
      <c r="F25" s="154"/>
      <c r="G25" s="129"/>
      <c r="H25" s="122">
        <v>117328</v>
      </c>
      <c r="I25" s="129"/>
      <c r="J25" s="1">
        <v>0</v>
      </c>
      <c r="K25" s="129"/>
      <c r="L25" s="122">
        <v>117328</v>
      </c>
      <c r="M25" s="129"/>
      <c r="N25" s="1">
        <v>0</v>
      </c>
    </row>
    <row r="26" spans="1:14" ht="23.15" customHeight="1">
      <c r="A26" s="129"/>
      <c r="B26" s="129"/>
      <c r="C26" s="129" t="s">
        <v>177</v>
      </c>
      <c r="D26" s="129"/>
      <c r="E26" s="129"/>
      <c r="F26" s="154"/>
      <c r="G26" s="129"/>
      <c r="H26" s="122">
        <v>134346</v>
      </c>
      <c r="I26" s="129"/>
      <c r="J26" s="1">
        <v>0</v>
      </c>
      <c r="K26" s="129"/>
      <c r="L26" s="1">
        <v>0</v>
      </c>
      <c r="M26" s="129"/>
      <c r="N26" s="1">
        <v>0</v>
      </c>
    </row>
    <row r="27" spans="1:14" ht="23.15" customHeight="1">
      <c r="A27" s="129"/>
      <c r="B27" s="129"/>
      <c r="C27" s="129" t="s">
        <v>178</v>
      </c>
      <c r="D27" s="129"/>
      <c r="E27" s="129"/>
      <c r="F27" s="154"/>
      <c r="G27" s="129"/>
      <c r="H27" s="1">
        <v>67424</v>
      </c>
      <c r="I27" s="129"/>
      <c r="J27" s="1">
        <v>0</v>
      </c>
      <c r="K27" s="129"/>
      <c r="L27" s="1">
        <v>14362</v>
      </c>
      <c r="M27" s="129"/>
      <c r="N27" s="1">
        <v>0</v>
      </c>
    </row>
    <row r="28" spans="1:14" ht="23.15" hidden="1" customHeight="1">
      <c r="A28" s="129"/>
      <c r="B28" s="129"/>
      <c r="C28" s="129" t="s">
        <v>210</v>
      </c>
      <c r="D28" s="129"/>
      <c r="E28" s="129"/>
      <c r="F28" s="154"/>
      <c r="G28" s="129"/>
      <c r="H28" s="1">
        <v>0</v>
      </c>
      <c r="I28" s="129"/>
      <c r="J28" s="1">
        <v>0</v>
      </c>
      <c r="K28" s="129"/>
      <c r="L28" s="1">
        <v>0</v>
      </c>
      <c r="M28" s="129"/>
      <c r="N28" s="1">
        <v>0</v>
      </c>
    </row>
    <row r="29" spans="1:14" ht="23.15" customHeight="1">
      <c r="A29" s="129"/>
      <c r="B29" s="129"/>
      <c r="C29" s="129" t="s">
        <v>142</v>
      </c>
      <c r="D29" s="129"/>
      <c r="E29" s="129"/>
      <c r="F29" s="154"/>
      <c r="G29" s="129"/>
      <c r="H29" s="1">
        <v>0</v>
      </c>
      <c r="I29" s="129"/>
      <c r="J29" s="1">
        <v>-23</v>
      </c>
      <c r="K29" s="1"/>
      <c r="L29" s="1">
        <v>0</v>
      </c>
      <c r="M29" s="1"/>
      <c r="N29" s="1">
        <v>0</v>
      </c>
    </row>
    <row r="30" spans="1:14" ht="23.15" customHeight="1">
      <c r="A30" s="129"/>
      <c r="B30" s="129"/>
      <c r="C30" s="157" t="s">
        <v>174</v>
      </c>
      <c r="D30" s="129"/>
      <c r="E30" s="129"/>
      <c r="F30" s="154"/>
      <c r="G30" s="129"/>
      <c r="H30" s="122">
        <v>-1484</v>
      </c>
      <c r="I30" s="129"/>
      <c r="J30" s="1">
        <v>3692</v>
      </c>
      <c r="K30" s="1"/>
      <c r="L30" s="1">
        <v>-724</v>
      </c>
      <c r="M30" s="1"/>
      <c r="N30" s="1">
        <v>0</v>
      </c>
    </row>
    <row r="31" spans="1:14" ht="23.15" customHeight="1">
      <c r="A31" s="129"/>
      <c r="B31" s="129"/>
      <c r="C31" s="157" t="s">
        <v>84</v>
      </c>
      <c r="D31" s="129"/>
      <c r="E31" s="129"/>
      <c r="F31" s="154"/>
      <c r="G31" s="129"/>
      <c r="H31" s="122">
        <v>463</v>
      </c>
      <c r="I31" s="129"/>
      <c r="J31" s="122">
        <v>479</v>
      </c>
      <c r="K31" s="129"/>
      <c r="L31" s="122">
        <v>290</v>
      </c>
      <c r="M31" s="129"/>
      <c r="N31" s="122">
        <v>261</v>
      </c>
    </row>
    <row r="32" spans="1:14" ht="23.15" customHeight="1">
      <c r="A32" s="129"/>
      <c r="B32" s="129"/>
      <c r="C32" s="129" t="s">
        <v>44</v>
      </c>
      <c r="D32" s="129"/>
      <c r="E32" s="129"/>
      <c r="F32" s="154"/>
      <c r="G32" s="129"/>
      <c r="H32" s="122">
        <v>4868</v>
      </c>
      <c r="I32" s="129"/>
      <c r="J32" s="122">
        <v>5870</v>
      </c>
      <c r="K32" s="129"/>
      <c r="L32" s="129">
        <v>3479</v>
      </c>
      <c r="M32" s="129"/>
      <c r="N32" s="129">
        <v>5479</v>
      </c>
    </row>
    <row r="33" spans="1:19" ht="23.15" customHeight="1">
      <c r="A33" s="129"/>
      <c r="B33" s="129"/>
      <c r="C33" s="129" t="s">
        <v>45</v>
      </c>
      <c r="D33" s="129"/>
      <c r="E33" s="129"/>
      <c r="F33" s="154"/>
      <c r="G33" s="129"/>
      <c r="H33" s="130">
        <v>0</v>
      </c>
      <c r="I33" s="129"/>
      <c r="J33" s="2">
        <v>-45</v>
      </c>
      <c r="K33" s="129"/>
      <c r="L33" s="74">
        <v>-325</v>
      </c>
      <c r="M33" s="129"/>
      <c r="N33" s="74">
        <v>-3175</v>
      </c>
      <c r="S33" s="159"/>
    </row>
    <row r="34" spans="1:19" ht="23.15" customHeight="1">
      <c r="A34" s="129"/>
      <c r="B34" s="155" t="s">
        <v>85</v>
      </c>
      <c r="C34" s="155"/>
      <c r="D34" s="155"/>
      <c r="E34" s="129"/>
      <c r="F34" s="154"/>
      <c r="G34" s="129"/>
      <c r="H34" s="122"/>
      <c r="I34" s="129"/>
      <c r="J34" s="129"/>
      <c r="K34" s="129"/>
      <c r="L34" s="122"/>
      <c r="M34" s="129"/>
      <c r="N34" s="129"/>
      <c r="S34" s="159"/>
    </row>
    <row r="35" spans="1:19" ht="23.15" customHeight="1">
      <c r="A35" s="129"/>
      <c r="B35" s="155"/>
      <c r="C35" s="155" t="s">
        <v>42</v>
      </c>
      <c r="D35" s="155"/>
      <c r="E35" s="129"/>
      <c r="F35" s="154"/>
      <c r="G35" s="129"/>
      <c r="H35" s="122">
        <f>SUM(H10:H33)</f>
        <v>-11108</v>
      </c>
      <c r="I35" s="129"/>
      <c r="J35" s="129">
        <f>SUM(J10:J33)</f>
        <v>-17243</v>
      </c>
      <c r="K35" s="129"/>
      <c r="L35" s="122">
        <f>SUM(L10:L33)</f>
        <v>147</v>
      </c>
      <c r="M35" s="129"/>
      <c r="N35" s="129">
        <f>SUM(N10:N33)</f>
        <v>-8928</v>
      </c>
      <c r="S35" s="159"/>
    </row>
    <row r="36" spans="1:19" ht="23.15" customHeight="1">
      <c r="A36" s="129" t="s">
        <v>203</v>
      </c>
      <c r="B36" s="129"/>
      <c r="C36" s="129"/>
      <c r="D36" s="129"/>
      <c r="E36" s="129"/>
      <c r="F36" s="154"/>
      <c r="G36" s="129"/>
      <c r="H36" s="129"/>
      <c r="I36" s="129"/>
      <c r="J36" s="129"/>
      <c r="K36" s="129"/>
      <c r="L36" s="129"/>
      <c r="M36" s="129"/>
      <c r="N36" s="129"/>
    </row>
    <row r="37" spans="1:19" ht="23.15" customHeight="1">
      <c r="A37" s="129"/>
      <c r="B37" s="129"/>
      <c r="C37" s="129" t="s">
        <v>110</v>
      </c>
      <c r="D37" s="129"/>
      <c r="E37" s="129"/>
      <c r="F37" s="154"/>
      <c r="G37" s="129"/>
      <c r="H37" s="129">
        <v>-65720</v>
      </c>
      <c r="I37" s="129"/>
      <c r="J37" s="129">
        <v>5816</v>
      </c>
      <c r="K37" s="129"/>
      <c r="L37" s="129">
        <v>-66999</v>
      </c>
      <c r="M37" s="129"/>
      <c r="N37" s="129">
        <v>-1361</v>
      </c>
    </row>
    <row r="38" spans="1:19" ht="23.15" customHeight="1">
      <c r="A38" s="129"/>
      <c r="B38" s="129"/>
      <c r="C38" s="129" t="s">
        <v>69</v>
      </c>
      <c r="D38" s="129"/>
      <c r="E38" s="129"/>
      <c r="F38" s="154"/>
      <c r="G38" s="129"/>
      <c r="H38" s="129">
        <v>604</v>
      </c>
      <c r="I38" s="129"/>
      <c r="J38" s="129">
        <v>-835</v>
      </c>
      <c r="K38" s="129"/>
      <c r="L38" s="1">
        <v>0</v>
      </c>
      <c r="M38" s="1"/>
      <c r="N38" s="1">
        <v>0</v>
      </c>
    </row>
    <row r="39" spans="1:19" ht="23.15" customHeight="1">
      <c r="A39" s="129"/>
      <c r="B39" s="129"/>
      <c r="C39" s="129" t="s">
        <v>171</v>
      </c>
      <c r="D39" s="129"/>
      <c r="E39" s="129"/>
      <c r="F39" s="154"/>
      <c r="G39" s="129"/>
      <c r="H39" s="1">
        <v>-22315</v>
      </c>
      <c r="I39" s="129"/>
      <c r="J39" s="1">
        <v>0</v>
      </c>
      <c r="K39" s="129"/>
      <c r="L39" s="1">
        <v>-22315</v>
      </c>
      <c r="M39" s="1"/>
      <c r="N39" s="1">
        <v>0</v>
      </c>
    </row>
    <row r="40" spans="1:19" ht="23.15" customHeight="1">
      <c r="A40" s="129"/>
      <c r="B40" s="129"/>
      <c r="C40" s="129" t="s">
        <v>72</v>
      </c>
      <c r="D40" s="129"/>
      <c r="E40" s="129"/>
      <c r="F40" s="154"/>
      <c r="G40" s="129"/>
      <c r="H40" s="122">
        <v>-672</v>
      </c>
      <c r="I40" s="129"/>
      <c r="J40" s="122">
        <v>-1062</v>
      </c>
      <c r="K40" s="129"/>
      <c r="L40" s="122">
        <v>-2495</v>
      </c>
      <c r="M40" s="129"/>
      <c r="N40" s="1">
        <v>0</v>
      </c>
      <c r="P40" s="122"/>
    </row>
    <row r="41" spans="1:19" ht="23.15" customHeight="1">
      <c r="A41" s="129"/>
      <c r="B41" s="129" t="s">
        <v>189</v>
      </c>
      <c r="C41" s="129"/>
      <c r="D41" s="129"/>
      <c r="E41" s="129"/>
      <c r="F41" s="154"/>
      <c r="G41" s="129"/>
      <c r="H41" s="122"/>
      <c r="I41" s="129"/>
      <c r="J41" s="122"/>
      <c r="K41" s="129"/>
      <c r="L41" s="122"/>
      <c r="M41" s="129"/>
      <c r="N41" s="122"/>
      <c r="P41" s="122"/>
    </row>
    <row r="42" spans="1:19" ht="23.15" customHeight="1">
      <c r="A42" s="129"/>
      <c r="B42" s="129"/>
      <c r="C42" s="129" t="s">
        <v>111</v>
      </c>
      <c r="D42" s="129"/>
      <c r="E42" s="129"/>
      <c r="F42" s="154"/>
      <c r="G42" s="129"/>
      <c r="H42" s="129">
        <v>48185</v>
      </c>
      <c r="I42" s="129"/>
      <c r="J42" s="129">
        <v>1428</v>
      </c>
      <c r="K42" s="129"/>
      <c r="L42" s="129">
        <v>50554</v>
      </c>
      <c r="M42" s="129"/>
      <c r="N42" s="129">
        <v>-1138</v>
      </c>
      <c r="O42" s="129"/>
      <c r="P42" s="159"/>
    </row>
    <row r="43" spans="1:19" ht="23.15" customHeight="1">
      <c r="A43" s="129"/>
      <c r="B43" s="129"/>
      <c r="C43" s="129" t="s">
        <v>170</v>
      </c>
      <c r="D43" s="129"/>
      <c r="E43" s="129"/>
      <c r="F43" s="154"/>
      <c r="G43" s="129"/>
      <c r="H43" s="129">
        <v>7671</v>
      </c>
      <c r="I43" s="129"/>
      <c r="J43" s="1">
        <v>0</v>
      </c>
      <c r="K43" s="129"/>
      <c r="L43" s="129">
        <v>7671</v>
      </c>
      <c r="M43" s="129"/>
      <c r="N43" s="1">
        <v>0</v>
      </c>
      <c r="O43" s="129"/>
      <c r="P43" s="159"/>
    </row>
    <row r="44" spans="1:19" ht="23.15" customHeight="1">
      <c r="A44" s="129"/>
      <c r="B44" s="129"/>
      <c r="C44" s="129" t="s">
        <v>169</v>
      </c>
      <c r="D44" s="129"/>
      <c r="E44" s="129"/>
      <c r="F44" s="154"/>
      <c r="G44" s="129"/>
      <c r="H44" s="129">
        <v>864</v>
      </c>
      <c r="I44" s="129"/>
      <c r="J44" s="1">
        <v>0</v>
      </c>
      <c r="K44" s="129"/>
      <c r="L44" s="129">
        <v>864</v>
      </c>
      <c r="M44" s="129"/>
      <c r="N44" s="1">
        <v>0</v>
      </c>
      <c r="O44" s="129"/>
      <c r="P44" s="159"/>
    </row>
    <row r="45" spans="1:19" ht="23.15" hidden="1" customHeight="1">
      <c r="A45" s="129"/>
      <c r="B45" s="129"/>
      <c r="C45" s="129" t="s">
        <v>43</v>
      </c>
      <c r="D45" s="129"/>
      <c r="E45" s="129"/>
      <c r="F45" s="129"/>
      <c r="G45" s="129"/>
      <c r="H45" s="1"/>
      <c r="I45" s="129"/>
      <c r="J45" s="1">
        <v>0</v>
      </c>
      <c r="K45" s="129"/>
      <c r="L45" s="1"/>
      <c r="M45" s="1"/>
      <c r="N45" s="1">
        <v>0</v>
      </c>
    </row>
    <row r="46" spans="1:19" ht="23.15" customHeight="1">
      <c r="A46" s="129"/>
      <c r="B46" s="129"/>
      <c r="C46" s="129" t="s">
        <v>76</v>
      </c>
      <c r="D46" s="129"/>
      <c r="E46" s="129"/>
      <c r="F46" s="129"/>
      <c r="G46" s="129"/>
      <c r="H46" s="1">
        <v>-255</v>
      </c>
      <c r="I46" s="129"/>
      <c r="J46" s="1">
        <v>1170</v>
      </c>
      <c r="K46" s="129"/>
      <c r="L46" s="130">
        <v>0</v>
      </c>
      <c r="M46" s="129"/>
      <c r="N46" s="130">
        <v>621</v>
      </c>
    </row>
    <row r="47" spans="1:19" ht="23.15" hidden="1" customHeight="1">
      <c r="A47" s="129"/>
      <c r="B47" s="129"/>
      <c r="C47" s="129" t="s">
        <v>75</v>
      </c>
      <c r="D47" s="129"/>
      <c r="E47" s="129"/>
      <c r="F47" s="129"/>
      <c r="G47" s="129"/>
      <c r="H47" s="130">
        <v>0</v>
      </c>
      <c r="I47" s="129"/>
      <c r="J47" s="130">
        <v>0</v>
      </c>
      <c r="K47" s="129"/>
      <c r="L47" s="130">
        <v>0</v>
      </c>
      <c r="M47" s="129"/>
      <c r="N47" s="130">
        <v>0</v>
      </c>
    </row>
    <row r="48" spans="1:19" ht="23.15" customHeight="1">
      <c r="A48" s="129" t="s">
        <v>192</v>
      </c>
      <c r="B48" s="129"/>
      <c r="C48" s="129"/>
      <c r="D48" s="129"/>
      <c r="E48" s="129"/>
      <c r="F48" s="129"/>
      <c r="G48" s="129"/>
      <c r="H48" s="160">
        <f>SUM(H35:H47)</f>
        <v>-42746</v>
      </c>
      <c r="I48" s="129"/>
      <c r="J48" s="161">
        <f>SUM(J35:J47)</f>
        <v>-10726</v>
      </c>
      <c r="K48" s="129"/>
      <c r="L48" s="74">
        <f>SUM(L35:L47)</f>
        <v>-32573</v>
      </c>
      <c r="M48" s="129"/>
      <c r="N48" s="74">
        <f>SUM(N35:N47)</f>
        <v>-10806</v>
      </c>
    </row>
    <row r="49" spans="1:17" ht="23.15" hidden="1" customHeight="1">
      <c r="A49" s="129"/>
      <c r="B49" s="129"/>
      <c r="C49" s="129"/>
      <c r="D49" s="129"/>
      <c r="E49" s="129"/>
      <c r="F49" s="129"/>
      <c r="G49" s="129"/>
      <c r="H49" s="75"/>
      <c r="I49" s="129"/>
      <c r="J49" s="129"/>
      <c r="K49" s="129"/>
      <c r="L49" s="75"/>
      <c r="M49" s="129"/>
      <c r="N49" s="162"/>
    </row>
    <row r="50" spans="1:17" ht="23.15" customHeight="1">
      <c r="A50" s="129"/>
      <c r="B50" s="129"/>
      <c r="C50" s="129"/>
      <c r="D50" s="129"/>
      <c r="E50" s="129"/>
      <c r="F50" s="129"/>
      <c r="G50" s="129"/>
      <c r="H50" s="75"/>
      <c r="I50" s="129"/>
      <c r="J50" s="129"/>
      <c r="K50" s="129"/>
      <c r="L50" s="75"/>
      <c r="M50" s="129"/>
      <c r="N50" s="162"/>
    </row>
    <row r="51" spans="1:17" ht="23.15" customHeight="1">
      <c r="A51" s="129"/>
      <c r="B51" s="129"/>
      <c r="C51" s="129"/>
      <c r="D51" s="129"/>
      <c r="E51" s="129"/>
      <c r="F51" s="129"/>
      <c r="G51" s="129"/>
      <c r="H51" s="75"/>
      <c r="I51" s="129"/>
      <c r="J51" s="129"/>
      <c r="K51" s="129"/>
      <c r="L51" s="75"/>
      <c r="M51" s="129"/>
      <c r="N51" s="162"/>
    </row>
    <row r="52" spans="1:17" ht="25.2" customHeight="1">
      <c r="A52" s="28" t="s">
        <v>208</v>
      </c>
      <c r="B52" s="129"/>
      <c r="C52" s="129"/>
      <c r="D52" s="129"/>
      <c r="E52" s="129"/>
      <c r="F52" s="129"/>
      <c r="G52" s="129"/>
      <c r="H52" s="75"/>
      <c r="I52" s="129"/>
      <c r="J52" s="129"/>
      <c r="K52" s="129"/>
      <c r="L52" s="75"/>
      <c r="M52" s="129"/>
      <c r="N52" s="75">
        <v>9</v>
      </c>
    </row>
    <row r="53" spans="1:17" s="163" customFormat="1" ht="21" customHeight="1">
      <c r="E53" s="90"/>
      <c r="G53" s="90"/>
      <c r="I53" s="90"/>
      <c r="J53" s="90"/>
      <c r="K53" s="90"/>
      <c r="M53" s="90"/>
      <c r="P53" s="164"/>
      <c r="Q53" s="90"/>
    </row>
    <row r="54" spans="1:17" ht="23.15" customHeight="1">
      <c r="A54" s="266" t="str">
        <f>+A2</f>
        <v>บริษัท เอ็กซ์ ไบโอไซเอนซ์ จำกัด (มหาชน) และบริษัทย่อย</v>
      </c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</row>
    <row r="55" spans="1:17" ht="23.15" customHeight="1">
      <c r="A55" s="267" t="s">
        <v>127</v>
      </c>
      <c r="B55" s="267"/>
      <c r="C55" s="267"/>
      <c r="D55" s="267"/>
      <c r="E55" s="267"/>
      <c r="F55" s="267"/>
      <c r="G55" s="267"/>
      <c r="H55" s="267"/>
      <c r="I55" s="267"/>
      <c r="J55" s="267"/>
      <c r="K55" s="267"/>
      <c r="L55" s="267"/>
      <c r="M55" s="267"/>
      <c r="N55" s="267"/>
    </row>
    <row r="56" spans="1:17" ht="23.15" customHeight="1">
      <c r="A56" s="268" t="str">
        <f>A4</f>
        <v>สำหรับงวดสามเดือนสิ้นสุดวันที่ 31 มีนาคม 2569</v>
      </c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</row>
    <row r="57" spans="1:17" ht="23.1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4" t="s">
        <v>63</v>
      </c>
    </row>
    <row r="58" spans="1:17" ht="23.15" customHeight="1">
      <c r="A58" s="136"/>
      <c r="B58" s="136"/>
      <c r="C58" s="136"/>
      <c r="D58" s="136"/>
      <c r="E58" s="136"/>
      <c r="F58" s="136"/>
      <c r="G58" s="136"/>
      <c r="H58" s="269" t="s">
        <v>41</v>
      </c>
      <c r="I58" s="269"/>
      <c r="J58" s="269"/>
      <c r="K58" s="137"/>
      <c r="L58" s="270" t="s">
        <v>21</v>
      </c>
      <c r="M58" s="270"/>
      <c r="N58" s="270"/>
    </row>
    <row r="59" spans="1:17" ht="23.15" customHeight="1">
      <c r="A59" s="141"/>
      <c r="B59" s="141"/>
      <c r="C59" s="141"/>
      <c r="D59" s="141"/>
      <c r="E59" s="142"/>
      <c r="F59" s="141" t="s">
        <v>0</v>
      </c>
      <c r="G59" s="142"/>
      <c r="H59" s="143">
        <f>+H7</f>
        <v>2569</v>
      </c>
      <c r="I59" s="142"/>
      <c r="J59" s="143">
        <f>+J7</f>
        <v>2568</v>
      </c>
      <c r="K59" s="142"/>
      <c r="L59" s="143">
        <f>+L7</f>
        <v>2569</v>
      </c>
      <c r="M59" s="142"/>
      <c r="N59" s="143">
        <f>+N7</f>
        <v>2568</v>
      </c>
    </row>
    <row r="60" spans="1:17" ht="23.15" customHeight="1">
      <c r="A60" s="145"/>
      <c r="B60" s="145"/>
      <c r="C60" s="145"/>
      <c r="D60" s="145"/>
      <c r="E60" s="146"/>
      <c r="F60" s="145"/>
      <c r="G60" s="146"/>
      <c r="H60" s="145"/>
      <c r="I60" s="146"/>
      <c r="J60" s="147"/>
      <c r="K60" s="146"/>
      <c r="L60" s="146"/>
      <c r="M60" s="146"/>
      <c r="N60" s="148"/>
    </row>
    <row r="61" spans="1:17" ht="23.15" customHeight="1">
      <c r="A61" s="165" t="s">
        <v>18</v>
      </c>
      <c r="B61" s="129"/>
      <c r="C61" s="129"/>
      <c r="D61" s="129"/>
      <c r="E61" s="129"/>
      <c r="F61" s="129"/>
      <c r="G61" s="129"/>
      <c r="H61" s="166"/>
      <c r="I61" s="129"/>
      <c r="J61" s="129"/>
      <c r="K61" s="129"/>
      <c r="L61" s="75"/>
      <c r="M61" s="129"/>
      <c r="N61" s="75"/>
    </row>
    <row r="62" spans="1:17" ht="23.15" customHeight="1">
      <c r="A62" s="165"/>
      <c r="B62" s="129"/>
      <c r="C62" s="129" t="s">
        <v>180</v>
      </c>
      <c r="D62" s="129"/>
      <c r="E62" s="129"/>
      <c r="F62" s="129"/>
      <c r="G62" s="129"/>
      <c r="H62" s="1">
        <v>0</v>
      </c>
      <c r="I62" s="129"/>
      <c r="J62" s="1">
        <v>0</v>
      </c>
      <c r="K62" s="129"/>
      <c r="L62" s="4">
        <v>4500</v>
      </c>
      <c r="M62" s="129"/>
      <c r="N62" s="4">
        <v>0</v>
      </c>
    </row>
    <row r="63" spans="1:17" ht="23.15" customHeight="1">
      <c r="A63" s="167"/>
      <c r="B63" s="129"/>
      <c r="C63" s="129" t="s">
        <v>181</v>
      </c>
      <c r="D63" s="129"/>
      <c r="E63" s="129"/>
      <c r="F63" s="129"/>
      <c r="G63" s="129"/>
      <c r="H63" s="1">
        <v>0</v>
      </c>
      <c r="I63" s="1"/>
      <c r="J63" s="1">
        <v>0</v>
      </c>
      <c r="K63" s="129"/>
      <c r="L63" s="75">
        <v>-40640</v>
      </c>
      <c r="M63" s="129"/>
      <c r="N63" s="75">
        <v>-11662</v>
      </c>
    </row>
    <row r="64" spans="1:17" ht="23.15" customHeight="1">
      <c r="A64" s="167"/>
      <c r="B64" s="129"/>
      <c r="C64" s="129" t="s">
        <v>86</v>
      </c>
      <c r="D64" s="129"/>
      <c r="E64" s="129"/>
      <c r="F64" s="129"/>
      <c r="G64" s="129"/>
      <c r="H64" s="75">
        <v>-6221</v>
      </c>
      <c r="I64" s="129"/>
      <c r="J64" s="75">
        <v>-1105</v>
      </c>
      <c r="K64" s="129"/>
      <c r="L64" s="75">
        <v>-100</v>
      </c>
      <c r="M64" s="129"/>
      <c r="N64" s="75">
        <v>-17</v>
      </c>
    </row>
    <row r="65" spans="1:14" ht="23.15" customHeight="1">
      <c r="A65" s="167"/>
      <c r="B65" s="129"/>
      <c r="C65" s="129" t="s">
        <v>185</v>
      </c>
      <c r="D65" s="129"/>
      <c r="E65" s="129"/>
      <c r="F65" s="129"/>
      <c r="G65" s="129"/>
      <c r="H65" s="75">
        <v>618</v>
      </c>
      <c r="I65" s="129"/>
      <c r="J65" s="4">
        <v>0</v>
      </c>
      <c r="K65" s="129"/>
      <c r="L65" s="75">
        <v>20</v>
      </c>
      <c r="M65" s="129"/>
      <c r="N65" s="4">
        <v>0</v>
      </c>
    </row>
    <row r="66" spans="1:14" ht="23.15" customHeight="1">
      <c r="A66" s="167"/>
      <c r="B66" s="129"/>
      <c r="C66" s="129" t="s">
        <v>179</v>
      </c>
      <c r="D66" s="129"/>
      <c r="E66" s="129"/>
      <c r="F66" s="129"/>
      <c r="G66" s="129"/>
      <c r="H66" s="129">
        <v>-288000</v>
      </c>
      <c r="I66" s="129"/>
      <c r="J66" s="4">
        <v>0</v>
      </c>
      <c r="L66" s="129">
        <v>-288000</v>
      </c>
      <c r="M66" s="129"/>
      <c r="N66" s="4">
        <v>0</v>
      </c>
    </row>
    <row r="67" spans="1:14" ht="23.15" customHeight="1">
      <c r="A67" s="167"/>
      <c r="B67" s="129"/>
      <c r="C67" s="129" t="s">
        <v>173</v>
      </c>
      <c r="D67" s="129"/>
      <c r="E67" s="129"/>
      <c r="F67" s="129"/>
      <c r="G67" s="129"/>
      <c r="H67" s="75">
        <v>-22300</v>
      </c>
      <c r="I67" s="129"/>
      <c r="J67" s="4">
        <v>0</v>
      </c>
      <c r="K67" s="129"/>
      <c r="L67" s="75">
        <v>-10000</v>
      </c>
      <c r="M67" s="129"/>
      <c r="N67" s="4">
        <v>0</v>
      </c>
    </row>
    <row r="68" spans="1:14" ht="23.15" hidden="1" customHeight="1">
      <c r="A68" s="167"/>
      <c r="B68" s="129"/>
      <c r="C68" s="129" t="s">
        <v>113</v>
      </c>
      <c r="D68" s="129"/>
      <c r="E68" s="129"/>
      <c r="F68" s="129"/>
      <c r="G68" s="129"/>
      <c r="H68" s="1"/>
      <c r="I68" s="129"/>
      <c r="J68" s="4">
        <v>0</v>
      </c>
      <c r="K68" s="129"/>
      <c r="L68" s="1"/>
      <c r="M68" s="1"/>
      <c r="N68" s="1">
        <v>0</v>
      </c>
    </row>
    <row r="69" spans="1:14" ht="23.15" hidden="1" customHeight="1">
      <c r="A69" s="167"/>
      <c r="B69" s="129"/>
      <c r="C69" s="129" t="s">
        <v>211</v>
      </c>
      <c r="D69" s="129"/>
      <c r="E69" s="129"/>
      <c r="F69" s="129"/>
      <c r="G69" s="129"/>
      <c r="H69" s="75"/>
      <c r="I69" s="129"/>
      <c r="J69" s="4">
        <v>0</v>
      </c>
      <c r="K69" s="129"/>
      <c r="L69" s="4">
        <v>0</v>
      </c>
      <c r="M69" s="1"/>
      <c r="N69" s="4">
        <v>0</v>
      </c>
    </row>
    <row r="70" spans="1:14" ht="23.15" customHeight="1">
      <c r="A70" s="167"/>
      <c r="B70" s="129"/>
      <c r="C70" s="129" t="s">
        <v>190</v>
      </c>
      <c r="D70" s="129"/>
      <c r="E70" s="129"/>
      <c r="F70" s="129"/>
      <c r="G70" s="129"/>
      <c r="H70" s="2">
        <v>0</v>
      </c>
      <c r="I70" s="129"/>
      <c r="J70" s="2">
        <v>0</v>
      </c>
      <c r="K70" s="129"/>
      <c r="L70" s="2">
        <v>0</v>
      </c>
      <c r="M70" s="129"/>
      <c r="N70" s="2">
        <v>3977</v>
      </c>
    </row>
    <row r="71" spans="1:14" ht="23.15" customHeight="1">
      <c r="A71" s="165" t="s">
        <v>68</v>
      </c>
      <c r="B71" s="129"/>
      <c r="C71" s="129"/>
      <c r="D71" s="129"/>
      <c r="E71" s="129"/>
      <c r="F71" s="129"/>
      <c r="G71" s="129"/>
      <c r="H71" s="160">
        <f>SUM(H63:H70)</f>
        <v>-315903</v>
      </c>
      <c r="I71" s="129"/>
      <c r="J71" s="160">
        <f>SUM(J62:J70)</f>
        <v>-1105</v>
      </c>
      <c r="K71" s="129"/>
      <c r="L71" s="160">
        <f>SUM(L62:L70)</f>
        <v>-334220</v>
      </c>
      <c r="M71" s="129"/>
      <c r="N71" s="160">
        <f>SUM(N62:N70)</f>
        <v>-7702</v>
      </c>
    </row>
    <row r="72" spans="1:14" ht="23.15" customHeight="1">
      <c r="A72" s="155" t="s">
        <v>22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66"/>
      <c r="M72" s="129"/>
      <c r="N72" s="129"/>
    </row>
    <row r="73" spans="1:14" ht="23.15" customHeight="1">
      <c r="A73" s="155"/>
      <c r="B73" s="129"/>
      <c r="C73" s="157" t="s">
        <v>182</v>
      </c>
      <c r="D73" s="129"/>
      <c r="E73" s="129"/>
      <c r="F73" s="129"/>
      <c r="G73" s="129"/>
      <c r="H73" s="158">
        <v>131039</v>
      </c>
      <c r="I73" s="129"/>
      <c r="J73" s="1">
        <v>0</v>
      </c>
      <c r="K73" s="129"/>
      <c r="L73" s="158">
        <v>130170</v>
      </c>
      <c r="M73" s="129"/>
      <c r="N73" s="1">
        <v>0</v>
      </c>
    </row>
    <row r="74" spans="1:14" ht="23.15" customHeight="1">
      <c r="A74" s="155"/>
      <c r="B74" s="129"/>
      <c r="C74" s="157" t="s">
        <v>183</v>
      </c>
      <c r="D74" s="129"/>
      <c r="E74" s="129"/>
      <c r="F74" s="129"/>
      <c r="G74" s="129"/>
      <c r="H74" s="158">
        <v>-177670</v>
      </c>
      <c r="I74" s="129"/>
      <c r="J74" s="129">
        <v>-22101</v>
      </c>
      <c r="K74" s="129"/>
      <c r="L74" s="158">
        <v>-177670</v>
      </c>
      <c r="M74" s="129"/>
      <c r="N74" s="129">
        <v>-22240</v>
      </c>
    </row>
    <row r="75" spans="1:14" ht="23.15" customHeight="1">
      <c r="A75" s="155"/>
      <c r="B75" s="129"/>
      <c r="C75" s="157" t="s">
        <v>143</v>
      </c>
      <c r="D75" s="129"/>
      <c r="E75" s="129"/>
      <c r="F75" s="129"/>
      <c r="G75" s="129"/>
      <c r="H75" s="1">
        <v>0</v>
      </c>
      <c r="I75" s="1"/>
      <c r="J75" s="1">
        <v>0</v>
      </c>
      <c r="K75" s="129"/>
      <c r="L75" s="1">
        <v>0</v>
      </c>
      <c r="M75" s="129"/>
      <c r="N75" s="1">
        <v>29</v>
      </c>
    </row>
    <row r="76" spans="1:14" ht="23.15" customHeight="1">
      <c r="A76" s="155"/>
      <c r="B76" s="129"/>
      <c r="C76" s="131" t="s">
        <v>144</v>
      </c>
      <c r="D76" s="129"/>
      <c r="E76" s="129"/>
      <c r="F76" s="129"/>
      <c r="G76" s="129"/>
      <c r="H76" s="1">
        <v>-26</v>
      </c>
      <c r="I76" s="1"/>
      <c r="J76" s="1">
        <v>0</v>
      </c>
      <c r="K76" s="129"/>
      <c r="L76" s="1">
        <v>0</v>
      </c>
      <c r="M76" s="129"/>
      <c r="N76" s="1">
        <v>-150</v>
      </c>
    </row>
    <row r="77" spans="1:14" ht="23.15" customHeight="1">
      <c r="A77" s="155"/>
      <c r="B77" s="129"/>
      <c r="C77" s="157" t="s">
        <v>87</v>
      </c>
      <c r="D77" s="129"/>
      <c r="E77" s="129"/>
      <c r="F77" s="129"/>
      <c r="G77" s="129"/>
      <c r="H77" s="129">
        <v>-655</v>
      </c>
      <c r="I77" s="129"/>
      <c r="J77" s="129">
        <v>-479</v>
      </c>
      <c r="K77" s="129"/>
      <c r="L77" s="1">
        <v>0</v>
      </c>
      <c r="M77" s="129"/>
      <c r="N77" s="1">
        <v>0</v>
      </c>
    </row>
    <row r="78" spans="1:14" ht="23.15" customHeight="1">
      <c r="A78" s="155"/>
      <c r="B78" s="129"/>
      <c r="C78" s="157" t="s">
        <v>62</v>
      </c>
      <c r="D78" s="129"/>
      <c r="E78" s="129"/>
      <c r="F78" s="129"/>
      <c r="G78" s="129"/>
      <c r="H78" s="129">
        <v>-5080</v>
      </c>
      <c r="I78" s="129"/>
      <c r="J78" s="129">
        <v>-8651</v>
      </c>
      <c r="K78" s="129"/>
      <c r="L78" s="75">
        <v>-602</v>
      </c>
      <c r="M78" s="129"/>
      <c r="N78" s="75">
        <v>-747</v>
      </c>
    </row>
    <row r="79" spans="1:14" ht="23.15" customHeight="1">
      <c r="A79" s="155"/>
      <c r="B79" s="129"/>
      <c r="C79" s="157" t="s">
        <v>191</v>
      </c>
      <c r="D79" s="129"/>
      <c r="E79" s="129"/>
      <c r="F79" s="129"/>
      <c r="G79" s="129"/>
      <c r="H79" s="1">
        <v>-6940</v>
      </c>
      <c r="I79" s="129"/>
      <c r="J79" s="1">
        <v>-6497</v>
      </c>
      <c r="K79" s="129"/>
      <c r="L79" s="1">
        <v>-6940</v>
      </c>
      <c r="M79" s="129"/>
      <c r="N79" s="1">
        <v>-6106</v>
      </c>
    </row>
    <row r="80" spans="1:14" ht="23.15" customHeight="1">
      <c r="A80" s="155"/>
      <c r="B80" s="129"/>
      <c r="C80" s="157" t="s">
        <v>141</v>
      </c>
      <c r="D80" s="129"/>
      <c r="E80" s="129"/>
      <c r="F80" s="129"/>
      <c r="G80" s="129"/>
      <c r="H80" s="75">
        <v>443896</v>
      </c>
      <c r="I80" s="129"/>
      <c r="J80" s="2">
        <v>44352</v>
      </c>
      <c r="K80" s="129"/>
      <c r="L80" s="75">
        <v>443896</v>
      </c>
      <c r="M80" s="129"/>
      <c r="N80" s="2">
        <v>44352</v>
      </c>
    </row>
    <row r="81" spans="1:19" ht="23.15" customHeight="1">
      <c r="A81" s="155" t="s">
        <v>125</v>
      </c>
      <c r="B81" s="129"/>
      <c r="C81" s="129"/>
      <c r="D81" s="129"/>
      <c r="E81" s="129"/>
      <c r="F81" s="129"/>
      <c r="G81" s="129"/>
      <c r="H81" s="160">
        <f>SUM(H73:H80)</f>
        <v>384564</v>
      </c>
      <c r="I81" s="129"/>
      <c r="J81" s="160">
        <f>SUM(J73:J80)</f>
        <v>6624</v>
      </c>
      <c r="K81" s="129"/>
      <c r="L81" s="160">
        <f>SUM(L73:L80)</f>
        <v>388854</v>
      </c>
      <c r="M81" s="129"/>
      <c r="N81" s="160">
        <f>SUM(N73:N80)</f>
        <v>15138</v>
      </c>
      <c r="P81" s="145"/>
    </row>
    <row r="82" spans="1:19" ht="23.15" customHeight="1">
      <c r="A82" s="155" t="s">
        <v>204</v>
      </c>
      <c r="B82" s="129"/>
      <c r="C82" s="129"/>
      <c r="D82" s="129"/>
      <c r="E82" s="129"/>
      <c r="F82" s="129"/>
      <c r="G82" s="129"/>
      <c r="H82" s="122">
        <f>+H81+H48+H71</f>
        <v>25915</v>
      </c>
      <c r="I82" s="129"/>
      <c r="J82" s="122">
        <f>+J81+J48+J71</f>
        <v>-5207</v>
      </c>
      <c r="K82" s="129"/>
      <c r="L82" s="122">
        <f>+L81+L48+L71</f>
        <v>22061</v>
      </c>
      <c r="M82" s="129"/>
      <c r="N82" s="122">
        <f>+N81+N48+N71</f>
        <v>-3370</v>
      </c>
    </row>
    <row r="83" spans="1:19" ht="23.15" customHeight="1">
      <c r="A83" s="155" t="s">
        <v>66</v>
      </c>
      <c r="B83" s="129"/>
      <c r="C83" s="129"/>
      <c r="D83" s="129"/>
      <c r="E83" s="129"/>
      <c r="F83" s="129"/>
      <c r="G83" s="129"/>
      <c r="H83" s="129">
        <f>+'P2'!J12</f>
        <v>1573</v>
      </c>
      <c r="I83" s="129"/>
      <c r="J83" s="129">
        <v>9194</v>
      </c>
      <c r="K83" s="129"/>
      <c r="L83" s="129">
        <f>+'P2'!N12</f>
        <v>484</v>
      </c>
      <c r="M83" s="129"/>
      <c r="N83" s="129">
        <v>3428</v>
      </c>
    </row>
    <row r="84" spans="1:19" ht="23.15" customHeight="1" thickBot="1">
      <c r="A84" s="155" t="s">
        <v>205</v>
      </c>
      <c r="B84" s="129"/>
      <c r="C84" s="129"/>
      <c r="D84" s="129"/>
      <c r="E84" s="129"/>
      <c r="F84" s="168"/>
      <c r="G84" s="129"/>
      <c r="H84" s="79">
        <f>SUM(H82:H83)</f>
        <v>27488</v>
      </c>
      <c r="I84" s="129"/>
      <c r="J84" s="169">
        <f>SUM(J82:J83)</f>
        <v>3987</v>
      </c>
      <c r="K84" s="129"/>
      <c r="L84" s="79">
        <f>SUM(L82:L83)</f>
        <v>22545</v>
      </c>
      <c r="M84" s="129"/>
      <c r="N84" s="169">
        <f>SUM(N82:N83)</f>
        <v>58</v>
      </c>
    </row>
    <row r="85" spans="1:19" s="177" customFormat="1" ht="23.15" customHeight="1" thickTop="1">
      <c r="A85" s="170"/>
      <c r="B85" s="171"/>
      <c r="C85" s="171"/>
      <c r="D85" s="171"/>
      <c r="E85" s="83"/>
      <c r="F85" s="171"/>
      <c r="G85" s="83"/>
      <c r="H85" s="172"/>
      <c r="I85" s="83"/>
      <c r="J85" s="173"/>
      <c r="K85" s="83"/>
      <c r="L85" s="173"/>
      <c r="M85" s="83"/>
      <c r="N85" s="173"/>
      <c r="O85" s="83"/>
      <c r="P85" s="174">
        <f>+H84-'P2'!H12</f>
        <v>0</v>
      </c>
      <c r="Q85" s="83">
        <f>L84-'P2'!L12</f>
        <v>0</v>
      </c>
      <c r="R85" s="175"/>
      <c r="S85" s="176"/>
    </row>
    <row r="86" spans="1:19" ht="23.15" hidden="1" customHeight="1">
      <c r="A86" s="155" t="s">
        <v>103</v>
      </c>
      <c r="B86" s="129"/>
      <c r="C86" s="129"/>
      <c r="D86" s="129"/>
      <c r="E86" s="129"/>
      <c r="F86" s="129"/>
      <c r="G86" s="129"/>
      <c r="H86" s="166"/>
      <c r="I86" s="129"/>
      <c r="J86" s="129"/>
      <c r="K86" s="129"/>
      <c r="L86" s="178"/>
      <c r="M86" s="178"/>
      <c r="N86" s="178"/>
      <c r="Q86" s="166"/>
      <c r="R86" s="179"/>
      <c r="S86" s="159"/>
    </row>
    <row r="87" spans="1:19" s="163" customFormat="1" ht="21" hidden="1" customHeight="1">
      <c r="B87" s="157" t="s">
        <v>186</v>
      </c>
      <c r="H87" s="1">
        <v>0</v>
      </c>
      <c r="J87" s="1">
        <v>0</v>
      </c>
      <c r="L87" s="1">
        <v>0</v>
      </c>
      <c r="N87" s="1">
        <v>0</v>
      </c>
      <c r="P87" s="164"/>
      <c r="Q87" s="90"/>
    </row>
    <row r="88" spans="1:19" s="163" customFormat="1" ht="21" hidden="1" customHeight="1">
      <c r="B88" s="157" t="s">
        <v>187</v>
      </c>
      <c r="H88" s="1">
        <v>0</v>
      </c>
      <c r="J88" s="1">
        <v>0</v>
      </c>
      <c r="L88" s="1">
        <v>0</v>
      </c>
      <c r="N88" s="1">
        <v>0</v>
      </c>
      <c r="P88" s="164"/>
      <c r="Q88" s="90"/>
    </row>
    <row r="89" spans="1:19" s="163" customFormat="1" ht="21" hidden="1" customHeight="1">
      <c r="B89" s="157" t="s">
        <v>102</v>
      </c>
      <c r="E89" s="90"/>
      <c r="G89" s="90"/>
      <c r="H89" s="1">
        <v>0</v>
      </c>
      <c r="I89" s="90"/>
      <c r="J89" s="1">
        <v>0</v>
      </c>
      <c r="K89" s="90"/>
      <c r="L89" s="1">
        <v>0</v>
      </c>
      <c r="M89" s="90"/>
      <c r="N89" s="1">
        <v>0</v>
      </c>
      <c r="P89" s="164"/>
      <c r="Q89" s="90"/>
    </row>
    <row r="90" spans="1:19" s="163" customFormat="1" ht="21" customHeight="1">
      <c r="B90" s="157"/>
      <c r="E90" s="90"/>
      <c r="G90" s="90"/>
      <c r="H90" s="1"/>
      <c r="I90" s="90"/>
      <c r="J90" s="1"/>
      <c r="K90" s="90"/>
      <c r="L90" s="1"/>
      <c r="M90" s="90"/>
      <c r="N90" s="1"/>
      <c r="P90" s="164"/>
      <c r="Q90" s="90"/>
    </row>
    <row r="91" spans="1:19" s="163" customFormat="1" ht="21" customHeight="1">
      <c r="B91" s="157"/>
      <c r="E91" s="90"/>
      <c r="G91" s="90"/>
      <c r="H91" s="1"/>
      <c r="I91" s="90"/>
      <c r="J91" s="1"/>
      <c r="K91" s="90"/>
      <c r="L91" s="1"/>
      <c r="M91" s="90"/>
      <c r="N91" s="1"/>
      <c r="P91" s="164"/>
      <c r="Q91" s="90"/>
    </row>
    <row r="92" spans="1:19" s="163" customFormat="1" ht="21" customHeight="1">
      <c r="B92" s="157"/>
      <c r="E92" s="90"/>
      <c r="G92" s="90"/>
      <c r="H92" s="1"/>
      <c r="I92" s="90"/>
      <c r="J92" s="1"/>
      <c r="K92" s="90"/>
      <c r="L92" s="1"/>
      <c r="M92" s="90"/>
      <c r="N92" s="1"/>
      <c r="P92" s="164"/>
      <c r="Q92" s="90"/>
    </row>
    <row r="93" spans="1:19" s="163" customFormat="1" ht="21" customHeight="1">
      <c r="B93" s="157"/>
      <c r="E93" s="90"/>
      <c r="G93" s="90"/>
      <c r="H93" s="1"/>
      <c r="I93" s="90"/>
      <c r="J93" s="1"/>
      <c r="K93" s="90"/>
      <c r="L93" s="1"/>
      <c r="M93" s="90"/>
      <c r="N93" s="1"/>
      <c r="P93" s="164"/>
      <c r="Q93" s="90"/>
    </row>
    <row r="94" spans="1:19" s="163" customFormat="1" ht="21" customHeight="1">
      <c r="B94" s="157"/>
      <c r="E94" s="90"/>
      <c r="G94" s="90"/>
      <c r="H94" s="1"/>
      <c r="I94" s="90"/>
      <c r="J94" s="1"/>
      <c r="K94" s="90"/>
      <c r="L94" s="1"/>
      <c r="M94" s="90"/>
      <c r="N94" s="1"/>
      <c r="P94" s="164"/>
      <c r="Q94" s="90"/>
    </row>
    <row r="95" spans="1:19" s="163" customFormat="1" ht="21" customHeight="1">
      <c r="E95" s="90"/>
      <c r="G95" s="90"/>
      <c r="I95" s="90"/>
      <c r="J95" s="90"/>
      <c r="K95" s="90"/>
      <c r="M95" s="90"/>
      <c r="P95" s="164"/>
      <c r="Q95" s="90"/>
    </row>
    <row r="96" spans="1:19" s="163" customFormat="1" ht="21" customHeight="1">
      <c r="E96" s="90"/>
      <c r="G96" s="90"/>
      <c r="I96" s="90"/>
      <c r="J96" s="90"/>
      <c r="K96" s="90"/>
      <c r="M96" s="90"/>
      <c r="P96" s="164"/>
      <c r="Q96" s="90"/>
    </row>
    <row r="97" spans="1:17" s="163" customFormat="1" ht="21" customHeight="1">
      <c r="E97" s="90"/>
      <c r="G97" s="90"/>
      <c r="I97" s="90"/>
      <c r="J97" s="90"/>
      <c r="K97" s="90"/>
      <c r="M97" s="90"/>
      <c r="P97" s="164"/>
      <c r="Q97" s="90"/>
    </row>
    <row r="98" spans="1:17" s="163" customFormat="1" ht="21" customHeight="1">
      <c r="E98" s="90"/>
      <c r="G98" s="90"/>
      <c r="I98" s="90"/>
      <c r="J98" s="90"/>
      <c r="K98" s="90"/>
      <c r="M98" s="90"/>
      <c r="P98" s="164"/>
      <c r="Q98" s="90"/>
    </row>
    <row r="99" spans="1:17" s="163" customFormat="1" ht="37.200000000000003" customHeight="1">
      <c r="A99" s="28" t="s">
        <v>208</v>
      </c>
      <c r="B99" s="180"/>
      <c r="C99" s="180"/>
      <c r="D99" s="180"/>
      <c r="E99" s="89"/>
      <c r="F99" s="180"/>
      <c r="G99" s="89"/>
      <c r="H99" s="180"/>
      <c r="I99" s="89"/>
      <c r="J99" s="89"/>
      <c r="K99" s="89"/>
      <c r="L99" s="89"/>
      <c r="M99" s="89"/>
      <c r="N99" s="181">
        <v>10</v>
      </c>
      <c r="O99" s="89"/>
      <c r="P99" s="164"/>
      <c r="Q99" s="90"/>
    </row>
  </sheetData>
  <mergeCells count="10">
    <mergeCell ref="A2:N2"/>
    <mergeCell ref="A3:N3"/>
    <mergeCell ref="A4:N4"/>
    <mergeCell ref="H6:J6"/>
    <mergeCell ref="L6:N6"/>
    <mergeCell ref="A54:N54"/>
    <mergeCell ref="A55:N55"/>
    <mergeCell ref="A56:N56"/>
    <mergeCell ref="H58:J58"/>
    <mergeCell ref="L58:N58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88" fitToHeight="2" orientation="portrait" r:id="rId1"/>
  <headerFooter alignWithMargins="0"/>
  <rowBreaks count="1" manualBreakCount="1">
    <brk id="52" max="13" man="1"/>
  </rowBreaks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e4d891e75537cdcde8b42da017217967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3a6cdc4fcf9d247971b58fb01bd548c3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B643D2-59DC-49CD-B372-F3CAAC5E39ED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81efbc02-3721-40cb-a3d3-5c97ce14a86e"/>
    <ds:schemaRef ds:uri="20828755-c7ee-4cf6-be94-bce92b3791c2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B3EAE55-07F9-402E-BDF2-E8ED927AE1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6B6A77-7DEE-4324-B3B7-140265EBC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Sarroch Piriyasathid</cp:lastModifiedBy>
  <cp:lastPrinted>2026-05-16T14:34:53Z</cp:lastPrinted>
  <dcterms:created xsi:type="dcterms:W3CDTF">2004-01-05T08:24:48Z</dcterms:created>
  <dcterms:modified xsi:type="dcterms:W3CDTF">2026-05-17T16:43:51Z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