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agroupth-my.sharepoint.com/personal/sarroch_magroupth_com/Documents/MA Group/2.A&amp;A/WOW/2026_Q1/FS2/"/>
    </mc:Choice>
  </mc:AlternateContent>
  <xr:revisionPtr revIDLastSave="1287" documentId="13_ncr:1_{C25A358B-5AD2-4D77-8A3E-EDDA488CD98F}" xr6:coauthVersionLast="47" xr6:coauthVersionMax="47" xr10:uidLastSave="{A26C2CF3-E647-406B-8939-CCE6E325ABAD}"/>
  <bookViews>
    <workbookView xWindow="-103" yWindow="-103" windowWidth="24892" windowHeight="14914" activeTab="2" xr2:uid="{00000000-000D-0000-FFFF-FFFF00000000}"/>
  </bookViews>
  <sheets>
    <sheet name="P2" sheetId="1" r:id="rId1"/>
    <sheet name="P3" sheetId="7" r:id="rId2"/>
    <sheet name="P4" sheetId="24" r:id="rId3"/>
    <sheet name="P5" sheetId="22" r:id="rId4"/>
    <sheet name="P6" sheetId="26" r:id="rId5"/>
    <sheet name="P7" sheetId="9" r:id="rId6"/>
    <sheet name="P8" sheetId="18" r:id="rId7"/>
    <sheet name="P9-P10" sheetId="2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 localSheetId="3">#REF!</definedName>
    <definedName name="\a" localSheetId="4">#REF!</definedName>
    <definedName name="\a">#REF!</definedName>
    <definedName name="\b" localSheetId="3">#REF!</definedName>
    <definedName name="\b" localSheetId="4">#REF!</definedName>
    <definedName name="\b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 localSheetId="3">#REF!</definedName>
    <definedName name="\h" localSheetId="4">#REF!</definedName>
    <definedName name="\h">#REF!</definedName>
    <definedName name="\k" localSheetId="3">#REF!</definedName>
    <definedName name="\k" localSheetId="4">#REF!</definedName>
    <definedName name="\k">#REF!</definedName>
    <definedName name="\l" localSheetId="3">#REF!</definedName>
    <definedName name="\l" localSheetId="4">#REF!</definedName>
    <definedName name="\l">#REF!</definedName>
    <definedName name="\n" localSheetId="3">#REF!</definedName>
    <definedName name="\n" localSheetId="4">#REF!</definedName>
    <definedName name="\n">#REF!</definedName>
    <definedName name="\p" localSheetId="3">#REF!</definedName>
    <definedName name="\p" localSheetId="4">#REF!</definedName>
    <definedName name="\p">#REF!</definedName>
    <definedName name="\s" localSheetId="3">#REF!</definedName>
    <definedName name="\s" localSheetId="4">#REF!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 localSheetId="3">#REF!</definedName>
    <definedName name="\w" localSheetId="4">#REF!</definedName>
    <definedName name="\w">#REF!</definedName>
    <definedName name="\z" localSheetId="3">#REF!</definedName>
    <definedName name="\z" localSheetId="4">#REF!</definedName>
    <definedName name="\z">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 localSheetId="4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>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>#REF!</definedName>
    <definedName name="_______________e1" localSheetId="3">#REF!</definedName>
    <definedName name="_______________e1" localSheetId="4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>#REF!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PRO1" localSheetId="3">#REF!</definedName>
    <definedName name="____________PRO1" localSheetId="4">#REF!</definedName>
    <definedName name="____________PRO1">#REF!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PRO1" localSheetId="3">#REF!</definedName>
    <definedName name="___________PRO1" localSheetId="4">#REF!</definedName>
    <definedName name="___________PRO1">#REF!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PRO1" localSheetId="3">#REF!</definedName>
    <definedName name="__________PRO1" localSheetId="4">#REF!</definedName>
    <definedName name="__________PRO1">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k1" localSheetId="3">#REF!</definedName>
    <definedName name="_________k1" localSheetId="4">#REF!</definedName>
    <definedName name="_________k1">#REF!</definedName>
    <definedName name="_________PRO1" localSheetId="3">#REF!</definedName>
    <definedName name="_________PRO1" localSheetId="4">#REF!</definedName>
    <definedName name="_________PRO1">#REF!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k1" localSheetId="3">#REF!</definedName>
    <definedName name="________k1" localSheetId="4">#REF!</definedName>
    <definedName name="________k1">#REF!</definedName>
    <definedName name="________PRO1" localSheetId="3">#REF!</definedName>
    <definedName name="________PRO1" localSheetId="4">#REF!</definedName>
    <definedName name="________PRO1">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k1" localSheetId="3">#REF!</definedName>
    <definedName name="_______k1" localSheetId="4">#REF!</definedName>
    <definedName name="_______k1">#REF!</definedName>
    <definedName name="_______PRO1" localSheetId="3">#REF!</definedName>
    <definedName name="_______PRO1" localSheetId="4">#REF!</definedName>
    <definedName name="_______PRO1">#REF!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k1" localSheetId="3">#REF!</definedName>
    <definedName name="______k1" localSheetId="4">#REF!</definedName>
    <definedName name="______k1">#REF!</definedName>
    <definedName name="______PRO1" localSheetId="3">#REF!</definedName>
    <definedName name="______PRO1" localSheetId="4">#REF!</definedName>
    <definedName name="______PRO1">#REF!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k1" localSheetId="3">#REF!</definedName>
    <definedName name="_____k1" localSheetId="4">#REF!</definedName>
    <definedName name="_____k1">#REF!</definedName>
    <definedName name="_____PRO1" localSheetId="3">#REF!</definedName>
    <definedName name="_____PRO1" localSheetId="4">#REF!</definedName>
    <definedName name="_____PRO1">#REF!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k1" localSheetId="3">#REF!</definedName>
    <definedName name="____k1" localSheetId="4">#REF!</definedName>
    <definedName name="____k1">#REF!</definedName>
    <definedName name="____PRO1" localSheetId="3">#REF!</definedName>
    <definedName name="____PRO1" localSheetId="4">#REF!</definedName>
    <definedName name="____PRO1">#REF!</definedName>
    <definedName name="___e1" localSheetId="3">#REF!</definedName>
    <definedName name="___e1" localSheetId="4">#REF!</definedName>
    <definedName name="___e1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k1" localSheetId="3">#REF!</definedName>
    <definedName name="___k1" localSheetId="4">#REF!</definedName>
    <definedName name="___k1">#REF!</definedName>
    <definedName name="___PRO1" localSheetId="3">#REF!</definedName>
    <definedName name="___PRO1" localSheetId="4">#REF!</definedName>
    <definedName name="___PRO1">#REF!</definedName>
    <definedName name="__e1" localSheetId="3">#REF!</definedName>
    <definedName name="__e1" localSheetId="4">#REF!</definedName>
    <definedName name="__e1">#REF!</definedName>
    <definedName name="__f1" localSheetId="3">#REF!</definedName>
    <definedName name="__f1" localSheetId="4">#REF!</definedName>
    <definedName name="__f1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k1" localSheetId="3">#REF!</definedName>
    <definedName name="__k1" localSheetId="4">#REF!</definedName>
    <definedName name="__k1">#REF!</definedName>
    <definedName name="__PRO1" localSheetId="3">#REF!</definedName>
    <definedName name="__PRO1" localSheetId="4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 localSheetId="4">#REF!</definedName>
    <definedName name="_e1">#REF!</definedName>
    <definedName name="_f1" localSheetId="3">#REF!</definedName>
    <definedName name="_f1" localSheetId="4">#REF!</definedName>
    <definedName name="_f1">#REF!</definedName>
    <definedName name="_Fill" localSheetId="3" hidden="1">#REF!</definedName>
    <definedName name="_Fill" localSheetId="4" hidden="1">#REF!</definedName>
    <definedName name="_Fill" hidden="1">#REF!</definedName>
    <definedName name="_g1" localSheetId="3">#REF!</definedName>
    <definedName name="_g1" localSheetId="4">#REF!</definedName>
    <definedName name="_g1">#REF!</definedName>
    <definedName name="_h1" localSheetId="3">#REF!</definedName>
    <definedName name="_h1" localSheetId="4">#REF!</definedName>
    <definedName name="_h1">#REF!</definedName>
    <definedName name="_k1" localSheetId="3">#REF!</definedName>
    <definedName name="_k1" localSheetId="4">#REF!</definedName>
    <definedName name="_k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>#REF!</definedName>
    <definedName name="_Sort" localSheetId="3" hidden="1">#REF!</definedName>
    <definedName name="_Sort" localSheetId="4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a" localSheetId="3">#REF!</definedName>
    <definedName name="a" localSheetId="4">#REF!</definedName>
    <definedName name="a">#REF!</definedName>
    <definedName name="aa" localSheetId="3">#REF!</definedName>
    <definedName name="aa" localSheetId="4">#REF!</definedName>
    <definedName name="aa">#REF!</definedName>
    <definedName name="aaa" localSheetId="3" hidden="1">#REF!</definedName>
    <definedName name="aaa" localSheetId="4" hidden="1">#REF!</definedName>
    <definedName name="aaa" hidden="1">#REF!</definedName>
    <definedName name="aaaa" localSheetId="3" hidden="1">#REF!</definedName>
    <definedName name="aaaa" localSheetId="4" hidden="1">#REF!</definedName>
    <definedName name="aaaa" hidden="1">#REF!</definedName>
    <definedName name="aaaaaaaaaaaaaa" localSheetId="3">#REF!</definedName>
    <definedName name="aaaaaaaaaaaaaa" localSheetId="4">#REF!</definedName>
    <definedName name="aaaaaaaaaaaaaa">#REF!</definedName>
    <definedName name="aaaaaaaaaaaaaaaaaaa" localSheetId="3">#REF!</definedName>
    <definedName name="aaaaaaaaaaaaaaaaaaa" localSheetId="4">#REF!</definedName>
    <definedName name="aaaaaaaaaaaaaaaaaaa">#REF!</definedName>
    <definedName name="ADM" localSheetId="3">#REF!</definedName>
    <definedName name="ADM" localSheetId="4">#REF!</definedName>
    <definedName name="ADM">#REF!</definedName>
    <definedName name="AGING" localSheetId="3">#REF!</definedName>
    <definedName name="AGING" localSheetId="4">#REF!</definedName>
    <definedName name="AGING">#REF!</definedName>
    <definedName name="ann" localSheetId="3">#REF!</definedName>
    <definedName name="ann" localSheetId="4">#REF!</definedName>
    <definedName name="ann">#REF!</definedName>
    <definedName name="ARM" localSheetId="3">#REF!</definedName>
    <definedName name="ARM" localSheetId="4">#REF!</definedName>
    <definedName name="ARM">#REF!</definedName>
    <definedName name="AssetsFeb" localSheetId="3">#REF!</definedName>
    <definedName name="AssetsFeb" localSheetId="4">#REF!</definedName>
    <definedName name="AssetsFeb">#REF!</definedName>
    <definedName name="AssetsJan" localSheetId="3">#REF!</definedName>
    <definedName name="AssetsJan" localSheetId="4">#REF!</definedName>
    <definedName name="AssetsJan">#REF!</definedName>
    <definedName name="AssetsMar" localSheetId="3">#REF!</definedName>
    <definedName name="AssetsMar" localSheetId="4">#REF!</definedName>
    <definedName name="AssetsMar">#REF!</definedName>
    <definedName name="B" localSheetId="3">#REF!</definedName>
    <definedName name="B" localSheetId="4">#REF!</definedName>
    <definedName name="B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b" localSheetId="3">#REF!</definedName>
    <definedName name="bb" localSheetId="4">#REF!</definedName>
    <definedName name="bb">#REF!</definedName>
    <definedName name="BCExport" localSheetId="3">#REF!</definedName>
    <definedName name="BCExport" localSheetId="4">#REF!</definedName>
    <definedName name="BCExport">#REF!</definedName>
    <definedName name="BS" localSheetId="3">#REF!</definedName>
    <definedName name="BS" localSheetId="4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 localSheetId="4">#REF!</definedName>
    <definedName name="COST">#REF!</definedName>
    <definedName name="costa" localSheetId="3">#REF!</definedName>
    <definedName name="costa" localSheetId="4">#REF!</definedName>
    <definedName name="costa">#REF!</definedName>
    <definedName name="Cover">#REF!</definedName>
    <definedName name="cur" localSheetId="3">#REF!</definedName>
    <definedName name="cur" localSheetId="4">#REF!</definedName>
    <definedName name="cur">#REF!</definedName>
    <definedName name="_xlnm.Database" localSheetId="3">#REF!</definedName>
    <definedName name="_xlnm.Database" localSheetId="4">#REF!</definedName>
    <definedName name="_xlnm.Database">#REF!</definedName>
    <definedName name="date" localSheetId="3">#REF!</definedName>
    <definedName name="date" localSheetId="4">#REF!</definedName>
    <definedName name="date">#REF!</definedName>
    <definedName name="dd" localSheetId="3">#REF!</definedName>
    <definedName name="dd" localSheetId="4">#REF!</definedName>
    <definedName name="dd">#REF!</definedName>
    <definedName name="df" localSheetId="3">#REF!</definedName>
    <definedName name="df" localSheetId="4">#REF!</definedName>
    <definedName name="df">#REF!</definedName>
    <definedName name="dkfi" localSheetId="3">#REF!</definedName>
    <definedName name="dkfi" localSheetId="4">#REF!</definedName>
    <definedName name="dkfi">#REF!</definedName>
    <definedName name="dsfka" localSheetId="3">#REF!</definedName>
    <definedName name="dsfka" localSheetId="4">#REF!</definedName>
    <definedName name="dsfka">#REF!</definedName>
    <definedName name="E" localSheetId="3">#REF!</definedName>
    <definedName name="E" localSheetId="4">#REF!</definedName>
    <definedName name="E">#REF!</definedName>
    <definedName name="ei" localSheetId="3">#REF!</definedName>
    <definedName name="ei" localSheetId="4">#REF!</definedName>
    <definedName name="ei">#REF!</definedName>
    <definedName name="ert" localSheetId="3" hidden="1">#REF!</definedName>
    <definedName name="ert" localSheetId="4" hidden="1">#REF!</definedName>
    <definedName name="ert" hidden="1">#REF!</definedName>
    <definedName name="Excel_BuiltIn_Print_Area_1">#REF!</definedName>
    <definedName name="f" localSheetId="3">#REF!</definedName>
    <definedName name="f" localSheetId="4">#REF!</definedName>
    <definedName name="f">#REF!</definedName>
    <definedName name="FA.." localSheetId="3">#REF!</definedName>
    <definedName name="FA.." localSheetId="4">#REF!</definedName>
    <definedName name="FA..">#REF!</definedName>
    <definedName name="fdkf" localSheetId="3">#REF!</definedName>
    <definedName name="fdkf" localSheetId="4">#REF!</definedName>
    <definedName name="fdkf">#REF!</definedName>
    <definedName name="ff" localSheetId="3">#REF!</definedName>
    <definedName name="ff" localSheetId="4">#REF!</definedName>
    <definedName name="ff">#REF!</definedName>
    <definedName name="fff" localSheetId="3">#REF!</definedName>
    <definedName name="fff" localSheetId="4">#REF!</definedName>
    <definedName name="fff">#REF!</definedName>
    <definedName name="fffff" localSheetId="3">#REF!</definedName>
    <definedName name="fffff" localSheetId="4">#REF!</definedName>
    <definedName name="fffff">#REF!</definedName>
    <definedName name="fg" localSheetId="3">#REF!</definedName>
    <definedName name="fg" localSheetId="4">#REF!</definedName>
    <definedName name="fg">#REF!</definedName>
    <definedName name="front" localSheetId="3">#REF!</definedName>
    <definedName name="front" localSheetId="4">#REF!</definedName>
    <definedName name="front">#REF!</definedName>
    <definedName name="FS07_BW" localSheetId="3">[4]FS07_BW!#REF!</definedName>
    <definedName name="FS07_BW" localSheetId="4">[4]FS07_BW!#REF!</definedName>
    <definedName name="FS07_BW">[4]FS07_BW!#REF!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Gain_Loss" localSheetId="3">#REF!</definedName>
    <definedName name="Gain_Loss" localSheetId="4">#REF!</definedName>
    <definedName name="Gain_Loss">#REF!</definedName>
    <definedName name="gg" localSheetId="3">#REF!</definedName>
    <definedName name="gg" localSheetId="4">#REF!</definedName>
    <definedName name="gg">#REF!</definedName>
    <definedName name="GL_CB">'[5]GL CB'!$L$44</definedName>
    <definedName name="GL_M">'[5]GL M'!$L$385</definedName>
    <definedName name="Gr" localSheetId="3">#REF!</definedName>
    <definedName name="Gr" localSheetId="4">#REF!</definedName>
    <definedName name="Gr">#REF!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>'[6]P&amp;L'!$Z$9:$Z$44</definedName>
    <definedName name="HE" localSheetId="3">#REF!</definedName>
    <definedName name="HE" localSheetId="4">#REF!</definedName>
    <definedName name="HE">#REF!</definedName>
    <definedName name="HELP" localSheetId="3">#REF!</definedName>
    <definedName name="HELP" localSheetId="4">#REF!</definedName>
    <definedName name="HELP">#REF!</definedName>
    <definedName name="hh" localSheetId="3">#REF!</definedName>
    <definedName name="hh" localSheetId="4">#REF!</definedName>
    <definedName name="hh">#REF!</definedName>
    <definedName name="HHH" localSheetId="3">#REF!</definedName>
    <definedName name="HHH" localSheetId="4">#REF!</definedName>
    <definedName name="HHH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TH" localSheetId="3" hidden="1">#REF!</definedName>
    <definedName name="HTH" localSheetId="4" hidden="1">#REF!</definedName>
    <definedName name="HTH" hidden="1">#REF!</definedName>
    <definedName name="hyu" localSheetId="3">#REF!</definedName>
    <definedName name="hyu" localSheetId="4">#REF!</definedName>
    <definedName name="hyu">#REF!</definedName>
    <definedName name="i" localSheetId="3">#REF!</definedName>
    <definedName name="i" localSheetId="4">#REF!</definedName>
    <definedName name="i">#REF!</definedName>
    <definedName name="I_Depre" localSheetId="3">'[1]Fagor04-A3112e'!#REF!</definedName>
    <definedName name="I_Depre" localSheetId="4">'[1]Fagor04-A3112e'!#REF!</definedName>
    <definedName name="I_Depre">'[1]Fagor04-A3112e'!#REF!</definedName>
    <definedName name="INTERCONTINENTAL_COMMODITIES" localSheetId="3">'[7]CODE,NAME'!#REF!</definedName>
    <definedName name="INTERCONTINENTAL_COMMODITIES" localSheetId="4">'[7]CODE,NAME'!#REF!</definedName>
    <definedName name="INTERCONTINENTAL_COMMODITIES">'[7]CODE,NAME'!#REF!</definedName>
    <definedName name="jj" localSheetId="3">#REF!</definedName>
    <definedName name="jj" localSheetId="4">#REF!</definedName>
    <definedName name="jj">#REF!</definedName>
    <definedName name="Jul_00" localSheetId="3">#REF!</definedName>
    <definedName name="Jul_00" localSheetId="4">#REF!</definedName>
    <definedName name="Jul_00">#REF!</definedName>
    <definedName name="kifk" localSheetId="3">#REF!</definedName>
    <definedName name="kifk" localSheetId="4">#REF!</definedName>
    <definedName name="kifk">#REF!</definedName>
    <definedName name="LEASE" localSheetId="3">#REF!</definedName>
    <definedName name="LEASE" localSheetId="4">#REF!</definedName>
    <definedName name="LEASE">#REF!</definedName>
    <definedName name="LEFeb" localSheetId="3">#REF!</definedName>
    <definedName name="LEFeb" localSheetId="4">#REF!</definedName>
    <definedName name="LEFeb">#REF!</definedName>
    <definedName name="LEJan" localSheetId="3">#REF!</definedName>
    <definedName name="LEJan" localSheetId="4">#REF!</definedName>
    <definedName name="LEJan">#REF!</definedName>
    <definedName name="LEMar" localSheetId="3">#REF!</definedName>
    <definedName name="LEMar" localSheetId="4">#REF!</definedName>
    <definedName name="LEMar">#REF!</definedName>
    <definedName name="LK" localSheetId="3">#REF!</definedName>
    <definedName name="LK" localSheetId="4">#REF!</definedName>
    <definedName name="LK">#REF!</definedName>
    <definedName name="lol" localSheetId="3">#REF!</definedName>
    <definedName name="lol" localSheetId="4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 localSheetId="4">#REF!</definedName>
    <definedName name="mk">#REF!</definedName>
    <definedName name="MM" localSheetId="3">#REF!</definedName>
    <definedName name="MM" localSheetId="4">#REF!</definedName>
    <definedName name="MM">#REF!</definedName>
    <definedName name="n">'[6]BS(old format)'!$H$43:$H$59</definedName>
    <definedName name="name" localSheetId="3">#REF!</definedName>
    <definedName name="name" localSheetId="4">#REF!</definedName>
    <definedName name="name">#REF!</definedName>
    <definedName name="nat">'[6]P&amp;L'!$P$9:$P$44</definedName>
    <definedName name="NEW" localSheetId="3">#REF!</definedName>
    <definedName name="NEW" localSheetId="4">#REF!</definedName>
    <definedName name="NEW">#REF!</definedName>
    <definedName name="Notes">#REF!</definedName>
    <definedName name="o" localSheetId="3">'[10]Machine2,3''04'!#REF!</definedName>
    <definedName name="o" localSheetId="4">'[10]Machine2,3''04'!#REF!</definedName>
    <definedName name="o">'[10]Machine2,3''04'!#REF!</definedName>
    <definedName name="OO" localSheetId="3">#REF!</definedName>
    <definedName name="OO" localSheetId="4">#REF!</definedName>
    <definedName name="OO">#REF!</definedName>
    <definedName name="OTHER" localSheetId="3">#REF!</definedName>
    <definedName name="OTHER" localSheetId="4">#REF!</definedName>
    <definedName name="OTHER">#REF!</definedName>
    <definedName name="p" localSheetId="3">#REF!</definedName>
    <definedName name="p" localSheetId="4">#REF!</definedName>
    <definedName name="p">#REF!</definedName>
    <definedName name="PeriodsInYear" localSheetId="3">[4]FS07_CPI!#REF!</definedName>
    <definedName name="PeriodsInYear" localSheetId="4">[4]FS07_CPI!#REF!</definedName>
    <definedName name="PeriodsInYear">[4]FS07_CPI!#REF!</definedName>
    <definedName name="PL" localSheetId="3">#REF!</definedName>
    <definedName name="PL" localSheetId="4">#REF!</definedName>
    <definedName name="PL">#REF!</definedName>
    <definedName name="pl_exrate" localSheetId="3">#REF!</definedName>
    <definedName name="pl_exrate" localSheetId="4">#REF!</definedName>
    <definedName name="pl_exrate">#REF!</definedName>
    <definedName name="PLANT" localSheetId="3">#REF!</definedName>
    <definedName name="PLANT" localSheetId="4">#REF!</definedName>
    <definedName name="PLANT">#REF!</definedName>
    <definedName name="PLstment">#REF!</definedName>
    <definedName name="pom" localSheetId="3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4">#REF!</definedName>
    <definedName name="PooNim">#REF!</definedName>
    <definedName name="pp" localSheetId="3">#REF!</definedName>
    <definedName name="pp" localSheetId="4">#REF!</definedName>
    <definedName name="pp">#REF!</definedName>
    <definedName name="_xlnm.Print_Area" localSheetId="0">'P2'!$A$1:$M$49</definedName>
    <definedName name="_xlnm.Print_Area" localSheetId="1">'P3'!$A$1:$M$45</definedName>
    <definedName name="_xlnm.Print_Area" localSheetId="2">'P4'!$A$1:$M$52</definedName>
    <definedName name="_xlnm.Print_Area" localSheetId="3">'P5'!$A$1:$L$80</definedName>
    <definedName name="_xlnm.Print_Area" localSheetId="4">'P6'!$A$1:$L$50</definedName>
    <definedName name="_xlnm.Print_Area" localSheetId="5">'P7'!$A$1:$Y$38</definedName>
    <definedName name="_xlnm.Print_Area" localSheetId="6">'P8'!$A$1:$O$36</definedName>
    <definedName name="_xlnm.Print_Area" localSheetId="7">'P9-P10'!$A$1:$L$111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Q">'[6]BS(old format)'!$J$39</definedName>
    <definedName name="QQQ" localSheetId="3">#REF!</definedName>
    <definedName name="QQQ" localSheetId="4">#REF!</definedName>
    <definedName name="QQQ">#REF!</definedName>
    <definedName name="qw" localSheetId="3" hidden="1">#REF!</definedName>
    <definedName name="qw" localSheetId="4" hidden="1">#REF!</definedName>
    <definedName name="qw" hidden="1">#REF!</definedName>
    <definedName name="RATE">[11]RATE!$A$1:$C$32</definedName>
    <definedName name="rate_new" localSheetId="3">#REF!</definedName>
    <definedName name="rate_new" localSheetId="4">#REF!</definedName>
    <definedName name="rate_new">#REF!</definedName>
    <definedName name="RATE4">[12]RATE!$A$1:$D$32</definedName>
    <definedName name="_xlnm.Recorder" localSheetId="3">#REF!</definedName>
    <definedName name="_xlnm.Recorder" localSheetId="4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localSheetId="4" hidden="1">#REF!</definedName>
    <definedName name="rr" hidden="1">#REF!</definedName>
    <definedName name="rtg" localSheetId="3">#REF!</definedName>
    <definedName name="rtg" localSheetId="4">#REF!</definedName>
    <definedName name="rtg">#REF!</definedName>
    <definedName name="s" localSheetId="3">#REF!</definedName>
    <definedName name="s" localSheetId="4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 localSheetId="4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 localSheetId="4">#REF!</definedName>
    <definedName name="SAW">#REF!</definedName>
    <definedName name="sd" localSheetId="3">#REF!</definedName>
    <definedName name="sd" localSheetId="4">#REF!</definedName>
    <definedName name="sd">#REF!</definedName>
    <definedName name="sfsfs" localSheetId="3" hidden="1">#REF!</definedName>
    <definedName name="sfsfs" localSheetId="4" hidden="1">#REF!</definedName>
    <definedName name="sfsfs" hidden="1">#REF!</definedName>
    <definedName name="slo" localSheetId="3">#REF!</definedName>
    <definedName name="slo" localSheetId="4">#REF!</definedName>
    <definedName name="slo">#REF!</definedName>
    <definedName name="so" localSheetId="3">#REF!</definedName>
    <definedName name="so" localSheetId="4">#REF!</definedName>
    <definedName name="so">#REF!</definedName>
    <definedName name="Spec" localSheetId="3">#REF!</definedName>
    <definedName name="Spec" localSheetId="4">#REF!</definedName>
    <definedName name="Spec">#REF!</definedName>
    <definedName name="ssca" localSheetId="3">#REF!</definedName>
    <definedName name="ssca" localSheetId="4">#REF!</definedName>
    <definedName name="ssca">#REF!</definedName>
    <definedName name="t">'[6]P&amp;L'!$N$9:$N$44</definedName>
    <definedName name="TotalAssetsFeb" localSheetId="3">#REF!</definedName>
    <definedName name="TotalAssetsFeb" localSheetId="4">#REF!</definedName>
    <definedName name="TotalAssetsFeb">#REF!</definedName>
    <definedName name="TotalAssetsJan" localSheetId="3">#REF!</definedName>
    <definedName name="TotalAssetsJan" localSheetId="4">#REF!</definedName>
    <definedName name="TotalAssetsJan">#REF!</definedName>
    <definedName name="TotalAssetsMar" localSheetId="3">#REF!</definedName>
    <definedName name="TotalAssetsMar" localSheetId="4">#REF!</definedName>
    <definedName name="TotalAssetsMar">#REF!</definedName>
    <definedName name="TotalLEFeb" localSheetId="3">#REF!</definedName>
    <definedName name="TotalLEFeb" localSheetId="4">#REF!</definedName>
    <definedName name="TotalLEFeb">#REF!</definedName>
    <definedName name="TotalLEJan" localSheetId="3">#REF!</definedName>
    <definedName name="TotalLEJan" localSheetId="4">#REF!</definedName>
    <definedName name="TotalLEJan">#REF!</definedName>
    <definedName name="TotalLEMar" localSheetId="3">#REF!</definedName>
    <definedName name="TotalLEMar" localSheetId="4">#REF!</definedName>
    <definedName name="TotalLEMar">#REF!</definedName>
    <definedName name="uio" localSheetId="3">#REF!</definedName>
    <definedName name="uio" localSheetId="4">#REF!</definedName>
    <definedName name="uio">#REF!</definedName>
    <definedName name="UU" localSheetId="3">#REF!</definedName>
    <definedName name="UU" localSheetId="4">#REF!</definedName>
    <definedName name="UU">#REF!</definedName>
    <definedName name="w">'[6]BS(old format)'!$H$39</definedName>
    <definedName name="WS" localSheetId="3">#REF!</definedName>
    <definedName name="WS" localSheetId="4">#REF!</definedName>
    <definedName name="WS">#REF!</definedName>
    <definedName name="X" localSheetId="3">'[10]Machine2,3''04'!#REF!</definedName>
    <definedName name="X" localSheetId="4">'[10]Machine2,3''04'!#REF!</definedName>
    <definedName name="X">'[10]Machine2,3''04'!#REF!</definedName>
    <definedName name="zz" localSheetId="3">#REF!</definedName>
    <definedName name="zz" localSheetId="4">#REF!</definedName>
    <definedName name="zz">#REF!</definedName>
    <definedName name="เ1149" localSheetId="3">[26]Aging!#REF!</definedName>
    <definedName name="เ1149" localSheetId="4">[26]Aging!#REF!</definedName>
    <definedName name="เ1149">[26]Aging!#REF!</definedName>
    <definedName name="กฟหกฟกฟกหฟกหฟก" localSheetId="3">#REF!</definedName>
    <definedName name="กฟหกฟกฟกหฟกหฟก" localSheetId="4">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 localSheetId="4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 localSheetId="4">#REF!</definedName>
    <definedName name="ค่ารับรอง">#REF!</definedName>
    <definedName name="งบกำไรขาดทุน" localSheetId="3">[27]งบดุล!#REF!</definedName>
    <definedName name="งบกำไรขาดทุน" localSheetId="4">[27]งบดุล!#REF!</definedName>
    <definedName name="งบกำไรขาดทุน">[27]งบดุล!#REF!</definedName>
    <definedName name="งบดุล" localSheetId="3">[27]งบดุล!#REF!</definedName>
    <definedName name="งบดุล" localSheetId="4">[27]งบดุล!#REF!</definedName>
    <definedName name="งบดุล">[27]งบดุล!#REF!</definedName>
    <definedName name="นวล" localSheetId="3">#REF!</definedName>
    <definedName name="นวล" localSheetId="4">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 localSheetId="4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 localSheetId="4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 localSheetId="4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9" i="9" l="1"/>
  <c r="L21" i="26"/>
  <c r="J21" i="26"/>
  <c r="F21" i="26"/>
  <c r="H21" i="26"/>
  <c r="L12" i="26"/>
  <c r="L11" i="26"/>
  <c r="J12" i="26"/>
  <c r="J11" i="26"/>
  <c r="H12" i="26"/>
  <c r="H11" i="26"/>
  <c r="F12" i="26"/>
  <c r="F11" i="26"/>
  <c r="L42" i="22"/>
  <c r="J42" i="22"/>
  <c r="H42" i="22"/>
  <c r="F42" i="22"/>
  <c r="F30" i="26"/>
  <c r="H30" i="26"/>
  <c r="H24" i="26"/>
  <c r="H23" i="26"/>
  <c r="F24" i="26" l="1"/>
  <c r="L16" i="26"/>
  <c r="T16" i="26" s="1"/>
  <c r="A2" i="26"/>
  <c r="W18" i="9" l="1"/>
  <c r="Y15" i="9"/>
  <c r="F89" i="25" l="1"/>
  <c r="H89" i="25"/>
  <c r="L89" i="25"/>
  <c r="J89" i="25"/>
  <c r="H78" i="25"/>
  <c r="J78" i="25"/>
  <c r="F78" i="25" l="1"/>
  <c r="L78" i="25"/>
  <c r="H66" i="22"/>
  <c r="U14" i="9" l="1"/>
  <c r="Y14" i="9" s="1"/>
  <c r="U18" i="9"/>
  <c r="Y18" i="9" s="1"/>
  <c r="U24" i="9"/>
  <c r="Y24" i="9" s="1"/>
  <c r="W20" i="9"/>
  <c r="W22" i="9" s="1"/>
  <c r="W30" i="9"/>
  <c r="W32" i="9" s="1"/>
  <c r="G26" i="24" s="1"/>
  <c r="X18" i="9"/>
  <c r="X20" i="9" s="1"/>
  <c r="X30" i="9"/>
  <c r="N30" i="9"/>
  <c r="Y26" i="9"/>
  <c r="U20" i="9" l="1"/>
  <c r="L56" i="22"/>
  <c r="J91" i="25" l="1"/>
  <c r="F91" i="25"/>
  <c r="O13" i="18"/>
  <c r="Y16" i="9"/>
  <c r="F15" i="22" l="1"/>
  <c r="I31" i="1" l="1"/>
  <c r="I19" i="1"/>
  <c r="M19" i="1"/>
  <c r="K19" i="1"/>
  <c r="G19" i="1"/>
  <c r="G31" i="1" l="1"/>
  <c r="Y27" i="9"/>
  <c r="O23" i="18" l="1"/>
  <c r="O16" i="18"/>
  <c r="C32" i="9"/>
  <c r="F58" i="22"/>
  <c r="L52" i="22"/>
  <c r="H52" i="22"/>
  <c r="Y19" i="9"/>
  <c r="Y20" i="9" s="1"/>
  <c r="K31" i="1" l="1"/>
  <c r="M31" i="1" l="1"/>
  <c r="O21" i="18"/>
  <c r="G26" i="18"/>
  <c r="G28" i="18" s="1"/>
  <c r="F19" i="18"/>
  <c r="G17" i="18"/>
  <c r="G19" i="18" s="1"/>
  <c r="G30" i="9"/>
  <c r="G32" i="9" s="1"/>
  <c r="G20" i="9"/>
  <c r="G22" i="9" s="1"/>
  <c r="K50" i="25" l="1"/>
  <c r="G50" i="25"/>
  <c r="H15" i="22"/>
  <c r="L15" i="22"/>
  <c r="J15" i="22"/>
  <c r="F17" i="22"/>
  <c r="K37" i="22"/>
  <c r="K30" i="22"/>
  <c r="K21" i="22"/>
  <c r="K17" i="22"/>
  <c r="G37" i="22"/>
  <c r="G30" i="22"/>
  <c r="G21" i="22"/>
  <c r="G17" i="22"/>
  <c r="G22" i="22" l="1"/>
  <c r="G24" i="22" s="1"/>
  <c r="K22" i="22"/>
  <c r="K24" i="22" s="1"/>
  <c r="S29" i="9" l="1"/>
  <c r="V18" i="9"/>
  <c r="Q18" i="9"/>
  <c r="R18" i="9"/>
  <c r="S18" i="9"/>
  <c r="T18" i="9"/>
  <c r="H37" i="22"/>
  <c r="I37" i="22"/>
  <c r="J37" i="22"/>
  <c r="L37" i="22"/>
  <c r="F37" i="22"/>
  <c r="I30" i="22"/>
  <c r="N18" i="9" s="1"/>
  <c r="N20" i="9" s="1"/>
  <c r="H21" i="22" l="1"/>
  <c r="I21" i="22"/>
  <c r="J21" i="22"/>
  <c r="L21" i="22"/>
  <c r="F21" i="22"/>
  <c r="I17" i="22"/>
  <c r="H17" i="22"/>
  <c r="I50" i="25"/>
  <c r="K27" i="7"/>
  <c r="G27" i="7"/>
  <c r="F22" i="22" l="1"/>
  <c r="H22" i="22"/>
  <c r="H24" i="22" s="1"/>
  <c r="H10" i="25" s="1"/>
  <c r="H35" i="25" s="1"/>
  <c r="H47" i="25" s="1"/>
  <c r="I22" i="22"/>
  <c r="I24" i="22" s="1"/>
  <c r="M27" i="7"/>
  <c r="I27" i="7"/>
  <c r="G32" i="1"/>
  <c r="A2" i="25"/>
  <c r="A2" i="18"/>
  <c r="A2" i="22"/>
  <c r="A3" i="24"/>
  <c r="A2" i="24"/>
  <c r="A3" i="7"/>
  <c r="A2" i="7"/>
  <c r="G19" i="7" l="1"/>
  <c r="I24" i="24"/>
  <c r="M20" i="24"/>
  <c r="M18" i="24"/>
  <c r="I23" i="24"/>
  <c r="I20" i="24"/>
  <c r="I18" i="24"/>
  <c r="A4" i="25"/>
  <c r="A63" i="25" s="1"/>
  <c r="H28" i="18"/>
  <c r="J28" i="18"/>
  <c r="D19" i="18"/>
  <c r="H19" i="18"/>
  <c r="J19" i="18"/>
  <c r="L19" i="18"/>
  <c r="N19" i="18"/>
  <c r="A4" i="18"/>
  <c r="K26" i="18"/>
  <c r="K28" i="18" s="1"/>
  <c r="K20" i="24" s="1"/>
  <c r="I26" i="18"/>
  <c r="I28" i="18" s="1"/>
  <c r="K18" i="24" s="1"/>
  <c r="E26" i="18"/>
  <c r="E28" i="18" s="1"/>
  <c r="C26" i="18"/>
  <c r="C28" i="18" s="1"/>
  <c r="K17" i="18"/>
  <c r="K19" i="18" s="1"/>
  <c r="I17" i="18"/>
  <c r="I19" i="18" s="1"/>
  <c r="E17" i="18"/>
  <c r="E19" i="18" s="1"/>
  <c r="C17" i="18"/>
  <c r="C19" i="18" s="1"/>
  <c r="O11" i="18"/>
  <c r="J32" i="9"/>
  <c r="L32" i="9"/>
  <c r="J22" i="9"/>
  <c r="L22" i="9"/>
  <c r="P22" i="9"/>
  <c r="R22" i="9"/>
  <c r="T22" i="9"/>
  <c r="V30" i="9"/>
  <c r="T30" i="9"/>
  <c r="T32" i="9" s="1"/>
  <c r="R30" i="9"/>
  <c r="R32" i="9" s="1"/>
  <c r="Q30" i="9"/>
  <c r="Q32" i="9" s="1"/>
  <c r="P30" i="9"/>
  <c r="P32" i="9" s="1"/>
  <c r="O30" i="9"/>
  <c r="O32" i="9" s="1"/>
  <c r="G23" i="24" s="1"/>
  <c r="K30" i="9"/>
  <c r="K32" i="9" s="1"/>
  <c r="I30" i="9"/>
  <c r="I32" i="9" s="1"/>
  <c r="E30" i="9"/>
  <c r="E32" i="9" s="1"/>
  <c r="S30" i="9"/>
  <c r="S32" i="9" s="1"/>
  <c r="G24" i="24" s="1"/>
  <c r="V20" i="9"/>
  <c r="Q20" i="9"/>
  <c r="Q22" i="9" s="1"/>
  <c r="K20" i="9"/>
  <c r="K22" i="9" s="1"/>
  <c r="I20" i="9"/>
  <c r="I22" i="9" s="1"/>
  <c r="E20" i="9"/>
  <c r="E22" i="9" s="1"/>
  <c r="C20" i="9"/>
  <c r="C22" i="9" s="1"/>
  <c r="S20" i="9"/>
  <c r="S13" i="9"/>
  <c r="U13" i="9" s="1"/>
  <c r="K19" i="7"/>
  <c r="K32" i="1"/>
  <c r="I19" i="7"/>
  <c r="M32" i="1"/>
  <c r="M19" i="7"/>
  <c r="A4" i="24"/>
  <c r="A4" i="7"/>
  <c r="Y13" i="9" l="1"/>
  <c r="Y22" i="9" s="1"/>
  <c r="U22" i="9"/>
  <c r="M25" i="24"/>
  <c r="M27" i="24" s="1"/>
  <c r="I28" i="7"/>
  <c r="M28" i="7"/>
  <c r="G28" i="7"/>
  <c r="S22" i="9"/>
  <c r="I32" i="1"/>
  <c r="K28" i="7"/>
  <c r="I25" i="24"/>
  <c r="I27" i="24" s="1"/>
  <c r="I28" i="24" l="1"/>
  <c r="P29" i="24" s="1"/>
  <c r="M28" i="24"/>
  <c r="R29" i="24" s="1"/>
  <c r="H26" i="22"/>
  <c r="H40" i="22" l="1"/>
  <c r="H30" i="22"/>
  <c r="H50" i="25"/>
  <c r="H90" i="25" s="1"/>
  <c r="H92" i="25" s="1"/>
  <c r="H43" i="22" l="1"/>
  <c r="H20" i="26"/>
  <c r="H29" i="26"/>
  <c r="H61" i="22"/>
  <c r="H65" i="22"/>
  <c r="M20" i="9"/>
  <c r="M22" i="9" s="1"/>
  <c r="H25" i="26" l="1"/>
  <c r="P25" i="26" s="1"/>
  <c r="H16" i="26"/>
  <c r="P16" i="26" s="1"/>
  <c r="F24" i="22"/>
  <c r="F10" i="25" l="1"/>
  <c r="F35" i="25" s="1"/>
  <c r="F47" i="25" s="1"/>
  <c r="F26" i="22"/>
  <c r="F47" i="22" l="1"/>
  <c r="F52" i="22" s="1"/>
  <c r="F65" i="22" s="1"/>
  <c r="F40" i="22"/>
  <c r="F20" i="26" s="1"/>
  <c r="F30" i="22"/>
  <c r="F50" i="25"/>
  <c r="F90" i="25" s="1"/>
  <c r="F92" i="25" s="1"/>
  <c r="F43" i="22" l="1"/>
  <c r="F29" i="26"/>
  <c r="F56" i="22"/>
  <c r="F61" i="22" s="1"/>
  <c r="F16" i="26" l="1"/>
  <c r="N16" i="26" s="1"/>
  <c r="F25" i="26"/>
  <c r="N25" i="26" s="1"/>
  <c r="U29" i="9"/>
  <c r="U30" i="9" s="1"/>
  <c r="U32" i="9" s="1"/>
  <c r="M30" i="9"/>
  <c r="M32" i="9" s="1"/>
  <c r="G21" i="24" s="1"/>
  <c r="G25" i="24" s="1"/>
  <c r="G27" i="24" s="1"/>
  <c r="G28" i="24" s="1"/>
  <c r="O29" i="24" s="1"/>
  <c r="J17" i="22"/>
  <c r="J22" i="22" s="1"/>
  <c r="J24" i="22" s="1"/>
  <c r="J26" i="22" s="1"/>
  <c r="J40" i="22" s="1"/>
  <c r="J20" i="26" s="1"/>
  <c r="Y29" i="9" l="1"/>
  <c r="Y30" i="9" s="1"/>
  <c r="Y32" i="9" s="1"/>
  <c r="J10" i="25"/>
  <c r="J30" i="22" l="1"/>
  <c r="J47" i="22"/>
  <c r="J52" i="22" s="1"/>
  <c r="J35" i="25"/>
  <c r="L17" i="22"/>
  <c r="L22" i="22" s="1"/>
  <c r="L24" i="22" s="1"/>
  <c r="L10" i="25" s="1"/>
  <c r="M25" i="18" l="1"/>
  <c r="M26" i="18" s="1"/>
  <c r="M28" i="18" s="1"/>
  <c r="K21" i="24" s="1"/>
  <c r="K25" i="24" s="1"/>
  <c r="J25" i="26"/>
  <c r="R25" i="26" s="1"/>
  <c r="O18" i="9"/>
  <c r="O20" i="9" s="1"/>
  <c r="O22" i="9" s="1"/>
  <c r="J61" i="22"/>
  <c r="J65" i="22"/>
  <c r="J47" i="25"/>
  <c r="J50" i="25" s="1"/>
  <c r="J90" i="25" s="1"/>
  <c r="J92" i="25" s="1"/>
  <c r="L26" i="22"/>
  <c r="L40" i="22" s="1"/>
  <c r="L20" i="26" s="1"/>
  <c r="L25" i="26" s="1"/>
  <c r="T25" i="26" s="1"/>
  <c r="L35" i="25"/>
  <c r="J43" i="22" l="1"/>
  <c r="J29" i="26"/>
  <c r="J16" i="26"/>
  <c r="R16" i="26" s="1"/>
  <c r="L47" i="25"/>
  <c r="L61" i="22"/>
  <c r="L65" i="22"/>
  <c r="L30" i="22"/>
  <c r="L43" i="22" s="1"/>
  <c r="K27" i="24"/>
  <c r="K28" i="24" s="1"/>
  <c r="Q29" i="24" s="1"/>
  <c r="O25" i="18"/>
  <c r="O26" i="18" s="1"/>
  <c r="L50" i="25" l="1"/>
  <c r="L90" i="25"/>
  <c r="L92" i="25" s="1"/>
  <c r="O28" i="18"/>
  <c r="M15" i="18"/>
  <c r="P18" i="9"/>
  <c r="O15" i="18" l="1"/>
  <c r="O17" i="18" s="1"/>
  <c r="O19" i="18" s="1"/>
  <c r="M17" i="18"/>
  <c r="M19" i="18" s="1"/>
</calcChain>
</file>

<file path=xl/sharedStrings.xml><?xml version="1.0" encoding="utf-8"?>
<sst xmlns="http://schemas.openxmlformats.org/spreadsheetml/2006/main" count="360" uniqueCount="232">
  <si>
    <t xml:space="preserve"> 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</si>
  <si>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</si>
  <si>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</si>
  <si>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>STATEMENTS OF FINANCIAL POSITION</t>
  </si>
  <si>
    <t>(Unit : Thousand Baht)</t>
  </si>
  <si>
    <t>Consolidated financial statements</t>
  </si>
  <si>
    <t>Separate financial statements</t>
  </si>
  <si>
    <t>Current assets</t>
  </si>
  <si>
    <t>Total current assets</t>
  </si>
  <si>
    <t>Non-current assets</t>
  </si>
  <si>
    <t>Right-of-use assets</t>
  </si>
  <si>
    <t>Total non-current assets</t>
  </si>
  <si>
    <t>Total assets</t>
  </si>
  <si>
    <t>Unaudited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</si>
  <si>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</si>
  <si>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</si>
  <si>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</si>
  <si>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</si>
  <si>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</si>
  <si>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</si>
  <si>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</si>
  <si>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</si>
  <si>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</si>
  <si>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</si>
  <si>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</si>
  <si>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Issued and paid-up share capital </t>
  </si>
  <si>
    <t>Discount on ordinary share</t>
  </si>
  <si>
    <t xml:space="preserve">Retained earnings (deficit) </t>
  </si>
  <si>
    <t>Legal reserve</t>
  </si>
  <si>
    <t>Deficit</t>
  </si>
  <si>
    <t xml:space="preserve">Different from business combination </t>
  </si>
  <si>
    <t>under common control</t>
  </si>
  <si>
    <t>Other component of equity</t>
  </si>
  <si>
    <t>Shareholders' equity of  Parent Company</t>
  </si>
  <si>
    <t>Non-controlling interests of subsidiaries</t>
  </si>
  <si>
    <t>Total shareholders' equity</t>
  </si>
  <si>
    <t xml:space="preserve"> Total liabilities and shareholders' equity</t>
  </si>
  <si>
    <t>Expected credit losses</t>
  </si>
  <si>
    <t>Total other expenses</t>
  </si>
  <si>
    <t>Financial cost</t>
  </si>
  <si>
    <t>Notes</t>
  </si>
  <si>
    <t>Attributable to equity holders of the parent company</t>
  </si>
  <si>
    <t>Retained earnings (deficit)</t>
  </si>
  <si>
    <t>Different from</t>
  </si>
  <si>
    <t>Total</t>
  </si>
  <si>
    <t>Issued and</t>
  </si>
  <si>
    <t>Discount on</t>
  </si>
  <si>
    <t xml:space="preserve">Appropriated </t>
  </si>
  <si>
    <t xml:space="preserve"> business combination</t>
  </si>
  <si>
    <t>Exchange</t>
  </si>
  <si>
    <t xml:space="preserve">Total other </t>
  </si>
  <si>
    <t>paid-up</t>
  </si>
  <si>
    <t>ordinary</t>
  </si>
  <si>
    <t xml:space="preserve"> for</t>
  </si>
  <si>
    <t xml:space="preserve"> under the </t>
  </si>
  <si>
    <t xml:space="preserve"> differences of </t>
  </si>
  <si>
    <t>components</t>
  </si>
  <si>
    <t>share capital</t>
  </si>
  <si>
    <t xml:space="preserve"> share</t>
  </si>
  <si>
    <t>legal reserve</t>
  </si>
  <si>
    <t>common control</t>
  </si>
  <si>
    <t>foreign operation</t>
  </si>
  <si>
    <t>of equity</t>
  </si>
  <si>
    <t xml:space="preserve">   Loss for the period</t>
  </si>
  <si>
    <t>Cash flows from operating activities</t>
  </si>
  <si>
    <t>Depreciation</t>
  </si>
  <si>
    <t>Amortization of right-of-use assets</t>
  </si>
  <si>
    <t>Intangible assets</t>
  </si>
  <si>
    <t>Interest income</t>
  </si>
  <si>
    <t>Interest expenses</t>
  </si>
  <si>
    <t>Received interest income</t>
  </si>
  <si>
    <t xml:space="preserve">Cash flows from investing activities </t>
  </si>
  <si>
    <t>Cash flows from financing activities</t>
  </si>
  <si>
    <t>Note</t>
  </si>
  <si>
    <t>Loss on write-off other receivables</t>
  </si>
  <si>
    <t>Investments in subsidiaries</t>
  </si>
  <si>
    <t>Paid interest expense</t>
  </si>
  <si>
    <t>Assets</t>
  </si>
  <si>
    <t>cash received (paid) from operating activities</t>
  </si>
  <si>
    <t>Amortization of intangible assets</t>
  </si>
  <si>
    <t>Changes in operating liabilities increase (decrease)</t>
  </si>
  <si>
    <t>Other comprehensive income</t>
  </si>
  <si>
    <t>Net cash used in operating activities</t>
  </si>
  <si>
    <t>Net cash used in investing activities</t>
  </si>
  <si>
    <t>Inventories</t>
  </si>
  <si>
    <t>Advances for share subscription</t>
  </si>
  <si>
    <t>WOW FACTOR PUBLIC COMPANY LIMITED AND SUBSIDIARIES</t>
  </si>
  <si>
    <t>Other non-current financial assets</t>
  </si>
  <si>
    <t>Goodwill</t>
  </si>
  <si>
    <t>Other non-current assets</t>
  </si>
  <si>
    <t>Building improvement and equipment</t>
  </si>
  <si>
    <t>financial institution</t>
  </si>
  <si>
    <t>Current portion of lease liabilities</t>
  </si>
  <si>
    <t xml:space="preserve">Current portion of long-term loans from </t>
  </si>
  <si>
    <t>Long-term loans from financial institutions</t>
  </si>
  <si>
    <t>Deferred tax liabilities</t>
  </si>
  <si>
    <t>Employee benefit obligations</t>
  </si>
  <si>
    <t>Provision for cost of dismatling assets</t>
  </si>
  <si>
    <t>Other non-current liabilities</t>
  </si>
  <si>
    <t>Revenue from sales</t>
  </si>
  <si>
    <t>Other income</t>
  </si>
  <si>
    <t>Costs of sales</t>
  </si>
  <si>
    <t>Provision for cost of dismantling assets</t>
  </si>
  <si>
    <t>Gain on sale and leaseback transaction</t>
  </si>
  <si>
    <t>Gain on disposal of right-of-use</t>
  </si>
  <si>
    <t xml:space="preserve">Cash used in Operating Activities before </t>
  </si>
  <si>
    <t xml:space="preserve">   changes in operating assets and liabilities</t>
  </si>
  <si>
    <t>Purchases of fixed assests and intangible assets</t>
  </si>
  <si>
    <t>Repayment of lease liabilities</t>
  </si>
  <si>
    <t>Cash paid for long-term loan from financial institution</t>
  </si>
  <si>
    <t>CASH AND CASH EQUIVALENTS AT BEGINNING OF THE PERIOD</t>
  </si>
  <si>
    <t>CASH AND CASH EQUIVALENTS AT END OF THE PERIOD</t>
  </si>
  <si>
    <t xml:space="preserve">Employee benefit </t>
  </si>
  <si>
    <t xml:space="preserve">Cash and cash equivalents </t>
  </si>
  <si>
    <t>Management Income</t>
  </si>
  <si>
    <t>Discontinued operation</t>
  </si>
  <si>
    <t>Item that will not be reclassified to profit or loss</t>
  </si>
  <si>
    <t>Acturial gain</t>
  </si>
  <si>
    <t>from continuing operations</t>
  </si>
  <si>
    <t>from discontinued operations</t>
  </si>
  <si>
    <t>Other comprehensive income for the period</t>
  </si>
  <si>
    <t>Non cash items</t>
  </si>
  <si>
    <t>Payables for purchase of assets</t>
  </si>
  <si>
    <t>Revenue</t>
  </si>
  <si>
    <t>Gross Profit</t>
  </si>
  <si>
    <t>Profit before expense</t>
  </si>
  <si>
    <t>Other Expense</t>
  </si>
  <si>
    <t>The Company's shareholders</t>
  </si>
  <si>
    <t>Non-controlling interests</t>
  </si>
  <si>
    <t>Total comprehensive income attributable to:</t>
  </si>
  <si>
    <t xml:space="preserve">Basic earnings (loss) per share </t>
  </si>
  <si>
    <t xml:space="preserve">Surplus on </t>
  </si>
  <si>
    <t>share</t>
  </si>
  <si>
    <t>reduction</t>
  </si>
  <si>
    <t xml:space="preserve">Loss before income tax </t>
  </si>
  <si>
    <t>Short-term loans to related parties</t>
  </si>
  <si>
    <t xml:space="preserve">   Comprehensive income for the period </t>
  </si>
  <si>
    <t>Cash received from sales of assets</t>
  </si>
  <si>
    <t>Trade and other current receivables</t>
  </si>
  <si>
    <t>Trade and other current payables</t>
  </si>
  <si>
    <t>Basic earnings (loss) per share (Baht per share)</t>
  </si>
  <si>
    <t>Weighted average number of ordinary shares (Unit : Shares)</t>
  </si>
  <si>
    <t>STATEMENTS OF COMPREHENSIVE INCOME (UNAUDITED)</t>
  </si>
  <si>
    <t>CONSOLIDATED STATEMENTS OF CHANGES IN SHAREHOLDERS' EQUITY (UNAUDITED)</t>
  </si>
  <si>
    <t>SEPARATE STATEMENTS OF CHANGES IN SHAREHOLDERS' EQUITY (UNAUDITED)</t>
  </si>
  <si>
    <t>STATEMENTS OF CASH FLOWS (UNAUDITED)</t>
  </si>
  <si>
    <t>STATEMENTS OF CASH FLOWS (UNAUDITED) (Continued)</t>
  </si>
  <si>
    <t>Adjustments to reconcile loss before income tax to</t>
  </si>
  <si>
    <t>Net cash provided from (used in) financing activities</t>
  </si>
  <si>
    <t>Balance as at  January 1, 2025</t>
  </si>
  <si>
    <t>Balance as at March 31, 2025</t>
  </si>
  <si>
    <t>Deferred tax assets</t>
  </si>
  <si>
    <t>Additional paid-up shares</t>
  </si>
  <si>
    <t>Cash received from interest income</t>
  </si>
  <si>
    <t>Cash paid for interest</t>
  </si>
  <si>
    <t xml:space="preserve">Cash received from increase share capital </t>
  </si>
  <si>
    <t>Gain on writen-off assets</t>
  </si>
  <si>
    <t>Unrealised gain on exchange rate</t>
  </si>
  <si>
    <t>Non-Controlling interests from purchasing subsidiaries</t>
  </si>
  <si>
    <t>X BIOSCIENCE PUBLIC COMPANY LIMITED AND SUBSIDIARIES</t>
  </si>
  <si>
    <t>Share premium (discount)</t>
  </si>
  <si>
    <t xml:space="preserve">share premium </t>
  </si>
  <si>
    <t>(discount)</t>
  </si>
  <si>
    <t xml:space="preserve">   Acturial gain </t>
  </si>
  <si>
    <t>share premium</t>
  </si>
  <si>
    <t>Cash received from short-term loan from related parties</t>
  </si>
  <si>
    <t>Cash paid for short-term loam from financial instituion</t>
  </si>
  <si>
    <t>As at March 31, 2026</t>
  </si>
  <si>
    <t>March 31, 2026</t>
  </si>
  <si>
    <t>December 31, 2025</t>
  </si>
  <si>
    <t>Short-term loans</t>
  </si>
  <si>
    <t>1,050,322,060 Ordinary shares @ Baht 7.00 each</t>
  </si>
  <si>
    <t>For the three-month period ended March 31, 2026</t>
  </si>
  <si>
    <t>For the three-month period ended  March 31, 2026</t>
  </si>
  <si>
    <t>Balance as at  January 1, 2026</t>
  </si>
  <si>
    <t>Balance as at March 31, 2026</t>
  </si>
  <si>
    <t>Loss from continuing operations</t>
  </si>
  <si>
    <t>Loss from discontinued operations</t>
  </si>
  <si>
    <t>12,151,016,133 Ordinary shares @ Baht 7.00 each</t>
  </si>
  <si>
    <t>Contract assets</t>
  </si>
  <si>
    <t>Construction materials and supplies</t>
  </si>
  <si>
    <t>Contract liabilities</t>
  </si>
  <si>
    <t>Retention for construction</t>
  </si>
  <si>
    <t>Disposal of right-of-use assets</t>
  </si>
  <si>
    <t>Allowance for expected credit losses</t>
  </si>
  <si>
    <t>Loss from impairment of investment in a subsidiary</t>
  </si>
  <si>
    <t>Loss from impairment of goodwill</t>
  </si>
  <si>
    <t>Loss from impairment of intangible assets</t>
  </si>
  <si>
    <t>Cash received from short-term loan to related companies</t>
  </si>
  <si>
    <t>Cash paid from short-term loan to related companies</t>
  </si>
  <si>
    <t>Cash received from bank overdraft and short-term loans</t>
  </si>
  <si>
    <t>Cash paid from bank overdraft and short-term loans</t>
  </si>
  <si>
    <t>Total shareholders'</t>
  </si>
  <si>
    <t xml:space="preserve">  equity of Parent Company</t>
  </si>
  <si>
    <t>Non-controlling</t>
  </si>
  <si>
    <t xml:space="preserve"> interests of subsidiaries</t>
  </si>
  <si>
    <t>Recognition of lease liabilities</t>
  </si>
  <si>
    <t xml:space="preserve">Recognition of right-of-use asset </t>
  </si>
  <si>
    <t>Loss attributable to:</t>
  </si>
  <si>
    <t>Loss for the period</t>
  </si>
  <si>
    <t>Loss before income tax</t>
  </si>
  <si>
    <t>Loss before financial cost and income tax</t>
  </si>
  <si>
    <t>Restricted deposits with financial institution</t>
  </si>
  <si>
    <t>Advances and deposits</t>
  </si>
  <si>
    <t>Revenue from construction contracts</t>
  </si>
  <si>
    <t>Cost of construction service</t>
  </si>
  <si>
    <t>Selling expenses</t>
  </si>
  <si>
    <t>Administative expenses</t>
  </si>
  <si>
    <t>Income tax revenue</t>
  </si>
  <si>
    <t>Loss for the period - net of income tax</t>
  </si>
  <si>
    <t xml:space="preserve">Total loss for the period </t>
  </si>
  <si>
    <t>Comprehensive loss for the period</t>
  </si>
  <si>
    <t>Total comprehensive loss for the period</t>
  </si>
  <si>
    <t>continuing operations</t>
  </si>
  <si>
    <t>discontinued operations</t>
  </si>
  <si>
    <t>Total comprehensive loss for the period for</t>
  </si>
  <si>
    <t>Share of total comprehensive loss for the period</t>
  </si>
  <si>
    <t>Loss attributable for the period</t>
  </si>
  <si>
    <t xml:space="preserve">Basic loss per share </t>
  </si>
  <si>
    <t>Basic loss per share (Baht per share)</t>
  </si>
  <si>
    <t>Losses from impairment of non-current assets held for sale</t>
  </si>
  <si>
    <t>Net cash received (paid) from operating activities</t>
  </si>
  <si>
    <t>Notes to financial statements are an integral part of these financial statements.</t>
  </si>
  <si>
    <t>Bank overdraft from financial institution</t>
  </si>
  <si>
    <t>8.2, 8.3</t>
  </si>
  <si>
    <t>Cash paid for investment in subsidiaries</t>
  </si>
  <si>
    <t>Non-current assets held for sale - current</t>
  </si>
  <si>
    <t>Profit (loss) from rental cancellation</t>
  </si>
  <si>
    <t>Changes in operating assets (increase) decrease</t>
  </si>
  <si>
    <t>NET INCREASE (DECREASE) IN CASH AND CASH EQUIVALENTS</t>
  </si>
  <si>
    <t>Advances and despoit paid</t>
  </si>
  <si>
    <t>Disposal and write-off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</si>
</sst>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8">
    <numFmt numFmtId="6" formatCode="&quot;£&quot;#,##0;[Red]\-&quot;£&quot;#,##0"/>
    <numFmt numFmtId="41" formatCode="_-* #,##0_-;\-* #,##0_-;_-* &quot;-&quot;_-;_-@_-"/>
    <numFmt numFmtId="43" formatCode="_-* #,##0.00_-;\-* #,##0.00_-;_-* &quot;-&quot;??_-;_-@_-"/>
    <numFmt numFmtId="164" formatCode="&quot;$&quot;#,##0.00_);\(&quot;$&quot;#,##0.00\)"/>
    <numFmt numFmtId="165" formatCode="_(&quot;$&quot;* #,##0_);_(&quot;$&quot;* \(#,##0\);_(&quot;$&quot;* &quot;-&quot;_);_(@_)"/>
    <numFmt numFmtId="166" formatCode="_(* #,##0_);_(* \(#,##0\);_(* &quot;-&quot;_);_(@_)"/>
    <numFmt numFmtId="167" formatCode="_(* #,##0.00_);_(* \(#,##0.00\);_(* &quot;-&quot;??_);_(@_)"/>
    <numFmt numFmtId="168" formatCode="&quot;฿&quot;#,##0.00;[Red]\-&quot;฿&quot;#,##0.00"/>
    <numFmt numFmtId="169" formatCode="_-&quot;฿&quot;* #,##0_-;\-&quot;฿&quot;* #,##0_-;_-&quot;฿&quot;* &quot;-&quot;_-;_-@_-"/>
    <numFmt numFmtId="170" formatCode="\t&quot;฿&quot;#,##0.00_);[Red]\(\t&quot;฿&quot;#,##0.00\)"/>
    <numFmt numFmtId="171" formatCode="\t&quot;$&quot;#,##0_);\(\t&quot;$&quot;#,##0\)"/>
    <numFmt numFmtId="172" formatCode="#,##0\ ;\(#,##0\)"/>
    <numFmt numFmtId="173" formatCode="_(* #,##0_);_(* \(#,##0\);_(* &quot;-&quot;??_);_(@_)"/>
    <numFmt numFmtId="174" formatCode="_-* #,##0_-;\-* #,##0_-;_-* &quot;-&quot;??_-;_-@_-"/>
    <numFmt numFmtId="175" formatCode="d/mm/yy\ "/>
    <numFmt numFmtId="176" formatCode="#,##0;[Red]\(#,##0\)"/>
    <numFmt numFmtId="177" formatCode="\$#,##0;\(\$#,##0\)"/>
    <numFmt numFmtId="178" formatCode="#,##0;\(#,##0\)"/>
    <numFmt numFmtId="179" formatCode="\$#,##0.00;\(\$#,##0.00\)"/>
    <numFmt numFmtId="180" formatCode="0.0%"/>
    <numFmt numFmtId="181" formatCode="#,##0.0_);[Red]\(#,##0.0\)"/>
    <numFmt numFmtId="182" formatCode="#,##0.00;[Red]\(#,##0.00\)"/>
    <numFmt numFmtId="183" formatCode="#,###.00"/>
    <numFmt numFmtId="184" formatCode="\t&quot;£&quot;#,##0_);[Red]\(\t&quot;£&quot;#,##0\)"/>
    <numFmt numFmtId="185" formatCode="#,##0.00\ ;\(#,##0.00\)"/>
    <numFmt numFmtId="186" formatCode="_(* #,##0.0000_);_(* \(#,##0.0000\);_(* &quot;-&quot;??_);_(@_)"/>
    <numFmt numFmtId="187" formatCode="_(* #,##0.0_);_(* \(#,##0.0\);_(* &quot;-&quot;??_);_(@_)"/>
    <numFmt numFmtId="188" formatCode="_(* #,##0.000_);_(* \(#,##0.000\);_(* &quot;-&quot;??_);_(@_)"/>
  </numFmts>
  <fonts count="95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Times New Roman"/>
      <family val="1"/>
    </font>
    <font>
      <sz val="13"/>
      <name val="Browallia New"/>
      <family val="2"/>
    </font>
    <font>
      <sz val="13"/>
      <color rgb="FFFF0000"/>
      <name val="Browallia New"/>
      <family val="2"/>
    </font>
    <font>
      <b/>
      <sz val="13"/>
      <name val="Browallia New"/>
      <family val="2"/>
    </font>
    <font>
      <b/>
      <sz val="13"/>
      <color rgb="FFFF0000"/>
      <name val="Browallia New"/>
      <family val="2"/>
    </font>
    <font>
      <b/>
      <u/>
      <sz val="13"/>
      <name val="Browallia New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i/>
      <sz val="13"/>
      <name val="Browallia New"/>
      <family val="2"/>
    </font>
    <font>
      <sz val="13"/>
      <color theme="1"/>
      <name val="Browallia New"/>
      <family val="2"/>
    </font>
    <font>
      <u/>
      <sz val="13"/>
      <name val="Browallia New"/>
      <family val="2"/>
    </font>
    <font>
      <u/>
      <sz val="13"/>
      <color rgb="FFFF0000"/>
      <name val="Browallia New"/>
      <family val="2"/>
    </font>
    <font>
      <sz val="13"/>
      <name val="BrowalliaUPC"/>
      <family val="2"/>
      <charset val="222"/>
    </font>
    <font>
      <b/>
      <sz val="13"/>
      <name val="BrowalliaUPC"/>
      <family val="2"/>
      <charset val="222"/>
    </font>
    <font>
      <sz val="13"/>
      <name val="BrowalliaUPC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26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59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5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9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9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9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9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0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0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0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60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60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60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60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60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60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60" fillId="59" borderId="0" applyNumberFormat="0" applyBorder="0" applyAlignment="0" applyProtection="0"/>
    <xf numFmtId="0" fontId="61" fillId="60" borderId="0" applyNumberFormat="0" applyBorder="0" applyAlignment="0" applyProtection="0"/>
    <xf numFmtId="0" fontId="62" fillId="61" borderId="16" applyNumberFormat="0" applyAlignment="0" applyProtection="0"/>
    <xf numFmtId="0" fontId="63" fillId="62" borderId="17" applyNumberFormat="0" applyAlignment="0" applyProtection="0"/>
    <xf numFmtId="167" fontId="1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67" fontId="18" fillId="0" borderId="0" applyFont="0" applyFill="0" applyBorder="0" applyAlignment="0" applyProtection="0"/>
    <xf numFmtId="17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6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7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8" fontId="19" fillId="0" borderId="0"/>
    <xf numFmtId="0" fontId="13" fillId="0" borderId="0"/>
    <xf numFmtId="0" fontId="13" fillId="0" borderId="0"/>
    <xf numFmtId="179" fontId="19" fillId="0" borderId="0"/>
    <xf numFmtId="0" fontId="13" fillId="0" borderId="0"/>
    <xf numFmtId="0" fontId="13" fillId="0" borderId="0"/>
    <xf numFmtId="177" fontId="19" fillId="0" borderId="0"/>
    <xf numFmtId="180" fontId="13" fillId="0" borderId="0"/>
    <xf numFmtId="180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64" fillId="0" borderId="0" applyNumberFormat="0" applyFill="0" applyBorder="0" applyAlignment="0" applyProtection="0"/>
    <xf numFmtId="0" fontId="65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70" fillId="64" borderId="16" applyNumberFormat="0" applyAlignment="0" applyProtection="0"/>
    <xf numFmtId="0" fontId="71" fillId="0" borderId="21" applyNumberFormat="0" applyFill="0" applyAlignment="0" applyProtection="0"/>
    <xf numFmtId="0" fontId="72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73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73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" fillId="0" borderId="0"/>
    <xf numFmtId="0" fontId="7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59" fillId="66" borderId="22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75" fillId="61" borderId="23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76" fillId="0" borderId="0"/>
    <xf numFmtId="0" fontId="76" fillId="0" borderId="0"/>
    <xf numFmtId="181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77" fillId="0" borderId="0" applyNumberFormat="0" applyFill="0" applyBorder="0" applyAlignment="0" applyProtection="0"/>
    <xf numFmtId="0" fontId="78" fillId="0" borderId="24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37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4" fillId="0" borderId="0" applyFont="0" applyFill="0" applyBorder="0" applyAlignment="0" applyProtection="0"/>
    <xf numFmtId="18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67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73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6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80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" fillId="0" borderId="8" applyNumberFormat="0" applyFill="0" applyAlignment="0" applyProtection="0">
      <alignment horizontal="center" vertical="center"/>
    </xf>
    <xf numFmtId="1" fontId="1" fillId="0" borderId="8" applyNumberFormat="0" applyFill="0" applyAlignment="0" applyProtection="0">
      <alignment horizontal="center" vertical="center"/>
    </xf>
    <xf numFmtId="1" fontId="1" fillId="0" borderId="8" applyNumberFormat="0" applyFill="0" applyAlignment="0" applyProtection="0">
      <alignment horizontal="center" vertical="center"/>
    </xf>
    <xf numFmtId="181" fontId="1" fillId="0" borderId="0"/>
    <xf numFmtId="0" fontId="1" fillId="31" borderId="7" applyNumberFormat="0" applyProtection="0">
      <alignment horizontal="left" vertical="center" indent="1"/>
    </xf>
    <xf numFmtId="0" fontId="1" fillId="34" borderId="7" applyNumberFormat="0" applyProtection="0">
      <alignment horizontal="left" vertical="center" indent="1"/>
    </xf>
    <xf numFmtId="0" fontId="1" fillId="35" borderId="7" applyNumberFormat="0" applyProtection="0">
      <alignment horizontal="left" vertical="center" indent="1"/>
    </xf>
    <xf numFmtId="0" fontId="1" fillId="26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3" fontId="1" fillId="0" borderId="5" applyNumberFormat="0" applyFont="0" applyFill="0" applyAlignment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290">
    <xf numFmtId="0" fontId="0" fillId="0" borderId="0" xfId="0"/>
    <xf numFmtId="173" fontId="81" fillId="0" borderId="0" xfId="199" applyNumberFormat="1" applyFont="1" applyFill="1"/>
    <xf numFmtId="167" fontId="81" fillId="0" borderId="0" xfId="185" applyFont="1" applyFill="1"/>
    <xf numFmtId="0" fontId="81" fillId="0" borderId="0" xfId="185" applyNumberFormat="1" applyFont="1" applyFill="1"/>
    <xf numFmtId="0" fontId="82" fillId="0" borderId="0" xfId="185" applyNumberFormat="1" applyFont="1" applyFill="1"/>
    <xf numFmtId="167" fontId="81" fillId="0" borderId="0" xfId="185" applyFont="1" applyFill="1" applyBorder="1"/>
    <xf numFmtId="167" fontId="82" fillId="0" borderId="0" xfId="185" applyFont="1" applyFill="1" applyBorder="1"/>
    <xf numFmtId="167" fontId="83" fillId="0" borderId="0" xfId="185" applyFont="1" applyFill="1"/>
    <xf numFmtId="167" fontId="83" fillId="0" borderId="0" xfId="185" applyFont="1" applyFill="1" applyBorder="1"/>
    <xf numFmtId="167" fontId="83" fillId="0" borderId="0" xfId="185" applyFont="1" applyFill="1" applyBorder="1" applyAlignment="1">
      <alignment vertical="top" wrapText="1"/>
    </xf>
    <xf numFmtId="0" fontId="83" fillId="0" borderId="0" xfId="185" applyNumberFormat="1" applyFont="1" applyFill="1" applyBorder="1" applyAlignment="1">
      <alignment horizontal="center" vertical="top" wrapText="1"/>
    </xf>
    <xf numFmtId="0" fontId="84" fillId="0" borderId="0" xfId="185" applyNumberFormat="1" applyFont="1" applyFill="1" applyBorder="1" applyAlignment="1">
      <alignment horizontal="center" vertical="top" wrapText="1"/>
    </xf>
    <xf numFmtId="167" fontId="83" fillId="0" borderId="14" xfId="185" applyFont="1" applyFill="1" applyBorder="1" applyAlignment="1">
      <alignment vertical="top" wrapText="1"/>
    </xf>
    <xf numFmtId="0" fontId="83" fillId="0" borderId="14" xfId="185" applyNumberFormat="1" applyFont="1" applyFill="1" applyBorder="1" applyAlignment="1">
      <alignment horizontal="center" vertical="top" wrapText="1"/>
    </xf>
    <xf numFmtId="167" fontId="83" fillId="0" borderId="13" xfId="185" applyFont="1" applyFill="1" applyBorder="1" applyAlignment="1">
      <alignment vertical="top" wrapText="1"/>
    </xf>
    <xf numFmtId="167" fontId="86" fillId="0" borderId="0" xfId="185" applyFont="1" applyFill="1" applyAlignment="1">
      <alignment vertical="top"/>
    </xf>
    <xf numFmtId="167" fontId="87" fillId="0" borderId="0" xfId="185" applyFont="1" applyFill="1" applyAlignment="1">
      <alignment vertical="top"/>
    </xf>
    <xf numFmtId="167" fontId="87" fillId="0" borderId="0" xfId="185" applyFont="1" applyFill="1" applyAlignment="1">
      <alignment vertical="top" wrapText="1"/>
    </xf>
    <xf numFmtId="0" fontId="81" fillId="0" borderId="0" xfId="185" applyNumberFormat="1" applyFont="1" applyFill="1" applyAlignment="1">
      <alignment horizontal="center" vertical="top" wrapText="1"/>
    </xf>
    <xf numFmtId="0" fontId="82" fillId="0" borderId="0" xfId="185" applyNumberFormat="1" applyFont="1" applyFill="1" applyAlignment="1">
      <alignment horizontal="center" vertical="top" wrapText="1"/>
    </xf>
    <xf numFmtId="167" fontId="81" fillId="0" borderId="0" xfId="185" applyFont="1" applyFill="1" applyAlignment="1">
      <alignment vertical="top" wrapText="1"/>
    </xf>
    <xf numFmtId="167" fontId="81" fillId="0" borderId="0" xfId="185" applyFont="1" applyFill="1" applyAlignment="1">
      <alignment vertical="top"/>
    </xf>
    <xf numFmtId="0" fontId="88" fillId="0" borderId="0" xfId="185" applyNumberFormat="1" applyFont="1" applyFill="1" applyAlignment="1">
      <alignment horizontal="center" vertical="top" wrapText="1"/>
    </xf>
    <xf numFmtId="173" fontId="81" fillId="0" borderId="0" xfId="185" applyNumberFormat="1" applyFont="1" applyFill="1" applyAlignment="1">
      <alignment vertical="top"/>
    </xf>
    <xf numFmtId="0" fontId="89" fillId="0" borderId="0" xfId="185" applyNumberFormat="1" applyFont="1" applyFill="1" applyAlignment="1">
      <alignment horizontal="center" vertical="top" wrapText="1"/>
    </xf>
    <xf numFmtId="167" fontId="87" fillId="0" borderId="0" xfId="185" applyFont="1" applyAlignment="1">
      <alignment vertical="top"/>
    </xf>
    <xf numFmtId="167" fontId="81" fillId="0" borderId="0" xfId="185" applyFont="1" applyAlignment="1">
      <alignment vertical="top"/>
    </xf>
    <xf numFmtId="0" fontId="81" fillId="0" borderId="0" xfId="185" applyNumberFormat="1" applyFont="1" applyAlignment="1">
      <alignment horizontal="center" vertical="top" wrapText="1"/>
    </xf>
    <xf numFmtId="167" fontId="86" fillId="0" borderId="0" xfId="185" applyFont="1" applyFill="1" applyAlignment="1">
      <alignment horizontal="left" vertical="top"/>
    </xf>
    <xf numFmtId="0" fontId="88" fillId="0" borderId="0" xfId="185" applyNumberFormat="1" applyFont="1" applyFill="1" applyAlignment="1">
      <alignment vertical="top" wrapText="1"/>
    </xf>
    <xf numFmtId="173" fontId="81" fillId="0" borderId="3" xfId="185" applyNumberFormat="1" applyFont="1" applyFill="1" applyBorder="1" applyAlignment="1">
      <alignment vertical="top"/>
    </xf>
    <xf numFmtId="173" fontId="81" fillId="0" borderId="0" xfId="185" applyNumberFormat="1" applyFont="1" applyFill="1" applyBorder="1" applyAlignment="1">
      <alignment vertical="top"/>
    </xf>
    <xf numFmtId="167" fontId="83" fillId="0" borderId="0" xfId="185" applyFont="1" applyFill="1" applyAlignment="1">
      <alignment vertical="top"/>
    </xf>
    <xf numFmtId="0" fontId="82" fillId="0" borderId="0" xfId="185" applyNumberFormat="1" applyFont="1" applyFill="1" applyAlignment="1">
      <alignment vertical="top" wrapText="1"/>
    </xf>
    <xf numFmtId="167" fontId="81" fillId="0" borderId="0" xfId="185" quotePrefix="1" applyFont="1" applyFill="1" applyAlignment="1">
      <alignment vertical="top"/>
    </xf>
    <xf numFmtId="167" fontId="81" fillId="0" borderId="0" xfId="185" applyFont="1" applyFill="1" applyAlignment="1"/>
    <xf numFmtId="0" fontId="88" fillId="0" borderId="0" xfId="185" applyNumberFormat="1" applyFont="1" applyFill="1" applyAlignment="1">
      <alignment vertical="top"/>
    </xf>
    <xf numFmtId="173" fontId="81" fillId="0" borderId="12" xfId="185" applyNumberFormat="1" applyFont="1" applyFill="1" applyBorder="1" applyAlignment="1">
      <alignment vertical="top"/>
    </xf>
    <xf numFmtId="0" fontId="88" fillId="0" borderId="0" xfId="185" applyNumberFormat="1" applyFont="1" applyFill="1"/>
    <xf numFmtId="167" fontId="82" fillId="0" borderId="0" xfId="185" applyFont="1" applyFill="1"/>
    <xf numFmtId="167" fontId="81" fillId="0" borderId="0" xfId="185" applyFont="1" applyFill="1" applyBorder="1" applyAlignment="1">
      <alignment vertical="top"/>
    </xf>
    <xf numFmtId="173" fontId="82" fillId="0" borderId="0" xfId="185" applyNumberFormat="1" applyFont="1" applyFill="1"/>
    <xf numFmtId="0" fontId="81" fillId="0" borderId="0" xfId="185" applyNumberFormat="1" applyFont="1" applyFill="1" applyAlignment="1"/>
    <xf numFmtId="0" fontId="82" fillId="0" borderId="0" xfId="185" applyNumberFormat="1" applyFont="1" applyFill="1" applyAlignment="1"/>
    <xf numFmtId="167" fontId="81" fillId="0" borderId="0" xfId="185" applyFont="1" applyFill="1" applyBorder="1" applyAlignment="1"/>
    <xf numFmtId="167" fontId="82" fillId="0" borderId="0" xfId="185" applyFont="1" applyFill="1" applyBorder="1" applyAlignment="1"/>
    <xf numFmtId="0" fontId="81" fillId="0" borderId="0" xfId="483" applyFont="1"/>
    <xf numFmtId="172" fontId="81" fillId="0" borderId="0" xfId="483" applyNumberFormat="1" applyFont="1"/>
    <xf numFmtId="0" fontId="81" fillId="0" borderId="0" xfId="469" applyFont="1"/>
    <xf numFmtId="167" fontId="81" fillId="0" borderId="0" xfId="199" applyFont="1" applyFill="1" applyBorder="1"/>
    <xf numFmtId="0" fontId="81" fillId="0" borderId="0" xfId="469" applyFont="1" applyAlignment="1">
      <alignment horizontal="center"/>
    </xf>
    <xf numFmtId="0" fontId="86" fillId="0" borderId="0" xfId="0" applyFont="1" applyAlignment="1">
      <alignment horizontal="left" vertical="top"/>
    </xf>
    <xf numFmtId="0" fontId="86" fillId="0" borderId="0" xfId="0" applyFont="1"/>
    <xf numFmtId="0" fontId="86" fillId="0" borderId="0" xfId="0" applyFont="1" applyAlignment="1">
      <alignment horizontal="center"/>
    </xf>
    <xf numFmtId="0" fontId="86" fillId="0" borderId="13" xfId="0" applyFont="1" applyBorder="1"/>
    <xf numFmtId="0" fontId="86" fillId="0" borderId="0" xfId="0" applyFont="1" applyAlignment="1">
      <alignment horizontal="left" vertical="top" wrapText="1" indent="4"/>
    </xf>
    <xf numFmtId="173" fontId="87" fillId="0" borderId="0" xfId="199" applyNumberFormat="1" applyFont="1" applyFill="1" applyBorder="1" applyAlignment="1">
      <alignment vertical="top"/>
    </xf>
    <xf numFmtId="0" fontId="86" fillId="0" borderId="0" xfId="0" applyFont="1" applyAlignment="1">
      <alignment vertical="top" wrapText="1"/>
    </xf>
    <xf numFmtId="0" fontId="86" fillId="0" borderId="13" xfId="0" applyFont="1" applyBorder="1" applyAlignment="1">
      <alignment vertical="top" wrapText="1"/>
    </xf>
    <xf numFmtId="0" fontId="87" fillId="0" borderId="0" xfId="0" applyFont="1" applyAlignment="1">
      <alignment vertical="top" wrapText="1"/>
    </xf>
    <xf numFmtId="0" fontId="87" fillId="0" borderId="0" xfId="0" applyFont="1"/>
    <xf numFmtId="173" fontId="86" fillId="0" borderId="0" xfId="199" applyNumberFormat="1" applyFont="1" applyFill="1" applyBorder="1" applyAlignment="1">
      <alignment vertical="top"/>
    </xf>
    <xf numFmtId="173" fontId="87" fillId="0" borderId="0" xfId="0" applyNumberFormat="1" applyFont="1"/>
    <xf numFmtId="0" fontId="86" fillId="0" borderId="0" xfId="0" applyFont="1" applyAlignment="1">
      <alignment vertical="top"/>
    </xf>
    <xf numFmtId="0" fontId="87" fillId="0" borderId="0" xfId="0" applyFont="1" applyAlignment="1">
      <alignment horizontal="center" vertical="top" wrapText="1"/>
    </xf>
    <xf numFmtId="0" fontId="87" fillId="0" borderId="0" xfId="0" applyFont="1" applyAlignment="1">
      <alignment vertical="top"/>
    </xf>
    <xf numFmtId="173" fontId="87" fillId="0" borderId="13" xfId="199" applyNumberFormat="1" applyFont="1" applyFill="1" applyBorder="1" applyAlignment="1">
      <alignment vertical="top"/>
    </xf>
    <xf numFmtId="0" fontId="87" fillId="0" borderId="0" xfId="0" applyFont="1" applyAlignment="1">
      <alignment horizontal="left" vertical="top" indent="2"/>
    </xf>
    <xf numFmtId="173" fontId="86" fillId="0" borderId="3" xfId="199" applyNumberFormat="1" applyFont="1" applyFill="1" applyBorder="1" applyAlignment="1">
      <alignment vertical="top"/>
    </xf>
    <xf numFmtId="173" fontId="83" fillId="0" borderId="3" xfId="199" applyNumberFormat="1" applyFont="1" applyFill="1" applyBorder="1" applyAlignment="1"/>
    <xf numFmtId="173" fontId="86" fillId="0" borderId="0" xfId="199" applyNumberFormat="1" applyFont="1" applyFill="1" applyBorder="1" applyAlignment="1"/>
    <xf numFmtId="173" fontId="86" fillId="0" borderId="3" xfId="199" applyNumberFormat="1" applyFont="1" applyFill="1" applyBorder="1" applyAlignment="1"/>
    <xf numFmtId="173" fontId="83" fillId="0" borderId="0" xfId="199" applyNumberFormat="1" applyFont="1" applyFill="1" applyBorder="1" applyAlignment="1">
      <alignment vertical="top"/>
    </xf>
    <xf numFmtId="173" fontId="86" fillId="0" borderId="15" xfId="199" applyNumberFormat="1" applyFont="1" applyFill="1" applyBorder="1" applyAlignment="1">
      <alignment vertical="top"/>
    </xf>
    <xf numFmtId="173" fontId="83" fillId="0" borderId="15" xfId="199" applyNumberFormat="1" applyFont="1" applyFill="1" applyBorder="1" applyAlignment="1">
      <alignment vertical="top"/>
    </xf>
    <xf numFmtId="173" fontId="86" fillId="0" borderId="0" xfId="0" applyNumberFormat="1" applyFont="1" applyAlignment="1">
      <alignment vertical="top"/>
    </xf>
    <xf numFmtId="167" fontId="87" fillId="0" borderId="0" xfId="199" applyFont="1" applyFill="1" applyBorder="1"/>
    <xf numFmtId="167" fontId="87" fillId="0" borderId="0" xfId="388" applyFont="1" applyFill="1" applyBorder="1" applyAlignment="1">
      <alignment vertical="top"/>
    </xf>
    <xf numFmtId="167" fontId="81" fillId="0" borderId="0" xfId="388" applyFont="1" applyFill="1" applyBorder="1" applyAlignment="1">
      <alignment vertical="top"/>
    </xf>
    <xf numFmtId="0" fontId="83" fillId="0" borderId="0" xfId="0" applyFont="1" applyAlignment="1">
      <alignment horizontal="right"/>
    </xf>
    <xf numFmtId="173" fontId="87" fillId="0" borderId="0" xfId="388" applyNumberFormat="1" applyFont="1" applyFill="1" applyBorder="1" applyAlignment="1">
      <alignment vertical="top"/>
    </xf>
    <xf numFmtId="173" fontId="81" fillId="0" borderId="0" xfId="0" applyNumberFormat="1" applyFont="1" applyAlignment="1">
      <alignment horizontal="right"/>
    </xf>
    <xf numFmtId="173" fontId="81" fillId="0" borderId="0" xfId="388" applyNumberFormat="1" applyFont="1" applyFill="1" applyBorder="1" applyAlignment="1">
      <alignment vertical="top"/>
    </xf>
    <xf numFmtId="173" fontId="83" fillId="0" borderId="3" xfId="199" applyNumberFormat="1" applyFont="1" applyFill="1" applyBorder="1" applyAlignment="1">
      <alignment vertical="top"/>
    </xf>
    <xf numFmtId="0" fontId="81" fillId="0" borderId="0" xfId="0" applyFont="1"/>
    <xf numFmtId="0" fontId="81" fillId="0" borderId="0" xfId="0" applyFont="1" applyAlignment="1">
      <alignment horizontal="center"/>
    </xf>
    <xf numFmtId="0" fontId="83" fillId="0" borderId="0" xfId="0" applyFont="1" applyAlignment="1">
      <alignment vertical="top"/>
    </xf>
    <xf numFmtId="0" fontId="83" fillId="0" borderId="0" xfId="0" applyFont="1" applyAlignment="1">
      <alignment vertical="top" wrapText="1"/>
    </xf>
    <xf numFmtId="173" fontId="83" fillId="0" borderId="0" xfId="199" applyNumberFormat="1" applyFont="1" applyFill="1" applyBorder="1" applyAlignment="1">
      <alignment vertical="top" wrapText="1"/>
    </xf>
    <xf numFmtId="173" fontId="83" fillId="0" borderId="0" xfId="0" applyNumberFormat="1" applyFont="1"/>
    <xf numFmtId="0" fontId="83" fillId="0" borderId="0" xfId="0" applyFont="1"/>
    <xf numFmtId="173" fontId="81" fillId="0" borderId="0" xfId="199" applyNumberFormat="1" applyFont="1" applyFill="1" applyBorder="1" applyAlignment="1">
      <alignment vertical="top" wrapText="1"/>
    </xf>
    <xf numFmtId="173" fontId="81" fillId="0" borderId="0" xfId="199" applyNumberFormat="1" applyFont="1" applyFill="1" applyBorder="1" applyAlignment="1">
      <alignment vertical="top"/>
    </xf>
    <xf numFmtId="0" fontId="81" fillId="0" borderId="0" xfId="0" applyFont="1" applyAlignment="1">
      <alignment horizontal="center" vertical="top" wrapText="1"/>
    </xf>
    <xf numFmtId="173" fontId="81" fillId="0" borderId="0" xfId="199" applyNumberFormat="1" applyFont="1" applyFill="1" applyBorder="1" applyAlignment="1">
      <alignment horizontal="center" vertical="top" wrapText="1"/>
    </xf>
    <xf numFmtId="173" fontId="81" fillId="0" borderId="0" xfId="199" applyNumberFormat="1" applyFont="1" applyFill="1" applyBorder="1"/>
    <xf numFmtId="173" fontId="83" fillId="0" borderId="0" xfId="199" applyNumberFormat="1" applyFont="1" applyFill="1"/>
    <xf numFmtId="0" fontId="81" fillId="0" borderId="0" xfId="0" applyFont="1" applyAlignment="1">
      <alignment horizontal="left" vertical="top" indent="2"/>
    </xf>
    <xf numFmtId="173" fontId="83" fillId="0" borderId="3" xfId="199" applyNumberFormat="1" applyFont="1" applyFill="1" applyBorder="1" applyAlignment="1">
      <alignment horizontal="center" vertical="top" wrapText="1"/>
    </xf>
    <xf numFmtId="173" fontId="83" fillId="0" borderId="0" xfId="199" applyNumberFormat="1" applyFont="1" applyFill="1" applyBorder="1" applyAlignment="1">
      <alignment horizontal="center" vertical="top" wrapText="1"/>
    </xf>
    <xf numFmtId="173" fontId="81" fillId="0" borderId="0" xfId="0" applyNumberFormat="1" applyFont="1"/>
    <xf numFmtId="167" fontId="81" fillId="0" borderId="0" xfId="199" applyFont="1" applyFill="1"/>
    <xf numFmtId="0" fontId="83" fillId="0" borderId="13" xfId="0" applyFont="1" applyBorder="1" applyAlignment="1">
      <alignment vertical="top" wrapText="1"/>
    </xf>
    <xf numFmtId="0" fontId="83" fillId="0" borderId="13" xfId="0" applyFont="1" applyBorder="1" applyAlignment="1">
      <alignment horizontal="center" vertical="top" wrapText="1"/>
    </xf>
    <xf numFmtId="0" fontId="83" fillId="0" borderId="0" xfId="0" applyFont="1" applyAlignment="1">
      <alignment horizontal="center" vertical="top" wrapText="1"/>
    </xf>
    <xf numFmtId="0" fontId="81" fillId="0" borderId="0" xfId="0" applyFont="1" applyAlignment="1">
      <alignment vertical="top"/>
    </xf>
    <xf numFmtId="0" fontId="81" fillId="0" borderId="0" xfId="0" applyFont="1" applyAlignment="1">
      <alignment horizontal="left" vertical="top"/>
    </xf>
    <xf numFmtId="0" fontId="81" fillId="0" borderId="0" xfId="0" applyFont="1" applyAlignment="1">
      <alignment horizontal="center" vertical="top"/>
    </xf>
    <xf numFmtId="0" fontId="83" fillId="0" borderId="14" xfId="0" applyFont="1" applyBorder="1"/>
    <xf numFmtId="0" fontId="85" fillId="0" borderId="0" xfId="0" applyFont="1" applyAlignment="1">
      <alignment horizontal="center" vertical="top"/>
    </xf>
    <xf numFmtId="167" fontId="81" fillId="0" borderId="0" xfId="0" applyNumberFormat="1" applyFont="1" applyAlignment="1">
      <alignment vertical="top"/>
    </xf>
    <xf numFmtId="173" fontId="81" fillId="0" borderId="13" xfId="0" applyNumberFormat="1" applyFont="1" applyBorder="1" applyAlignment="1">
      <alignment vertical="top"/>
    </xf>
    <xf numFmtId="173" fontId="81" fillId="0" borderId="0" xfId="0" applyNumberFormat="1" applyFont="1" applyAlignment="1">
      <alignment vertical="top"/>
    </xf>
    <xf numFmtId="0" fontId="81" fillId="0" borderId="0" xfId="0" applyFont="1" applyAlignment="1">
      <alignment vertical="top" wrapText="1"/>
    </xf>
    <xf numFmtId="173" fontId="81" fillId="0" borderId="13" xfId="185" applyNumberFormat="1" applyFont="1" applyFill="1" applyBorder="1" applyAlignment="1">
      <alignment vertical="top"/>
    </xf>
    <xf numFmtId="173" fontId="81" fillId="0" borderId="14" xfId="185" applyNumberFormat="1" applyFont="1" applyFill="1" applyBorder="1" applyAlignment="1">
      <alignment vertical="top"/>
    </xf>
    <xf numFmtId="0" fontId="83" fillId="0" borderId="0" xfId="0" applyFont="1" applyAlignment="1">
      <alignment horizontal="left" vertical="top"/>
    </xf>
    <xf numFmtId="173" fontId="81" fillId="0" borderId="12" xfId="0" applyNumberFormat="1" applyFont="1" applyBorder="1" applyAlignment="1">
      <alignment vertical="top"/>
    </xf>
    <xf numFmtId="166" fontId="81" fillId="0" borderId="0" xfId="0" applyNumberFormat="1" applyFont="1"/>
    <xf numFmtId="167" fontId="81" fillId="0" borderId="0" xfId="0" applyNumberFormat="1" applyFont="1"/>
    <xf numFmtId="0" fontId="82" fillId="0" borderId="0" xfId="0" applyFont="1"/>
    <xf numFmtId="0" fontId="88" fillId="0" borderId="0" xfId="0" applyFont="1" applyAlignment="1">
      <alignment vertical="top" wrapText="1"/>
    </xf>
    <xf numFmtId="0" fontId="82" fillId="0" borderId="0" xfId="0" applyFont="1" applyAlignment="1">
      <alignment vertical="top" wrapText="1"/>
    </xf>
    <xf numFmtId="0" fontId="82" fillId="0" borderId="0" xfId="0" applyFont="1" applyAlignment="1">
      <alignment vertical="top"/>
    </xf>
    <xf numFmtId="173" fontId="81" fillId="0" borderId="3" xfId="0" applyNumberFormat="1" applyFont="1" applyBorder="1" applyAlignment="1">
      <alignment vertical="top"/>
    </xf>
    <xf numFmtId="0" fontId="89" fillId="0" borderId="0" xfId="0" applyFont="1" applyAlignment="1">
      <alignment horizontal="center" vertical="top" wrapText="1"/>
    </xf>
    <xf numFmtId="0" fontId="88" fillId="0" borderId="0" xfId="0" applyFont="1" applyAlignment="1">
      <alignment horizontal="center" vertical="top" wrapText="1"/>
    </xf>
    <xf numFmtId="167" fontId="82" fillId="0" borderId="0" xfId="0" applyNumberFormat="1" applyFont="1" applyAlignment="1">
      <alignment horizontal="center" vertical="top" wrapText="1"/>
    </xf>
    <xf numFmtId="167" fontId="82" fillId="0" borderId="0" xfId="0" applyNumberFormat="1" applyFont="1" applyAlignment="1">
      <alignment vertical="top"/>
    </xf>
    <xf numFmtId="0" fontId="82" fillId="0" borderId="0" xfId="0" applyFont="1" applyAlignment="1">
      <alignment horizontal="center" vertical="top" wrapText="1"/>
    </xf>
    <xf numFmtId="173" fontId="82" fillId="0" borderId="0" xfId="185" applyNumberFormat="1" applyFont="1" applyFill="1" applyBorder="1" applyAlignment="1">
      <alignment vertical="top"/>
    </xf>
    <xf numFmtId="173" fontId="81" fillId="0" borderId="0" xfId="185" applyNumberFormat="1" applyFont="1" applyFill="1" applyBorder="1" applyAlignment="1"/>
    <xf numFmtId="0" fontId="81" fillId="0" borderId="0" xfId="185" applyNumberFormat="1" applyFont="1" applyFill="1" applyAlignment="1">
      <alignment horizontal="right"/>
    </xf>
    <xf numFmtId="0" fontId="81" fillId="0" borderId="0" xfId="225" applyNumberFormat="1" applyFont="1" applyFill="1"/>
    <xf numFmtId="0" fontId="86" fillId="0" borderId="13" xfId="0" applyFont="1" applyBorder="1" applyAlignment="1">
      <alignment horizontal="right" vertical="top"/>
    </xf>
    <xf numFmtId="0" fontId="81" fillId="0" borderId="0" xfId="199" applyNumberFormat="1" applyFont="1" applyFill="1" applyBorder="1" applyAlignment="1">
      <alignment horizontal="right"/>
    </xf>
    <xf numFmtId="167" fontId="81" fillId="0" borderId="0" xfId="469" applyNumberFormat="1" applyFont="1"/>
    <xf numFmtId="0" fontId="87" fillId="0" borderId="0" xfId="199" applyNumberFormat="1" applyFont="1" applyFill="1" applyAlignment="1">
      <alignment horizontal="center" vertical="top" wrapText="1"/>
    </xf>
    <xf numFmtId="167" fontId="81" fillId="0" borderId="0" xfId="225" applyFont="1" applyFill="1"/>
    <xf numFmtId="167" fontId="81" fillId="0" borderId="0" xfId="199" applyFont="1" applyFill="1" applyBorder="1" applyAlignment="1">
      <alignment horizontal="center"/>
    </xf>
    <xf numFmtId="0" fontId="86" fillId="0" borderId="13" xfId="0" applyFont="1" applyBorder="1" applyAlignment="1">
      <alignment vertical="top"/>
    </xf>
    <xf numFmtId="0" fontId="86" fillId="0" borderId="0" xfId="0" applyFont="1" applyAlignment="1">
      <alignment horizontal="center" vertical="top"/>
    </xf>
    <xf numFmtId="0" fontId="86" fillId="0" borderId="13" xfId="0" applyFont="1" applyBorder="1" applyAlignment="1">
      <alignment horizontal="center" vertical="top"/>
    </xf>
    <xf numFmtId="0" fontId="86" fillId="0" borderId="13" xfId="0" applyFont="1" applyBorder="1" applyAlignment="1">
      <alignment horizontal="center" vertical="top" wrapText="1"/>
    </xf>
    <xf numFmtId="0" fontId="86" fillId="0" borderId="13" xfId="0" applyFont="1" applyBorder="1" applyAlignment="1">
      <alignment horizontal="center"/>
    </xf>
    <xf numFmtId="0" fontId="81" fillId="0" borderId="0" xfId="611" applyFont="1" applyAlignment="1">
      <alignment horizontal="right"/>
    </xf>
    <xf numFmtId="0" fontId="83" fillId="0" borderId="0" xfId="0" applyFont="1" applyAlignment="1">
      <alignment horizontal="center"/>
    </xf>
    <xf numFmtId="0" fontId="83" fillId="0" borderId="13" xfId="0" applyFont="1" applyBorder="1" applyAlignment="1">
      <alignment horizontal="center" vertical="top"/>
    </xf>
    <xf numFmtId="173" fontId="83" fillId="0" borderId="14" xfId="0" applyNumberFormat="1" applyFont="1" applyBorder="1" applyAlignment="1">
      <alignment horizontal="center"/>
    </xf>
    <xf numFmtId="0" fontId="83" fillId="0" borderId="0" xfId="0" applyFont="1" applyAlignment="1">
      <alignment horizontal="left" vertical="top" wrapText="1" indent="4"/>
    </xf>
    <xf numFmtId="0" fontId="83" fillId="0" borderId="0" xfId="0" applyFont="1" applyAlignment="1">
      <alignment horizontal="center" vertical="top"/>
    </xf>
    <xf numFmtId="0" fontId="86" fillId="0" borderId="3" xfId="0" applyFont="1" applyBorder="1"/>
    <xf numFmtId="0" fontId="86" fillId="0" borderId="14" xfId="0" applyFont="1" applyBorder="1"/>
    <xf numFmtId="173" fontId="83" fillId="0" borderId="0" xfId="0" applyNumberFormat="1" applyFont="1" applyAlignment="1">
      <alignment horizontal="center"/>
    </xf>
    <xf numFmtId="0" fontId="86" fillId="0" borderId="0" xfId="0" applyFont="1" applyAlignment="1">
      <alignment horizontal="center" vertical="top" wrapText="1"/>
    </xf>
    <xf numFmtId="0" fontId="83" fillId="0" borderId="13" xfId="0" applyFont="1" applyBorder="1" applyAlignment="1">
      <alignment horizontal="center"/>
    </xf>
    <xf numFmtId="173" fontId="81" fillId="0" borderId="0" xfId="199" applyNumberFormat="1" applyFont="1" applyFill="1" applyAlignment="1">
      <alignment vertical="top" wrapText="1"/>
    </xf>
    <xf numFmtId="173" fontId="83" fillId="0" borderId="14" xfId="199" applyNumberFormat="1" applyFont="1" applyFill="1" applyBorder="1" applyAlignment="1">
      <alignment horizontal="center" vertical="top" wrapText="1"/>
    </xf>
    <xf numFmtId="43" fontId="81" fillId="0" borderId="0" xfId="0" applyNumberFormat="1" applyFont="1"/>
    <xf numFmtId="167" fontId="86" fillId="0" borderId="0" xfId="199" applyFont="1" applyFill="1" applyBorder="1" applyAlignment="1">
      <alignment horizontal="center" vertical="top"/>
    </xf>
    <xf numFmtId="173" fontId="81" fillId="0" borderId="14" xfId="199" applyNumberFormat="1" applyFont="1" applyFill="1" applyBorder="1" applyAlignment="1">
      <alignment vertical="top"/>
    </xf>
    <xf numFmtId="173" fontId="81" fillId="0" borderId="13" xfId="199" applyNumberFormat="1" applyFont="1" applyFill="1" applyBorder="1" applyAlignment="1">
      <alignment vertical="top"/>
    </xf>
    <xf numFmtId="167" fontId="81" fillId="0" borderId="0" xfId="199" applyFont="1" applyFill="1" applyBorder="1" applyAlignment="1">
      <alignment vertical="top"/>
    </xf>
    <xf numFmtId="167" fontId="81" fillId="0" borderId="13" xfId="199" applyFont="1" applyFill="1" applyBorder="1" applyAlignment="1">
      <alignment vertical="top"/>
    </xf>
    <xf numFmtId="188" fontId="81" fillId="0" borderId="0" xfId="199" applyNumberFormat="1" applyFont="1" applyFill="1" applyBorder="1" applyAlignment="1">
      <alignment vertical="top"/>
    </xf>
    <xf numFmtId="186" fontId="81" fillId="0" borderId="0" xfId="199" applyNumberFormat="1" applyFont="1" applyFill="1" applyBorder="1" applyAlignment="1">
      <alignment vertical="top"/>
    </xf>
    <xf numFmtId="188" fontId="81" fillId="0" borderId="13" xfId="199" applyNumberFormat="1" applyFont="1" applyFill="1" applyBorder="1" applyAlignment="1">
      <alignment vertical="top"/>
    </xf>
    <xf numFmtId="0" fontId="81" fillId="0" borderId="0" xfId="0" applyFont="1" applyAlignment="1">
      <alignment horizontal="right"/>
    </xf>
    <xf numFmtId="0" fontId="87" fillId="0" borderId="0" xfId="0" applyFont="1" applyAlignment="1">
      <alignment horizontal="left" vertical="top"/>
    </xf>
    <xf numFmtId="173" fontId="81" fillId="0" borderId="0" xfId="0" applyNumberFormat="1" applyFont="1" applyAlignment="1">
      <alignment horizontal="left" vertical="top" wrapText="1"/>
    </xf>
    <xf numFmtId="0" fontId="81" fillId="0" borderId="0" xfId="0" applyFont="1" applyAlignment="1">
      <alignment horizontal="left" vertical="top" wrapText="1"/>
    </xf>
    <xf numFmtId="0" fontId="81" fillId="0" borderId="0" xfId="185" applyNumberFormat="1" applyFont="1" applyFill="1" applyBorder="1" applyAlignment="1">
      <alignment horizontal="right"/>
    </xf>
    <xf numFmtId="0" fontId="81" fillId="0" borderId="0" xfId="185" applyNumberFormat="1" applyFont="1" applyFill="1" applyAlignment="1">
      <alignment vertical="top"/>
    </xf>
    <xf numFmtId="0" fontId="82" fillId="0" borderId="0" xfId="185" applyNumberFormat="1" applyFont="1" applyFill="1" applyAlignment="1">
      <alignment vertical="top"/>
    </xf>
    <xf numFmtId="167" fontId="82" fillId="0" borderId="0" xfId="185" applyFont="1" applyFill="1" applyBorder="1" applyAlignment="1">
      <alignment vertical="top"/>
    </xf>
    <xf numFmtId="167" fontId="83" fillId="0" borderId="0" xfId="185" applyFont="1" applyFill="1" applyBorder="1" applyAlignment="1">
      <alignment vertical="top"/>
    </xf>
    <xf numFmtId="167" fontId="83" fillId="0" borderId="13" xfId="185" applyFont="1" applyFill="1" applyBorder="1" applyAlignment="1">
      <alignment vertical="top"/>
    </xf>
    <xf numFmtId="167" fontId="84" fillId="0" borderId="13" xfId="185" applyFont="1" applyFill="1" applyBorder="1" applyAlignment="1">
      <alignment vertical="top"/>
    </xf>
    <xf numFmtId="167" fontId="86" fillId="0" borderId="13" xfId="185" applyFont="1" applyFill="1" applyBorder="1" applyAlignment="1">
      <alignment horizontal="right" vertical="top"/>
    </xf>
    <xf numFmtId="167" fontId="83" fillId="0" borderId="14" xfId="185" applyFont="1" applyFill="1" applyBorder="1" applyAlignment="1">
      <alignment vertical="top"/>
    </xf>
    <xf numFmtId="167" fontId="83" fillId="0" borderId="13" xfId="185" quotePrefix="1" applyFont="1" applyFill="1" applyBorder="1" applyAlignment="1">
      <alignment horizontal="center" vertical="top"/>
    </xf>
    <xf numFmtId="167" fontId="83" fillId="0" borderId="0" xfId="185" applyFont="1" applyFill="1" applyBorder="1" applyAlignment="1">
      <alignment horizontal="center" vertical="top"/>
    </xf>
    <xf numFmtId="167" fontId="84" fillId="0" borderId="0" xfId="185" applyFont="1" applyFill="1" applyBorder="1" applyAlignment="1">
      <alignment horizontal="center" vertical="top"/>
    </xf>
    <xf numFmtId="167" fontId="82" fillId="0" borderId="0" xfId="185" applyFont="1" applyFill="1" applyAlignment="1">
      <alignment vertical="top"/>
    </xf>
    <xf numFmtId="0" fontId="85" fillId="0" borderId="14" xfId="0" applyFont="1" applyBorder="1" applyAlignment="1">
      <alignment horizontal="center" vertical="top"/>
    </xf>
    <xf numFmtId="0" fontId="83" fillId="0" borderId="14" xfId="0" applyFont="1" applyBorder="1" applyAlignment="1">
      <alignment vertical="top"/>
    </xf>
    <xf numFmtId="0" fontId="85" fillId="0" borderId="13" xfId="0" applyFont="1" applyBorder="1" applyAlignment="1">
      <alignment horizontal="center" vertical="top"/>
    </xf>
    <xf numFmtId="0" fontId="83" fillId="0" borderId="13" xfId="0" applyFont="1" applyBorder="1" applyAlignment="1">
      <alignment vertical="top"/>
    </xf>
    <xf numFmtId="0" fontId="90" fillId="0" borderId="0" xfId="0" applyFont="1" applyAlignment="1">
      <alignment vertical="top"/>
    </xf>
    <xf numFmtId="0" fontId="91" fillId="0" borderId="0" xfId="0" applyFont="1" applyAlignment="1">
      <alignment vertical="top"/>
    </xf>
    <xf numFmtId="0" fontId="82" fillId="0" borderId="0" xfId="0" applyFont="1" applyAlignment="1">
      <alignment horizontal="center" vertical="top"/>
    </xf>
    <xf numFmtId="43" fontId="81" fillId="0" borderId="0" xfId="0" applyNumberFormat="1" applyFont="1" applyAlignment="1">
      <alignment vertical="top"/>
    </xf>
    <xf numFmtId="166" fontId="81" fillId="0" borderId="0" xfId="0" applyNumberFormat="1" applyFont="1" applyAlignment="1">
      <alignment vertical="top"/>
    </xf>
    <xf numFmtId="173" fontId="81" fillId="0" borderId="3" xfId="199" applyNumberFormat="1" applyFont="1" applyFill="1" applyBorder="1" applyAlignment="1">
      <alignment vertical="top"/>
    </xf>
    <xf numFmtId="173" fontId="81" fillId="0" borderId="12" xfId="199" applyNumberFormat="1" applyFont="1" applyFill="1" applyBorder="1" applyAlignment="1">
      <alignment vertical="top"/>
    </xf>
    <xf numFmtId="0" fontId="88" fillId="0" borderId="0" xfId="0" applyFont="1" applyAlignment="1">
      <alignment horizontal="center" vertical="top"/>
    </xf>
    <xf numFmtId="0" fontId="87" fillId="0" borderId="0" xfId="0" applyFont="1" applyAlignment="1">
      <alignment horizontal="center" vertical="top"/>
    </xf>
    <xf numFmtId="167" fontId="82" fillId="0" borderId="0" xfId="199" applyFont="1" applyFill="1" applyBorder="1" applyAlignment="1">
      <alignment vertical="top"/>
    </xf>
    <xf numFmtId="167" fontId="87" fillId="0" borderId="0" xfId="199" applyFont="1" applyFill="1" applyAlignment="1">
      <alignment vertical="top"/>
    </xf>
    <xf numFmtId="167" fontId="81" fillId="0" borderId="0" xfId="199" applyFont="1" applyFill="1" applyAlignment="1">
      <alignment vertical="top"/>
    </xf>
    <xf numFmtId="173" fontId="81" fillId="0" borderId="15" xfId="199" applyNumberFormat="1" applyFont="1" applyFill="1" applyBorder="1" applyAlignment="1">
      <alignment vertical="top"/>
    </xf>
    <xf numFmtId="0" fontId="83" fillId="0" borderId="0" xfId="483" applyFont="1" applyAlignment="1">
      <alignment vertical="top"/>
    </xf>
    <xf numFmtId="167" fontId="83" fillId="0" borderId="0" xfId="199" applyFont="1" applyFill="1" applyAlignment="1">
      <alignment vertical="top"/>
    </xf>
    <xf numFmtId="39" fontId="81" fillId="0" borderId="0" xfId="225" applyNumberFormat="1" applyFont="1" applyFill="1" applyAlignment="1">
      <alignment horizontal="center" vertical="top"/>
    </xf>
    <xf numFmtId="39" fontId="81" fillId="0" borderId="0" xfId="1066" applyFont="1" applyAlignment="1">
      <alignment vertical="top"/>
    </xf>
    <xf numFmtId="0" fontId="81" fillId="0" borderId="0" xfId="483" applyFont="1" applyAlignment="1">
      <alignment vertical="top"/>
    </xf>
    <xf numFmtId="39" fontId="83" fillId="0" borderId="14" xfId="1066" applyFont="1" applyBorder="1" applyAlignment="1">
      <alignment horizontal="center" vertical="top"/>
    </xf>
    <xf numFmtId="0" fontId="83" fillId="0" borderId="14" xfId="483" applyFont="1" applyBorder="1" applyAlignment="1">
      <alignment vertical="top"/>
    </xf>
    <xf numFmtId="39" fontId="83" fillId="0" borderId="0" xfId="1066" applyFont="1" applyAlignment="1">
      <alignment vertical="top"/>
    </xf>
    <xf numFmtId="39" fontId="83" fillId="0" borderId="13" xfId="1066" applyFont="1" applyBorder="1" applyAlignment="1">
      <alignment horizontal="center" vertical="top"/>
    </xf>
    <xf numFmtId="0" fontId="83" fillId="0" borderId="13" xfId="1066" quotePrefix="1" applyNumberFormat="1" applyFont="1" applyBorder="1" applyAlignment="1">
      <alignment horizontal="center" vertical="top"/>
    </xf>
    <xf numFmtId="0" fontId="83" fillId="0" borderId="13" xfId="483" applyFont="1" applyBorder="1" applyAlignment="1">
      <alignment horizontal="right" vertical="top"/>
    </xf>
    <xf numFmtId="39" fontId="81" fillId="0" borderId="0" xfId="483" applyNumberFormat="1" applyFont="1" applyAlignment="1">
      <alignment vertical="top"/>
    </xf>
    <xf numFmtId="39" fontId="83" fillId="0" borderId="0" xfId="483" applyNumberFormat="1" applyFont="1" applyAlignment="1">
      <alignment horizontal="center" vertical="top"/>
    </xf>
    <xf numFmtId="0" fontId="83" fillId="0" borderId="0" xfId="483" applyFont="1" applyAlignment="1">
      <alignment horizontal="center" vertical="top"/>
    </xf>
    <xf numFmtId="167" fontId="83" fillId="0" borderId="0" xfId="225" applyFont="1" applyFill="1" applyBorder="1" applyAlignment="1">
      <alignment horizontal="center" vertical="top"/>
    </xf>
    <xf numFmtId="39" fontId="83" fillId="0" borderId="0" xfId="483" applyNumberFormat="1" applyFont="1" applyAlignment="1">
      <alignment vertical="top"/>
    </xf>
    <xf numFmtId="39" fontId="81" fillId="0" borderId="0" xfId="483" applyNumberFormat="1" applyFont="1" applyAlignment="1">
      <alignment horizontal="center" vertical="top"/>
    </xf>
    <xf numFmtId="0" fontId="81" fillId="0" borderId="0" xfId="483" applyFont="1" applyAlignment="1">
      <alignment horizontal="center" vertical="top"/>
    </xf>
    <xf numFmtId="167" fontId="81" fillId="0" borderId="0" xfId="225" applyFont="1" applyFill="1" applyBorder="1" applyAlignment="1">
      <alignment horizontal="center" vertical="top"/>
    </xf>
    <xf numFmtId="172" fontId="81" fillId="0" borderId="0" xfId="483" applyNumberFormat="1" applyFont="1" applyAlignment="1">
      <alignment vertical="top"/>
    </xf>
    <xf numFmtId="172" fontId="81" fillId="0" borderId="0" xfId="483" applyNumberFormat="1" applyFont="1" applyAlignment="1">
      <alignment horizontal="center" vertical="top"/>
    </xf>
    <xf numFmtId="173" fontId="81" fillId="0" borderId="0" xfId="199" applyNumberFormat="1" applyFont="1" applyFill="1" applyAlignment="1">
      <alignment vertical="top"/>
    </xf>
    <xf numFmtId="173" fontId="81" fillId="0" borderId="0" xfId="199" applyNumberFormat="1" applyFont="1" applyFill="1" applyAlignment="1">
      <alignment horizontal="right" vertical="top"/>
    </xf>
    <xf numFmtId="173" fontId="81" fillId="0" borderId="0" xfId="185" applyNumberFormat="1" applyFont="1" applyAlignment="1">
      <alignment vertical="top"/>
    </xf>
    <xf numFmtId="185" fontId="81" fillId="0" borderId="0" xfId="483" applyNumberFormat="1" applyFont="1" applyAlignment="1">
      <alignment vertical="top"/>
    </xf>
    <xf numFmtId="173" fontId="83" fillId="0" borderId="0" xfId="333" applyNumberFormat="1" applyFont="1" applyFill="1" applyBorder="1" applyAlignment="1">
      <alignment horizontal="right" vertical="top"/>
    </xf>
    <xf numFmtId="172" fontId="83" fillId="0" borderId="0" xfId="483" applyNumberFormat="1" applyFont="1" applyAlignment="1">
      <alignment vertical="top"/>
    </xf>
    <xf numFmtId="173" fontId="81" fillId="0" borderId="3" xfId="199" applyNumberFormat="1" applyFont="1" applyFill="1" applyBorder="1" applyAlignment="1">
      <alignment horizontal="right" vertical="top"/>
    </xf>
    <xf numFmtId="173" fontId="81" fillId="0" borderId="0" xfId="185" applyNumberFormat="1" applyFont="1" applyBorder="1" applyAlignment="1">
      <alignment vertical="top"/>
    </xf>
    <xf numFmtId="173" fontId="81" fillId="0" borderId="13" xfId="185" applyNumberFormat="1" applyFont="1" applyBorder="1" applyAlignment="1">
      <alignment vertical="top"/>
    </xf>
    <xf numFmtId="172" fontId="81" fillId="0" borderId="3" xfId="483" applyNumberFormat="1" applyFont="1" applyBorder="1" applyAlignment="1">
      <alignment vertical="top"/>
    </xf>
    <xf numFmtId="167" fontId="83" fillId="0" borderId="0" xfId="199" applyFont="1" applyFill="1" applyBorder="1" applyAlignment="1">
      <alignment vertical="top"/>
    </xf>
    <xf numFmtId="0" fontId="82" fillId="0" borderId="0" xfId="483" applyFont="1" applyAlignment="1">
      <alignment vertical="top"/>
    </xf>
    <xf numFmtId="43" fontId="82" fillId="0" borderId="0" xfId="483" applyNumberFormat="1" applyFont="1" applyAlignment="1">
      <alignment vertical="top"/>
    </xf>
    <xf numFmtId="185" fontId="82" fillId="0" borderId="0" xfId="483" applyNumberFormat="1" applyFont="1" applyAlignment="1">
      <alignment vertical="top"/>
    </xf>
    <xf numFmtId="172" fontId="81" fillId="0" borderId="13" xfId="483" applyNumberFormat="1" applyFont="1" applyBorder="1" applyAlignment="1">
      <alignment vertical="top"/>
    </xf>
    <xf numFmtId="173" fontId="81" fillId="0" borderId="12" xfId="483" applyNumberFormat="1" applyFont="1" applyBorder="1" applyAlignment="1">
      <alignment vertical="top"/>
    </xf>
    <xf numFmtId="172" fontId="81" fillId="0" borderId="12" xfId="483" applyNumberFormat="1" applyFont="1" applyBorder="1" applyAlignment="1">
      <alignment vertical="top"/>
    </xf>
    <xf numFmtId="43" fontId="81" fillId="0" borderId="0" xfId="483" applyNumberFormat="1" applyFont="1" applyAlignment="1">
      <alignment vertical="top"/>
    </xf>
    <xf numFmtId="167" fontId="81" fillId="0" borderId="0" xfId="225" applyFont="1" applyFill="1" applyAlignment="1">
      <alignment vertical="top"/>
    </xf>
    <xf numFmtId="167" fontId="81" fillId="0" borderId="0" xfId="185" applyFont="1" applyBorder="1" applyAlignment="1">
      <alignment vertical="top"/>
    </xf>
    <xf numFmtId="187" fontId="81" fillId="0" borderId="0" xfId="185" applyNumberFormat="1" applyFont="1" applyBorder="1" applyAlignment="1">
      <alignment vertical="top"/>
    </xf>
    <xf numFmtId="187" fontId="81" fillId="0" borderId="0" xfId="185" applyNumberFormat="1" applyFont="1" applyAlignment="1">
      <alignment vertical="top"/>
    </xf>
    <xf numFmtId="0" fontId="81" fillId="0" borderId="0" xfId="469" applyFont="1" applyAlignment="1">
      <alignment vertical="top"/>
    </xf>
    <xf numFmtId="172" fontId="82" fillId="0" borderId="0" xfId="483" applyNumberFormat="1" applyFont="1" applyAlignment="1">
      <alignment vertical="top"/>
    </xf>
    <xf numFmtId="173" fontId="81" fillId="0" borderId="0" xfId="469" applyNumberFormat="1" applyFont="1" applyAlignment="1">
      <alignment vertical="top"/>
    </xf>
    <xf numFmtId="167" fontId="81" fillId="0" borderId="0" xfId="469" applyNumberFormat="1" applyFont="1" applyAlignment="1">
      <alignment vertical="top"/>
    </xf>
    <xf numFmtId="0" fontId="92" fillId="0" borderId="0" xfId="0" applyFont="1"/>
    <xf numFmtId="0" fontId="93" fillId="0" borderId="0" xfId="0" applyFont="1"/>
    <xf numFmtId="0" fontId="93" fillId="0" borderId="0" xfId="0" applyFont="1" applyAlignment="1">
      <alignment vertical="center"/>
    </xf>
    <xf numFmtId="0" fontId="92" fillId="0" borderId="0" xfId="0" applyFont="1" applyAlignment="1">
      <alignment vertical="center"/>
    </xf>
    <xf numFmtId="167" fontId="94" fillId="0" borderId="0" xfId="185" applyFont="1"/>
    <xf numFmtId="173" fontId="94" fillId="0" borderId="0" xfId="185" applyNumberFormat="1" applyFont="1" applyFill="1" applyBorder="1" applyAlignment="1">
      <alignment horizontal="center" vertical="center" wrapText="1"/>
    </xf>
    <xf numFmtId="173" fontId="81" fillId="0" borderId="0" xfId="185" applyNumberFormat="1" applyFont="1"/>
    <xf numFmtId="173" fontId="94" fillId="0" borderId="25" xfId="185" applyNumberFormat="1" applyFont="1" applyFill="1" applyBorder="1" applyAlignment="1">
      <alignment horizontal="center" vertical="center" wrapText="1"/>
    </xf>
    <xf numFmtId="173" fontId="81" fillId="0" borderId="26" xfId="199" applyNumberFormat="1" applyFont="1" applyFill="1" applyBorder="1" applyAlignment="1">
      <alignment vertical="top"/>
    </xf>
    <xf numFmtId="172" fontId="81" fillId="0" borderId="26" xfId="483" applyNumberFormat="1" applyFont="1" applyBorder="1" applyAlignment="1">
      <alignment vertical="top"/>
    </xf>
    <xf numFmtId="173" fontId="81" fillId="0" borderId="0" xfId="483" applyNumberFormat="1" applyFont="1" applyAlignment="1">
      <alignment vertical="top"/>
    </xf>
    <xf numFmtId="173" fontId="81" fillId="0" borderId="26" xfId="0" applyNumberFormat="1" applyFont="1" applyBorder="1" applyAlignment="1">
      <alignment vertical="top"/>
    </xf>
    <xf numFmtId="167" fontId="83" fillId="0" borderId="0" xfId="199" applyFont="1" applyFill="1" applyBorder="1" applyAlignment="1">
      <alignment horizontal="right" vertical="top"/>
    </xf>
    <xf numFmtId="167" fontId="83" fillId="0" borderId="0" xfId="225" applyFont="1" applyFill="1" applyAlignment="1">
      <alignment horizontal="left" vertical="top"/>
    </xf>
    <xf numFmtId="39" fontId="83" fillId="0" borderId="3" xfId="1066" applyFont="1" applyBorder="1" applyAlignment="1">
      <alignment horizontal="center" vertical="top"/>
    </xf>
    <xf numFmtId="39" fontId="83" fillId="0" borderId="0" xfId="225" applyNumberFormat="1" applyFont="1" applyFill="1" applyAlignment="1">
      <alignment horizontal="left" vertical="top"/>
    </xf>
    <xf numFmtId="39" fontId="83" fillId="0" borderId="0" xfId="1066" applyFont="1" applyAlignment="1">
      <alignment horizontal="left" vertical="top"/>
    </xf>
    <xf numFmtId="167" fontId="83" fillId="0" borderId="0" xfId="185" applyFont="1" applyFill="1" applyAlignment="1">
      <alignment horizontal="left" vertical="top"/>
    </xf>
    <xf numFmtId="167" fontId="85" fillId="0" borderId="0" xfId="185" applyFont="1" applyFill="1" applyBorder="1" applyAlignment="1">
      <alignment horizontal="center" vertical="top"/>
    </xf>
    <xf numFmtId="167" fontId="83" fillId="0" borderId="3" xfId="185" applyFont="1" applyFill="1" applyBorder="1" applyAlignment="1">
      <alignment horizontal="center" vertical="top" wrapText="1"/>
    </xf>
    <xf numFmtId="0" fontId="85" fillId="0" borderId="0" xfId="0" applyFont="1" applyAlignment="1">
      <alignment horizontal="center" vertical="top"/>
    </xf>
    <xf numFmtId="0" fontId="83" fillId="0" borderId="0" xfId="0" applyFont="1" applyAlignment="1">
      <alignment horizontal="left" vertical="top"/>
    </xf>
    <xf numFmtId="167" fontId="83" fillId="0" borderId="0" xfId="0" applyNumberFormat="1" applyFont="1" applyAlignment="1">
      <alignment horizontal="left" vertical="top"/>
    </xf>
    <xf numFmtId="0" fontId="83" fillId="0" borderId="13" xfId="0" applyFont="1" applyBorder="1" applyAlignment="1">
      <alignment horizontal="right" vertical="top"/>
    </xf>
    <xf numFmtId="0" fontId="83" fillId="0" borderId="0" xfId="0" applyFont="1" applyAlignment="1">
      <alignment horizontal="right" vertical="top"/>
    </xf>
    <xf numFmtId="0" fontId="86" fillId="0" borderId="13" xfId="0" applyFont="1" applyBorder="1" applyAlignment="1">
      <alignment horizontal="center" vertical="top"/>
    </xf>
    <xf numFmtId="0" fontId="83" fillId="0" borderId="3" xfId="0" applyFont="1" applyBorder="1" applyAlignment="1">
      <alignment horizontal="center" vertical="top"/>
    </xf>
    <xf numFmtId="0" fontId="86" fillId="0" borderId="0" xfId="0" applyFont="1" applyAlignment="1">
      <alignment horizontal="left" vertical="top"/>
    </xf>
    <xf numFmtId="0" fontId="86" fillId="0" borderId="3" xfId="0" applyFont="1" applyBorder="1" applyAlignment="1">
      <alignment horizontal="center"/>
    </xf>
    <xf numFmtId="0" fontId="83" fillId="0" borderId="0" xfId="0" applyFont="1" applyAlignment="1">
      <alignment horizontal="left"/>
    </xf>
    <xf numFmtId="0" fontId="86" fillId="0" borderId="3" xfId="0" applyFont="1" applyBorder="1" applyAlignment="1">
      <alignment horizontal="center" vertical="top"/>
    </xf>
    <xf numFmtId="0" fontId="83" fillId="0" borderId="0" xfId="0" applyFont="1" applyFill="1" applyAlignment="1">
      <alignment vertical="top" wrapText="1"/>
    </xf>
    <xf numFmtId="0" fontId="83" fillId="0" borderId="0" xfId="0" applyFont="1" applyFill="1" applyAlignment="1">
      <alignment horizontal="center" vertical="top" wrapText="1"/>
    </xf>
    <xf numFmtId="0" fontId="83" fillId="0" borderId="0" xfId="0" applyFont="1" applyFill="1" applyAlignment="1">
      <alignment vertical="top"/>
    </xf>
    <xf numFmtId="0" fontId="83" fillId="0" borderId="0" xfId="0" applyFont="1" applyFill="1" applyAlignment="1">
      <alignment horizontal="center" vertical="top"/>
    </xf>
    <xf numFmtId="0" fontId="81" fillId="0" borderId="0" xfId="0" applyFont="1" applyFill="1" applyAlignment="1">
      <alignment vertical="top"/>
    </xf>
    <xf numFmtId="167" fontId="81" fillId="0" borderId="0" xfId="0" applyNumberFormat="1" applyFont="1" applyFill="1" applyAlignment="1">
      <alignment vertical="top"/>
    </xf>
    <xf numFmtId="167" fontId="81" fillId="0" borderId="27" xfId="0" applyNumberFormat="1" applyFont="1" applyBorder="1" applyAlignment="1">
      <alignment vertical="top"/>
    </xf>
    <xf numFmtId="173" fontId="87" fillId="0" borderId="28" xfId="0" applyNumberFormat="1" applyFont="1" applyBorder="1"/>
    <xf numFmtId="173" fontId="81" fillId="0" borderId="2" xfId="0" applyNumberFormat="1" applyFont="1" applyBorder="1" applyAlignment="1">
      <alignment vertical="top"/>
    </xf>
    <xf numFmtId="173" fontId="87" fillId="0" borderId="2" xfId="0" applyNumberFormat="1" applyFont="1" applyBorder="1" applyAlignment="1">
      <alignment vertical="top"/>
    </xf>
    <xf numFmtId="173" fontId="81" fillId="0" borderId="29" xfId="0" applyNumberFormat="1" applyFont="1" applyBorder="1" applyAlignment="1">
      <alignment vertical="top"/>
    </xf>
  </cellXfs>
  <cellStyles count="1426">
    <cellStyle name="0,0_x000d__x000a_NA_x000d__x000a_" xfId="1094" xr:uid="{0D407D06-E7F2-46ED-99AF-681D4F8AA0A1}"/>
    <cellStyle name="0,0_x000d__x000a_NA_x000d__x000a_ 2" xfId="1093" xr:uid="{B586594D-2003-4F4E-98DA-659122C8B0B6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2" xfId="1097" xr:uid="{57994465-5DD8-4EB7-A2D6-808E2012B4C9}"/>
    <cellStyle name="Comma 11 10 4" xfId="191" xr:uid="{00000000-0005-0000-0000-0000BE000000}"/>
    <cellStyle name="Comma 11 10 4 2" xfId="1098" xr:uid="{7B31ED9F-80E3-426C-9E60-E92B0B00A0D7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2 2" xfId="1100" xr:uid="{2F42A8CF-CD0F-4EE1-92A8-378FBDABCD57}"/>
    <cellStyle name="Comma 12 3" xfId="196" xr:uid="{00000000-0005-0000-0000-0000C3000000}"/>
    <cellStyle name="Comma 12 3 2" xfId="1101" xr:uid="{C35BFE47-03B1-495B-9621-573CD35B17A8}"/>
    <cellStyle name="Comma 12 4" xfId="197" xr:uid="{00000000-0005-0000-0000-0000C4000000}"/>
    <cellStyle name="Comma 12 4 2" xfId="1102" xr:uid="{C2BC09AF-20B6-4CF6-9168-AF47D0A2D676}"/>
    <cellStyle name="Comma 12 5" xfId="1099" xr:uid="{10C33E53-4257-43E1-AC23-5B53C9D7DD5C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 2 2" xfId="1104" xr:uid="{B12B70E4-1048-4D3F-8172-1DFB46EC7919}"/>
    <cellStyle name="Comma 13 3" xfId="1103" xr:uid="{B1BCA072-E997-4E8F-858C-C1307268E342}"/>
    <cellStyle name="Comma 13_CPI_Y'52_TOP_GG 1" xfId="201" xr:uid="{00000000-0005-0000-0000-0000C8000000}"/>
    <cellStyle name="Comma 14" xfId="202" xr:uid="{00000000-0005-0000-0000-0000C9000000}"/>
    <cellStyle name="Comma 14 2" xfId="1105" xr:uid="{97ADCC02-3E0D-4870-A02F-F2838424CCDF}"/>
    <cellStyle name="Comma 15" xfId="203" xr:uid="{00000000-0005-0000-0000-0000CA000000}"/>
    <cellStyle name="Comma 15 2" xfId="1106" xr:uid="{921FD7AF-4CE7-4745-B029-57C2516ADEF1}"/>
    <cellStyle name="Comma 16" xfId="204" xr:uid="{00000000-0005-0000-0000-0000CB000000}"/>
    <cellStyle name="Comma 16 2" xfId="205" xr:uid="{00000000-0005-0000-0000-0000CC000000}"/>
    <cellStyle name="Comma 16 2 2" xfId="1108" xr:uid="{E0D0A5A3-7215-4E20-B318-95B78018A207}"/>
    <cellStyle name="Comma 16 3" xfId="1107" xr:uid="{03C81879-2E97-47FC-8DD4-2F5937C17936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7 2" xfId="1109" xr:uid="{F6020C13-37FC-4ADB-AEBC-4DCE53DA91E4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 4 2" xfId="1110" xr:uid="{D808358C-0D43-466A-8F7D-C51F6D5BCF7A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19 2" xfId="1111" xr:uid="{71D7AA02-34E8-4BAF-B453-B92EE9A8F38F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0 2" xfId="1114" xr:uid="{FA7F22A2-F588-4795-AE48-5672A2E045D3}"/>
    <cellStyle name="Comma 2 2 11" xfId="227" xr:uid="{00000000-0005-0000-0000-0000E2000000}"/>
    <cellStyle name="Comma 2 2 11 2" xfId="1115" xr:uid="{3EE98FBE-13B5-4B28-B0F5-A4A16285EC68}"/>
    <cellStyle name="Comma 2 2 12" xfId="228" xr:uid="{00000000-0005-0000-0000-0000E3000000}"/>
    <cellStyle name="Comma 2 2 12 2" xfId="1116" xr:uid="{1FC303F0-56DD-4927-9345-AE161B9F2C65}"/>
    <cellStyle name="Comma 2 2 13" xfId="229" xr:uid="{00000000-0005-0000-0000-0000E4000000}"/>
    <cellStyle name="Comma 2 2 13 2" xfId="1117" xr:uid="{42393624-5699-4BD6-B3D1-D6CE8A804CEC}"/>
    <cellStyle name="Comma 2 2 14" xfId="230" xr:uid="{00000000-0005-0000-0000-0000E5000000}"/>
    <cellStyle name="Comma 2 2 14 2" xfId="1118" xr:uid="{BB6E424D-94A4-43E7-9ED6-49584D6D69F3}"/>
    <cellStyle name="Comma 2 2 15" xfId="231" xr:uid="{00000000-0005-0000-0000-0000E6000000}"/>
    <cellStyle name="Comma 2 2 15 2" xfId="1119" xr:uid="{33151378-E1C8-4B6E-AF2E-D5C040970505}"/>
    <cellStyle name="Comma 2 2 16" xfId="232" xr:uid="{00000000-0005-0000-0000-0000E7000000}"/>
    <cellStyle name="Comma 2 2 16 2" xfId="1120" xr:uid="{2E618B49-A919-43FC-BDD8-689FE399908A}"/>
    <cellStyle name="Comma 2 2 17" xfId="233" xr:uid="{00000000-0005-0000-0000-0000E8000000}"/>
    <cellStyle name="Comma 2 2 17 2" xfId="1121" xr:uid="{6F32188D-6D0C-4B3C-9EC4-AD44789BF948}"/>
    <cellStyle name="Comma 2 2 18" xfId="234" xr:uid="{00000000-0005-0000-0000-0000E9000000}"/>
    <cellStyle name="Comma 2 2 18 2" xfId="1122" xr:uid="{8F6F2D23-F2D5-49EF-8D7B-B3DCB8A0C978}"/>
    <cellStyle name="Comma 2 2 19" xfId="235" xr:uid="{00000000-0005-0000-0000-0000EA000000}"/>
    <cellStyle name="Comma 2 2 19 2" xfId="1123" xr:uid="{EFEF7EEE-DCB9-4F8F-BD35-6FEC92BF33EB}"/>
    <cellStyle name="Comma 2 2 2" xfId="236" xr:uid="{00000000-0005-0000-0000-0000EB000000}"/>
    <cellStyle name="Comma 2 2 2 2" xfId="237" xr:uid="{00000000-0005-0000-0000-0000EC000000}"/>
    <cellStyle name="Comma 2 2 2 2 2" xfId="1125" xr:uid="{4E126279-D584-45BD-B564-C8BD68E139F6}"/>
    <cellStyle name="Comma 2 2 2 3" xfId="1124" xr:uid="{79936E3D-C8AB-401A-AE14-D932BE09F9AA}"/>
    <cellStyle name="Comma 2 2 20" xfId="238" xr:uid="{00000000-0005-0000-0000-0000ED000000}"/>
    <cellStyle name="Comma 2 2 20 2" xfId="1126" xr:uid="{DEC1C7AE-1C91-4C29-BFF3-09D09CB87498}"/>
    <cellStyle name="Comma 2 2 21" xfId="239" xr:uid="{00000000-0005-0000-0000-0000EE000000}"/>
    <cellStyle name="Comma 2 2 21 2" xfId="1127" xr:uid="{3BA0EFDD-37FB-4BEA-9F5A-5E3FE5F30584}"/>
    <cellStyle name="Comma 2 2 22" xfId="240" xr:uid="{00000000-0005-0000-0000-0000EF000000}"/>
    <cellStyle name="Comma 2 2 22 2" xfId="1128" xr:uid="{C80C282E-D1B3-43B4-A3F1-7915FD151FE7}"/>
    <cellStyle name="Comma 2 2 23" xfId="241" xr:uid="{00000000-0005-0000-0000-0000F0000000}"/>
    <cellStyle name="Comma 2 2 23 2" xfId="1129" xr:uid="{662E1B92-BEE3-435E-822E-F9F1D7FE8447}"/>
    <cellStyle name="Comma 2 2 24" xfId="242" xr:uid="{00000000-0005-0000-0000-0000F1000000}"/>
    <cellStyle name="Comma 2 2 24 2" xfId="1130" xr:uid="{BA15CAED-9C7F-483A-BC51-1372C02C95F8}"/>
    <cellStyle name="Comma 2 2 25" xfId="243" xr:uid="{00000000-0005-0000-0000-0000F2000000}"/>
    <cellStyle name="Comma 2 2 25 2" xfId="1131" xr:uid="{7A5736A7-1B09-4D1C-B51F-6AF8403B72DB}"/>
    <cellStyle name="Comma 2 2 26" xfId="244" xr:uid="{00000000-0005-0000-0000-0000F3000000}"/>
    <cellStyle name="Comma 2 2 26 2" xfId="1132" xr:uid="{F7B11CB0-7F6B-412B-8833-A268BF8BC847}"/>
    <cellStyle name="Comma 2 2 27" xfId="245" xr:uid="{00000000-0005-0000-0000-0000F4000000}"/>
    <cellStyle name="Comma 2 2 27 2" xfId="1133" xr:uid="{443430C3-EE84-499A-B58C-11D756942791}"/>
    <cellStyle name="Comma 2 2 28" xfId="246" xr:uid="{00000000-0005-0000-0000-0000F5000000}"/>
    <cellStyle name="Comma 2 2 28 2" xfId="1134" xr:uid="{4F6A31A5-A1A7-4D20-BB40-3369C19908CD}"/>
    <cellStyle name="Comma 2 2 29" xfId="247" xr:uid="{00000000-0005-0000-0000-0000F6000000}"/>
    <cellStyle name="Comma 2 2 29 2" xfId="1135" xr:uid="{B7F758D8-8B34-4C3A-B6F7-DE5E1235D427}"/>
    <cellStyle name="Comma 2 2 3" xfId="248" xr:uid="{00000000-0005-0000-0000-0000F7000000}"/>
    <cellStyle name="Comma 2 2 3 2" xfId="1136" xr:uid="{3BB3D90F-F2F8-4C04-B5B4-D9308D657FDE}"/>
    <cellStyle name="Comma 2 2 30" xfId="249" xr:uid="{00000000-0005-0000-0000-0000F8000000}"/>
    <cellStyle name="Comma 2 2 30 2" xfId="1137" xr:uid="{F76BC039-16D4-4FD4-B42F-3851041F7341}"/>
    <cellStyle name="Comma 2 2 31" xfId="250" xr:uid="{00000000-0005-0000-0000-0000F9000000}"/>
    <cellStyle name="Comma 2 2 31 2" xfId="1138" xr:uid="{4575FEB5-B9BF-41D0-8BB0-0C501C2667F7}"/>
    <cellStyle name="Comma 2 2 32" xfId="251" xr:uid="{00000000-0005-0000-0000-0000FA000000}"/>
    <cellStyle name="Comma 2 2 32 2" xfId="1139" xr:uid="{F6040FC7-7DD5-4BC4-BF52-ED6A4CD12796}"/>
    <cellStyle name="Comma 2 2 33" xfId="252" xr:uid="{00000000-0005-0000-0000-0000FB000000}"/>
    <cellStyle name="Comma 2 2 33 2" xfId="1140" xr:uid="{993B16D3-57AF-4546-8E8A-FCFE523D1102}"/>
    <cellStyle name="Comma 2 2 34" xfId="253" xr:uid="{00000000-0005-0000-0000-0000FC000000}"/>
    <cellStyle name="Comma 2 2 34 2" xfId="1141" xr:uid="{0CC380DF-B9E2-4C77-AC48-F70B14CE2282}"/>
    <cellStyle name="Comma 2 2 35" xfId="254" xr:uid="{00000000-0005-0000-0000-0000FD000000}"/>
    <cellStyle name="Comma 2 2 35 2" xfId="1142" xr:uid="{2EE5F9F2-57B3-4820-B278-67669E48F6C8}"/>
    <cellStyle name="Comma 2 2 36" xfId="255" xr:uid="{00000000-0005-0000-0000-0000FE000000}"/>
    <cellStyle name="Comma 2 2 36 2" xfId="1143" xr:uid="{72762909-A83A-4BAB-ACD7-35EC9FF62ECE}"/>
    <cellStyle name="Comma 2 2 37" xfId="256" xr:uid="{00000000-0005-0000-0000-0000FF000000}"/>
    <cellStyle name="Comma 2 2 37 2" xfId="1144" xr:uid="{8665299F-6D8F-45D5-B6EA-2BF8761C3FC1}"/>
    <cellStyle name="Comma 2 2 38" xfId="257" xr:uid="{00000000-0005-0000-0000-000000010000}"/>
    <cellStyle name="Comma 2 2 38 2" xfId="1145" xr:uid="{493EF26D-EA0A-4E21-A12B-C248E2235C6E}"/>
    <cellStyle name="Comma 2 2 39" xfId="258" xr:uid="{00000000-0005-0000-0000-000001010000}"/>
    <cellStyle name="Comma 2 2 39 2" xfId="1146" xr:uid="{9F035BF4-DFC3-45D5-A2CA-EA2B0A9CBB10}"/>
    <cellStyle name="Comma 2 2 4" xfId="259" xr:uid="{00000000-0005-0000-0000-000002010000}"/>
    <cellStyle name="Comma 2 2 4 2" xfId="1147" xr:uid="{2818B0B5-2B40-4C00-9379-9082432FA093}"/>
    <cellStyle name="Comma 2 2 40" xfId="260" xr:uid="{00000000-0005-0000-0000-000003010000}"/>
    <cellStyle name="Comma 2 2 40 2" xfId="1148" xr:uid="{90361CF6-3F87-4714-9F80-425DC648D923}"/>
    <cellStyle name="Comma 2 2 41" xfId="261" xr:uid="{00000000-0005-0000-0000-000004010000}"/>
    <cellStyle name="Comma 2 2 41 2" xfId="1149" xr:uid="{2F228126-885D-497B-BAE7-DCE9DE34F9F6}"/>
    <cellStyle name="Comma 2 2 42" xfId="262" xr:uid="{00000000-0005-0000-0000-000005010000}"/>
    <cellStyle name="Comma 2 2 42 2" xfId="1150" xr:uid="{9F26710F-8453-4769-BAB0-D29F542588E0}"/>
    <cellStyle name="Comma 2 2 43" xfId="263" xr:uid="{00000000-0005-0000-0000-000006010000}"/>
    <cellStyle name="Comma 2 2 43 2" xfId="1151" xr:uid="{7835A35B-B089-4DC4-922F-A259D9148520}"/>
    <cellStyle name="Comma 2 2 44" xfId="264" xr:uid="{00000000-0005-0000-0000-000007010000}"/>
    <cellStyle name="Comma 2 2 44 2" xfId="1152" xr:uid="{351C0D02-30D6-4D07-9D90-49E7CD899409}"/>
    <cellStyle name="Comma 2 2 45" xfId="265" xr:uid="{00000000-0005-0000-0000-000008010000}"/>
    <cellStyle name="Comma 2 2 45 2" xfId="1153" xr:uid="{5A808230-BC29-40E8-A6D8-8434C17D1ACB}"/>
    <cellStyle name="Comma 2 2 46" xfId="266" xr:uid="{00000000-0005-0000-0000-000009010000}"/>
    <cellStyle name="Comma 2 2 46 2" xfId="1154" xr:uid="{5A8E5737-E93A-4C42-AC82-AEE4186F1CCA}"/>
    <cellStyle name="Comma 2 2 47" xfId="267" xr:uid="{00000000-0005-0000-0000-00000A010000}"/>
    <cellStyle name="Comma 2 2 47 2" xfId="1155" xr:uid="{E826FFF8-4FBD-4879-A890-1A7695967460}"/>
    <cellStyle name="Comma 2 2 48" xfId="268" xr:uid="{00000000-0005-0000-0000-00000B010000}"/>
    <cellStyle name="Comma 2 2 48 2" xfId="1156" xr:uid="{A895D852-C003-4B1F-9AF2-7B81F98BFD69}"/>
    <cellStyle name="Comma 2 2 49" xfId="269" xr:uid="{00000000-0005-0000-0000-00000C010000}"/>
    <cellStyle name="Comma 2 2 49 2" xfId="1157" xr:uid="{74E3E6C1-5496-42FF-9DD4-B422DF3A90C7}"/>
    <cellStyle name="Comma 2 2 5" xfId="270" xr:uid="{00000000-0005-0000-0000-00000D010000}"/>
    <cellStyle name="Comma 2 2 5 2" xfId="1158" xr:uid="{DEA80E5F-EA6B-4577-B08F-2C728888D5A2}"/>
    <cellStyle name="Comma 2 2 50" xfId="271" xr:uid="{00000000-0005-0000-0000-00000E010000}"/>
    <cellStyle name="Comma 2 2 50 2" xfId="1159" xr:uid="{C29476D8-B63D-414E-9275-490030F9B8E4}"/>
    <cellStyle name="Comma 2 2 51" xfId="272" xr:uid="{00000000-0005-0000-0000-00000F010000}"/>
    <cellStyle name="Comma 2 2 51 2" xfId="1160" xr:uid="{5644F71D-31AC-4DB4-BB78-E80432EB86E1}"/>
    <cellStyle name="Comma 2 2 52" xfId="273" xr:uid="{00000000-0005-0000-0000-000010010000}"/>
    <cellStyle name="Comma 2 2 52 2" xfId="1161" xr:uid="{AA92322A-66ED-4BF3-9D4F-145F4EC7ED9E}"/>
    <cellStyle name="Comma 2 2 53" xfId="274" xr:uid="{00000000-0005-0000-0000-000011010000}"/>
    <cellStyle name="Comma 2 2 53 2" xfId="1162" xr:uid="{675D034E-857D-40AF-BCAD-7AEB18B86FB6}"/>
    <cellStyle name="Comma 2 2 54" xfId="275" xr:uid="{00000000-0005-0000-0000-000012010000}"/>
    <cellStyle name="Comma 2 2 54 2" xfId="1163" xr:uid="{F1853B9F-369B-4065-B93A-67BAFAD40B5C}"/>
    <cellStyle name="Comma 2 2 55" xfId="276" xr:uid="{00000000-0005-0000-0000-000013010000}"/>
    <cellStyle name="Comma 2 2 55 2" xfId="1164" xr:uid="{0E08F265-7246-4E20-BA5C-EB755D0F7939}"/>
    <cellStyle name="Comma 2 2 56" xfId="277" xr:uid="{00000000-0005-0000-0000-000014010000}"/>
    <cellStyle name="Comma 2 2 56 2" xfId="1165" xr:uid="{B03D8526-2DF1-4E78-BA6F-DB47B7FFC9C2}"/>
    <cellStyle name="Comma 2 2 57" xfId="278" xr:uid="{00000000-0005-0000-0000-000015010000}"/>
    <cellStyle name="Comma 2 2 57 2" xfId="1166" xr:uid="{F89339C2-00A1-42D1-9A6F-D2EF3E1400F7}"/>
    <cellStyle name="Comma 2 2 58" xfId="1113" xr:uid="{6FCFE707-0F79-4609-B9B8-99C12C9033A3}"/>
    <cellStyle name="Comma 2 2 6" xfId="279" xr:uid="{00000000-0005-0000-0000-000016010000}"/>
    <cellStyle name="Comma 2 2 6 2" xfId="1167" xr:uid="{40719ED9-4D4D-4131-A6A9-152C9563A4FE}"/>
    <cellStyle name="Comma 2 2 7" xfId="280" xr:uid="{00000000-0005-0000-0000-000017010000}"/>
    <cellStyle name="Comma 2 2 7 2" xfId="1168" xr:uid="{A7059610-CFBF-49A6-AE92-BEE79A927699}"/>
    <cellStyle name="Comma 2 2 8" xfId="281" xr:uid="{00000000-0005-0000-0000-000018010000}"/>
    <cellStyle name="Comma 2 2 8 2" xfId="1169" xr:uid="{1A02BE59-E751-4459-B02D-B2212B8AFAF9}"/>
    <cellStyle name="Comma 2 2 9" xfId="282" xr:uid="{00000000-0005-0000-0000-000019010000}"/>
    <cellStyle name="Comma 2 2 9 2" xfId="1170" xr:uid="{C2ADDB3D-3D9E-4691-9A99-FDA7E3D968A1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11 2" xfId="1172" xr:uid="{D51E73E4-63D1-4650-B74E-99E40FD93A2A}"/>
    <cellStyle name="Comma 2 3 2" xfId="295" xr:uid="{00000000-0005-0000-0000-000026010000}"/>
    <cellStyle name="Comma 2 3 2 2" xfId="1173" xr:uid="{6C37CF4D-0788-4B7E-B338-F62950DF0298}"/>
    <cellStyle name="Comma 2 3 3" xfId="1171" xr:uid="{CF50DC3A-3989-46DA-9094-4C1D5CB8E4F6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 2" xfId="1174" xr:uid="{87F89D58-083F-4833-8D9D-695589CF8A48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 2" xfId="1175" xr:uid="{91352C28-B04A-4491-8C24-504FFB52832D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59 2" xfId="1176" xr:uid="{321F291B-958E-4412-AD88-8B6985754B6F}"/>
    <cellStyle name="Comma 2 6" xfId="328" xr:uid="{00000000-0005-0000-0000-000047010000}"/>
    <cellStyle name="Comma 2 6 2" xfId="1177" xr:uid="{51A4DB82-E408-4FB4-8528-4EBCEA8964F9}"/>
    <cellStyle name="Comma 2 60" xfId="329" xr:uid="{00000000-0005-0000-0000-000048010000}"/>
    <cellStyle name="Comma 2 60 2" xfId="1178" xr:uid="{330BF32D-2DAB-4426-B1AD-E3C45B90F01C}"/>
    <cellStyle name="Comma 2 61" xfId="330" xr:uid="{00000000-0005-0000-0000-000049010000}"/>
    <cellStyle name="Comma 2 61 2" xfId="331" xr:uid="{00000000-0005-0000-0000-00004A010000}"/>
    <cellStyle name="Comma 2 61 2 2" xfId="1180" xr:uid="{C2B0A876-233B-42C9-A4A9-4A6E6A7D2205}"/>
    <cellStyle name="Comma 2 61 3" xfId="1179" xr:uid="{2AB9C209-0DA2-4ECC-825D-2BEBFB1E566B}"/>
    <cellStyle name="Comma 2 62" xfId="332" xr:uid="{00000000-0005-0000-0000-00004B010000}"/>
    <cellStyle name="Comma 2 62 2" xfId="1181" xr:uid="{F6A91822-4E66-48F3-A283-D238610AE605}"/>
    <cellStyle name="Comma 2 63" xfId="333" xr:uid="{00000000-0005-0000-0000-00004C010000}"/>
    <cellStyle name="Comma 2 63 2" xfId="1182" xr:uid="{A8940439-7903-4828-A610-4478A8B2794D}"/>
    <cellStyle name="Comma 2 64" xfId="1112" xr:uid="{8CC34150-9353-46FC-A0A2-3DADE437331F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0 2" xfId="1183" xr:uid="{393FF7AA-EE7F-4D76-A955-98A85152DE72}"/>
    <cellStyle name="Comma 21" xfId="339" xr:uid="{00000000-0005-0000-0000-000052010000}"/>
    <cellStyle name="Comma 21 2" xfId="1184" xr:uid="{F5094EDB-7CAC-412C-A1B8-40435AA8DE73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2 2 2 2" xfId="1187" xr:uid="{A4D72734-2C1F-4CBB-B1DE-689500D5042E}"/>
    <cellStyle name="Comma 22 2 3" xfId="1186" xr:uid="{925846C0-FB3A-4868-871F-97E97EBE3B34}"/>
    <cellStyle name="Comma 22 3" xfId="1185" xr:uid="{00AAD208-32D9-460E-A694-5A04F08F7D8E}"/>
    <cellStyle name="Comma 23" xfId="343" xr:uid="{00000000-0005-0000-0000-000056010000}"/>
    <cellStyle name="Comma 23 2" xfId="344" xr:uid="{00000000-0005-0000-0000-000057010000}"/>
    <cellStyle name="Comma 23 2 2" xfId="1189" xr:uid="{21B94DF4-465D-4EB9-B2F0-4338557B405F}"/>
    <cellStyle name="Comma 23 3" xfId="1188" xr:uid="{082496E3-3E23-44D1-B80E-C052CC31CB74}"/>
    <cellStyle name="Comma 24" xfId="345" xr:uid="{00000000-0005-0000-0000-000058010000}"/>
    <cellStyle name="Comma 24 2" xfId="346" xr:uid="{00000000-0005-0000-0000-000059010000}"/>
    <cellStyle name="Comma 24 2 2" xfId="1191" xr:uid="{DA250A3A-8FAC-4711-B15D-22B74C64B877}"/>
    <cellStyle name="Comma 24 3" xfId="1190" xr:uid="{73FDE6A3-2401-4D7F-8F81-29EA9E42E33D}"/>
    <cellStyle name="Comma 247" xfId="347" xr:uid="{00000000-0005-0000-0000-00005A010000}"/>
    <cellStyle name="Comma 247 2" xfId="1192" xr:uid="{B38C01BF-1CBD-4F00-9F0A-BE651598CD86}"/>
    <cellStyle name="Comma 25" xfId="348" xr:uid="{00000000-0005-0000-0000-00005B010000}"/>
    <cellStyle name="Comma 25 2" xfId="349" xr:uid="{00000000-0005-0000-0000-00005C010000}"/>
    <cellStyle name="Comma 25 2 2" xfId="1194" xr:uid="{184243D5-BAD2-4E96-A485-C87B68DDFAB3}"/>
    <cellStyle name="Comma 25 3" xfId="1193" xr:uid="{96A8AF84-45DF-46B4-BF81-934FB4558C42}"/>
    <cellStyle name="Comma 26" xfId="350" xr:uid="{00000000-0005-0000-0000-00005D010000}"/>
    <cellStyle name="Comma 26 2" xfId="351" xr:uid="{00000000-0005-0000-0000-00005E010000}"/>
    <cellStyle name="Comma 26 2 2" xfId="1196" xr:uid="{EDE0BAEA-B662-4958-A60F-E449BB32102E}"/>
    <cellStyle name="Comma 26 3" xfId="1195" xr:uid="{98A2CE47-E3BF-4D70-843D-C0A89D05DD20}"/>
    <cellStyle name="Comma 27" xfId="352" xr:uid="{00000000-0005-0000-0000-00005F010000}"/>
    <cellStyle name="Comma 27 2" xfId="353" xr:uid="{00000000-0005-0000-0000-000060010000}"/>
    <cellStyle name="Comma 27 2 2" xfId="1198" xr:uid="{B179262C-B1BF-4D53-B339-72F25D08F3D2}"/>
    <cellStyle name="Comma 27 3" xfId="1197" xr:uid="{EA6DD49A-2C58-4EDF-9C7C-424E1BEB8FD1}"/>
    <cellStyle name="Comma 28" xfId="354" xr:uid="{00000000-0005-0000-0000-000061010000}"/>
    <cellStyle name="Comma 28 2" xfId="355" xr:uid="{00000000-0005-0000-0000-000062010000}"/>
    <cellStyle name="Comma 28 2 2" xfId="1200" xr:uid="{2F1C90D3-CAB5-4E6D-B271-BC29EAF4B1F1}"/>
    <cellStyle name="Comma 28 3" xfId="1199" xr:uid="{38E5A83C-DEC1-4ED7-AB9B-24ACFB7FA5F9}"/>
    <cellStyle name="Comma 29" xfId="356" xr:uid="{00000000-0005-0000-0000-000063010000}"/>
    <cellStyle name="Comma 29 2" xfId="1201" xr:uid="{9F578BC0-8ECE-4188-9A27-9EBC347FB3E3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4 2" xfId="1203" xr:uid="{0F2B5386-8E38-4594-9111-792B8A740731}"/>
    <cellStyle name="Comma 3 5" xfId="361" xr:uid="{00000000-0005-0000-0000-000068010000}"/>
    <cellStyle name="Comma 3 5 2" xfId="1204" xr:uid="{710CB367-31E1-4688-B71B-32E9CA8138EC}"/>
    <cellStyle name="Comma 3 6" xfId="362" xr:uid="{00000000-0005-0000-0000-000069010000}"/>
    <cellStyle name="Comma 3 6 2" xfId="1205" xr:uid="{B3363069-93CC-4617-9625-07686287A18D}"/>
    <cellStyle name="Comma 3 7" xfId="363" xr:uid="{00000000-0005-0000-0000-00006A010000}"/>
    <cellStyle name="Comma 3 7 2" xfId="1206" xr:uid="{7BAE7B1D-777E-4438-A49A-957475D50415}"/>
    <cellStyle name="Comma 3 8" xfId="1202" xr:uid="{075FF032-804C-4135-AD93-3D67802EBE6C}"/>
    <cellStyle name="Comma 3_Note consoleQ2'53" xfId="364" xr:uid="{00000000-0005-0000-0000-00006B010000}"/>
    <cellStyle name="Comma 30" xfId="365" xr:uid="{00000000-0005-0000-0000-00006C010000}"/>
    <cellStyle name="Comma 30 2" xfId="1207" xr:uid="{86150917-C887-4DEA-ADFA-94CF6B7FD0A5}"/>
    <cellStyle name="Comma 31" xfId="366" xr:uid="{00000000-0005-0000-0000-00006D010000}"/>
    <cellStyle name="Comma 31 2" xfId="1208" xr:uid="{AD625AF7-23EC-4D96-8A1E-496E1FDF7030}"/>
    <cellStyle name="Comma 32" xfId="367" xr:uid="{00000000-0005-0000-0000-00006E010000}"/>
    <cellStyle name="Comma 32 2" xfId="368" xr:uid="{00000000-0005-0000-0000-00006F010000}"/>
    <cellStyle name="Comma 32 2 2" xfId="1210" xr:uid="{F535D19F-853A-4987-A446-AD663484646B}"/>
    <cellStyle name="Comma 32 3" xfId="1209" xr:uid="{595C9A5E-8317-473D-8091-DC274CA45206}"/>
    <cellStyle name="Comma 33" xfId="369" xr:uid="{00000000-0005-0000-0000-000070010000}"/>
    <cellStyle name="Comma 33 2" xfId="1211" xr:uid="{9ED64D69-B1DA-4082-9A1B-16AF2C8D2169}"/>
    <cellStyle name="Comma 34" xfId="370" xr:uid="{00000000-0005-0000-0000-000071010000}"/>
    <cellStyle name="Comma 34 2" xfId="371" xr:uid="{00000000-0005-0000-0000-000072010000}"/>
    <cellStyle name="Comma 34 2 2" xfId="1213" xr:uid="{D536B776-7FC4-4B2F-9DAD-D34D21B899AF}"/>
    <cellStyle name="Comma 34 3" xfId="1212" xr:uid="{82088CD2-C37A-4757-97D4-C80BB0C70E20}"/>
    <cellStyle name="Comma 35" xfId="372" xr:uid="{00000000-0005-0000-0000-000073010000}"/>
    <cellStyle name="Comma 35 2" xfId="373" xr:uid="{00000000-0005-0000-0000-000074010000}"/>
    <cellStyle name="Comma 35 2 2" xfId="1215" xr:uid="{6B140ADA-06C6-4D9B-99F9-EA1DBA2F24D9}"/>
    <cellStyle name="Comma 35 3" xfId="374" xr:uid="{00000000-0005-0000-0000-000075010000}"/>
    <cellStyle name="Comma 35 3 2" xfId="375" xr:uid="{00000000-0005-0000-0000-000076010000}"/>
    <cellStyle name="Comma 35 3 2 2" xfId="1217" xr:uid="{D81B2661-62A3-4273-B1BE-A9528252EA84}"/>
    <cellStyle name="Comma 35 3 3" xfId="1216" xr:uid="{3CCB1638-6971-46C9-8D85-A25DAE433EB4}"/>
    <cellStyle name="Comma 35 4" xfId="1214" xr:uid="{E2BECF01-F68C-4849-90EE-8D1168F0DF9A}"/>
    <cellStyle name="Comma 36" xfId="376" xr:uid="{00000000-0005-0000-0000-000077010000}"/>
    <cellStyle name="Comma 36 2" xfId="377" xr:uid="{00000000-0005-0000-0000-000078010000}"/>
    <cellStyle name="Comma 36 2 2" xfId="1219" xr:uid="{3D357232-3D83-485A-8753-83CE3592F2BB}"/>
    <cellStyle name="Comma 36 3" xfId="1218" xr:uid="{65CBA590-9646-4316-85A3-8B60FF010C82}"/>
    <cellStyle name="Comma 37" xfId="378" xr:uid="{00000000-0005-0000-0000-000079010000}"/>
    <cellStyle name="Comma 37 2" xfId="379" xr:uid="{00000000-0005-0000-0000-00007A010000}"/>
    <cellStyle name="Comma 37 2 2" xfId="1221" xr:uid="{D6C3624C-98E7-4C25-8CE1-DAF75D107A15}"/>
    <cellStyle name="Comma 37 3" xfId="1220" xr:uid="{B1CB2AC6-2CC4-4E6A-8AC9-F1F347F70DD1}"/>
    <cellStyle name="Comma 38" xfId="380" xr:uid="{00000000-0005-0000-0000-00007B010000}"/>
    <cellStyle name="Comma 38 2" xfId="381" xr:uid="{00000000-0005-0000-0000-00007C010000}"/>
    <cellStyle name="Comma 38 2 2" xfId="1223" xr:uid="{DE84AE3A-CEC7-4970-BE01-79FA3E42FE9C}"/>
    <cellStyle name="Comma 38 3" xfId="1222" xr:uid="{C3C65B21-FFAB-4270-A442-6EA576C5678C}"/>
    <cellStyle name="Comma 39" xfId="382" xr:uid="{00000000-0005-0000-0000-00007D010000}"/>
    <cellStyle name="Comma 39 2" xfId="383" xr:uid="{00000000-0005-0000-0000-00007E010000}"/>
    <cellStyle name="Comma 39 2 2" xfId="1225" xr:uid="{E61BBDBF-6EFE-4958-80E0-F4EEDD687642}"/>
    <cellStyle name="Comma 39 3" xfId="1224" xr:uid="{A6BC561A-5EB1-4271-859B-416A728FD090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2 2" xfId="1228" xr:uid="{89D4E4A8-6BFC-4370-996C-D1C7E7BBAE5C}"/>
    <cellStyle name="Comma 4 2 3" xfId="387" xr:uid="{00000000-0005-0000-0000-000082010000}"/>
    <cellStyle name="Comma 4 2 3 2" xfId="1229" xr:uid="{E18FA5ED-D398-493B-B230-31F379EC6D4F}"/>
    <cellStyle name="Comma 4 2 4" xfId="1227" xr:uid="{4772467F-E754-4681-8388-A2C4CBEC937B}"/>
    <cellStyle name="Comma 4 3" xfId="388" xr:uid="{00000000-0005-0000-0000-000083010000}"/>
    <cellStyle name="Comma 4 3 2" xfId="1230" xr:uid="{E1F336AC-2672-4DDB-B7BA-C11A8AEDF95D}"/>
    <cellStyle name="Comma 4 4" xfId="389" xr:uid="{00000000-0005-0000-0000-000084010000}"/>
    <cellStyle name="Comma 4 4 2" xfId="1231" xr:uid="{7659C678-1B27-4787-BC6C-810625C38970}"/>
    <cellStyle name="Comma 4 5" xfId="390" xr:uid="{00000000-0005-0000-0000-000085010000}"/>
    <cellStyle name="Comma 4 5 2" xfId="1232" xr:uid="{62A0D523-0719-4391-AC71-A8B9136C6A42}"/>
    <cellStyle name="Comma 4 6" xfId="391" xr:uid="{00000000-0005-0000-0000-000086010000}"/>
    <cellStyle name="Comma 4 6 2" xfId="1233" xr:uid="{DD36F723-16AB-4F68-A3F4-EC520ED69536}"/>
    <cellStyle name="Comma 4 7" xfId="392" xr:uid="{00000000-0005-0000-0000-000087010000}"/>
    <cellStyle name="Comma 4 7 2" xfId="1234" xr:uid="{D7A674A4-F2EA-4E7C-8F2F-5A122016B784}"/>
    <cellStyle name="Comma 4 8" xfId="393" xr:uid="{00000000-0005-0000-0000-000088010000}"/>
    <cellStyle name="Comma 4 9" xfId="1226" xr:uid="{3904AC1D-B84F-441C-ADDB-A469992E4BB2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0 2 2" xfId="1236" xr:uid="{4D9A9A41-8E39-444F-87FC-A59FE98E38DE}"/>
    <cellStyle name="Comma 40 3" xfId="1235" xr:uid="{E304FA08-CC3F-4829-AAE5-55E987DD589B}"/>
    <cellStyle name="Comma 41" xfId="397" xr:uid="{00000000-0005-0000-0000-00008C010000}"/>
    <cellStyle name="Comma 41 2" xfId="398" xr:uid="{00000000-0005-0000-0000-00008D010000}"/>
    <cellStyle name="Comma 41 2 2" xfId="1238" xr:uid="{088641BB-1FE8-428B-B215-609AB0B2BFB2}"/>
    <cellStyle name="Comma 41 3" xfId="1237" xr:uid="{924CE1DD-9EB3-481E-8536-2B4A0CC46562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2 2 2" xfId="1241" xr:uid="{F942D7C1-00F4-414E-AFF4-130029BDB96F}"/>
    <cellStyle name="Comma 42 2 3" xfId="1240" xr:uid="{B4EBE3B9-FFD6-496A-8A88-700821DC9C03}"/>
    <cellStyle name="Comma 42 3" xfId="402" xr:uid="{00000000-0005-0000-0000-000091010000}"/>
    <cellStyle name="Comma 42 3 2" xfId="1242" xr:uid="{C9849D80-B0AC-40D5-8F84-1CEF368010AB}"/>
    <cellStyle name="Comma 42 4" xfId="1239" xr:uid="{B1A9E7DC-7505-4E47-B0E1-BC81D5DA3369}"/>
    <cellStyle name="Comma 43" xfId="403" xr:uid="{00000000-0005-0000-0000-000092010000}"/>
    <cellStyle name="Comma 43 2" xfId="404" xr:uid="{00000000-0005-0000-0000-000093010000}"/>
    <cellStyle name="Comma 43 2 2" xfId="1244" xr:uid="{EB5E0637-D558-4B02-A377-BE3D4365FDBA}"/>
    <cellStyle name="Comma 43 3" xfId="1243" xr:uid="{981A6C7B-B417-41EB-A1A8-05B535E2E1EE}"/>
    <cellStyle name="Comma 44" xfId="405" xr:uid="{00000000-0005-0000-0000-000094010000}"/>
    <cellStyle name="Comma 44 2" xfId="406" xr:uid="{00000000-0005-0000-0000-000095010000}"/>
    <cellStyle name="Comma 44 2 2" xfId="1246" xr:uid="{3A25FEBC-B998-4C52-AFF5-2580093D017A}"/>
    <cellStyle name="Comma 44 3" xfId="1245" xr:uid="{B2302818-AE99-49D8-B2FF-757C9650893E}"/>
    <cellStyle name="Comma 45" xfId="407" xr:uid="{00000000-0005-0000-0000-000096010000}"/>
    <cellStyle name="Comma 45 2" xfId="408" xr:uid="{00000000-0005-0000-0000-000097010000}"/>
    <cellStyle name="Comma 45 2 2" xfId="1248" xr:uid="{AC015862-2586-4522-8C43-D27892154F1A}"/>
    <cellStyle name="Comma 45 3" xfId="1247" xr:uid="{A9F8DBA1-16DC-4CC1-B8EE-8DC49667EF1B}"/>
    <cellStyle name="Comma 46" xfId="409" xr:uid="{00000000-0005-0000-0000-000098010000}"/>
    <cellStyle name="Comma 46 2" xfId="1249" xr:uid="{627D1678-040B-4EA6-9C86-7E13484E9049}"/>
    <cellStyle name="Comma 47" xfId="410" xr:uid="{00000000-0005-0000-0000-000099010000}"/>
    <cellStyle name="Comma 47 2" xfId="1250" xr:uid="{22864589-A374-45E5-97B3-754C270FBC49}"/>
    <cellStyle name="Comma 48" xfId="411" xr:uid="{00000000-0005-0000-0000-00009A010000}"/>
    <cellStyle name="Comma 48 2" xfId="1251" xr:uid="{20517DD8-C181-423D-987F-71EA1E361BD0}"/>
    <cellStyle name="Comma 49" xfId="1096" xr:uid="{1B4297A9-0E9F-4FB7-B642-8ACEC9BF7F42}"/>
    <cellStyle name="Comma 5" xfId="412" xr:uid="{00000000-0005-0000-0000-00009B010000}"/>
    <cellStyle name="Comma 5 2" xfId="413" xr:uid="{00000000-0005-0000-0000-00009C010000}"/>
    <cellStyle name="Comma 5 2 2" xfId="1253" xr:uid="{7FDFA167-4665-4765-92C4-F27EA1BAF31C}"/>
    <cellStyle name="Comma 5 3" xfId="414" xr:uid="{00000000-0005-0000-0000-00009D010000}"/>
    <cellStyle name="Comma 5 3 2" xfId="1254" xr:uid="{EFCF3DDD-327E-4611-8016-2A7EF94B602B}"/>
    <cellStyle name="Comma 5 4" xfId="415" xr:uid="{00000000-0005-0000-0000-00009E010000}"/>
    <cellStyle name="Comma 5 4 2" xfId="1255" xr:uid="{CB28ADE2-D905-470B-8CBF-A314AD1B3BA0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5 7 2" xfId="1256" xr:uid="{DD7341E8-0029-41D1-84AC-7C6046E5D7D4}"/>
    <cellStyle name="Comma 5 8" xfId="1252" xr:uid="{35127D94-87B9-4415-8F3A-5DD543649C81}"/>
    <cellStyle name="Comma 50" xfId="1360" xr:uid="{D58665EA-6931-4349-876A-9F9ED2CE1F67}"/>
    <cellStyle name="Comma 6" xfId="419" xr:uid="{00000000-0005-0000-0000-0000A2010000}"/>
    <cellStyle name="Comma 6 2" xfId="420" xr:uid="{00000000-0005-0000-0000-0000A3010000}"/>
    <cellStyle name="Comma 6 2 2" xfId="1257" xr:uid="{D4B11DBB-6A8D-4A79-8821-F6DFDB289DF4}"/>
    <cellStyle name="Comma 6 3" xfId="421" xr:uid="{00000000-0005-0000-0000-0000A4010000}"/>
    <cellStyle name="Comma 6 3 2" xfId="1258" xr:uid="{8D91C97D-6DF1-40FF-85D4-E27A805BD6DD}"/>
    <cellStyle name="Comma 6 4" xfId="422" xr:uid="{00000000-0005-0000-0000-0000A5010000}"/>
    <cellStyle name="Comma 6 4 2" xfId="1259" xr:uid="{769A5F28-B794-4DB8-92A3-EB02C4CC174A}"/>
    <cellStyle name="Comma 6 5" xfId="423" xr:uid="{00000000-0005-0000-0000-0000A6010000}"/>
    <cellStyle name="Comma 63" xfId="1091" xr:uid="{00000000-0005-0000-0000-0000A7010000}"/>
    <cellStyle name="Comma 7" xfId="424" xr:uid="{00000000-0005-0000-0000-0000A8010000}"/>
    <cellStyle name="Comma 7 2" xfId="425" xr:uid="{00000000-0005-0000-0000-0000A9010000}"/>
    <cellStyle name="Comma 7 3" xfId="426" xr:uid="{00000000-0005-0000-0000-0000AA010000}"/>
    <cellStyle name="Comma 8" xfId="427" xr:uid="{00000000-0005-0000-0000-0000AB010000}"/>
    <cellStyle name="Comma 8 2" xfId="428" xr:uid="{00000000-0005-0000-0000-0000AC010000}"/>
    <cellStyle name="Comma 8 3" xfId="429" xr:uid="{00000000-0005-0000-0000-0000AD010000}"/>
    <cellStyle name="Comma 9" xfId="430" xr:uid="{00000000-0005-0000-0000-0000AE010000}"/>
    <cellStyle name="Comma 9 2" xfId="431" xr:uid="{00000000-0005-0000-0000-0000AF010000}"/>
    <cellStyle name="Comma 9 3" xfId="432" xr:uid="{00000000-0005-0000-0000-0000B0010000}"/>
    <cellStyle name="Comma 93" xfId="1424" xr:uid="{AA131D78-194E-40AD-9739-C9666C6CD594}"/>
    <cellStyle name="comma zerodec" xfId="433" xr:uid="{00000000-0005-0000-0000-0000B1010000}"/>
    <cellStyle name="comma zerodec 2" xfId="434" xr:uid="{00000000-0005-0000-0000-0000B2010000}"/>
    <cellStyle name="comma zerodec 3" xfId="435" xr:uid="{00000000-0005-0000-0000-0000B3010000}"/>
    <cellStyle name="Currency1" xfId="436" xr:uid="{00000000-0005-0000-0000-0000B4010000}"/>
    <cellStyle name="Currency1 2" xfId="437" xr:uid="{00000000-0005-0000-0000-0000B5010000}"/>
    <cellStyle name="Currency1 3" xfId="438" xr:uid="{00000000-0005-0000-0000-0000B6010000}"/>
    <cellStyle name="Dollar (zero dec)" xfId="439" xr:uid="{00000000-0005-0000-0000-0000B7010000}"/>
    <cellStyle name="Dollar (zero dec) 2" xfId="440" xr:uid="{00000000-0005-0000-0000-0000B8010000}"/>
    <cellStyle name="Dollar (zero dec) 3" xfId="441" xr:uid="{00000000-0005-0000-0000-0000B9010000}"/>
    <cellStyle name="E&amp;Y House" xfId="442" xr:uid="{00000000-0005-0000-0000-0000BA010000}"/>
    <cellStyle name="Emphasis 1" xfId="443" xr:uid="{00000000-0005-0000-0000-0000BB010000}"/>
    <cellStyle name="Emphasis 2" xfId="444" xr:uid="{00000000-0005-0000-0000-0000BC010000}"/>
    <cellStyle name="Emphasis 3" xfId="445" xr:uid="{00000000-0005-0000-0000-0000BD010000}"/>
    <cellStyle name="Explanatory Text 2" xfId="446" xr:uid="{00000000-0005-0000-0000-0000BE010000}"/>
    <cellStyle name="Good 2" xfId="447" xr:uid="{00000000-0005-0000-0000-0000BF010000}"/>
    <cellStyle name="Grey" xfId="448" xr:uid="{00000000-0005-0000-0000-0000C0010000}"/>
    <cellStyle name="Header - Style1" xfId="449" xr:uid="{00000000-0005-0000-0000-0000C1010000}"/>
    <cellStyle name="Header1" xfId="450" xr:uid="{00000000-0005-0000-0000-0000C2010000}"/>
    <cellStyle name="Header2" xfId="451" xr:uid="{00000000-0005-0000-0000-0000C3010000}"/>
    <cellStyle name="Heading" xfId="452" xr:uid="{00000000-0005-0000-0000-0000C4010000}"/>
    <cellStyle name="Heading 1 2" xfId="453" xr:uid="{00000000-0005-0000-0000-0000C5010000}"/>
    <cellStyle name="Heading 2 2" xfId="454" xr:uid="{00000000-0005-0000-0000-0000C6010000}"/>
    <cellStyle name="Heading 3 2" xfId="455" xr:uid="{00000000-0005-0000-0000-0000C7010000}"/>
    <cellStyle name="Heading 4 2" xfId="456" xr:uid="{00000000-0005-0000-0000-0000C8010000}"/>
    <cellStyle name="Heading1" xfId="457" xr:uid="{00000000-0005-0000-0000-0000C9010000}"/>
    <cellStyle name="Hyperlink 2" xfId="458" xr:uid="{00000000-0005-0000-0000-0000CA010000}"/>
    <cellStyle name="Input [yellow]" xfId="459" xr:uid="{00000000-0005-0000-0000-0000CB010000}"/>
    <cellStyle name="Input 2" xfId="460" xr:uid="{00000000-0005-0000-0000-0000CC010000}"/>
    <cellStyle name="Linked Cell 2" xfId="461" xr:uid="{00000000-0005-0000-0000-0000CD010000}"/>
    <cellStyle name="Neutral 2" xfId="462" xr:uid="{00000000-0005-0000-0000-0000CE010000}"/>
    <cellStyle name="no dec" xfId="463" xr:uid="{00000000-0005-0000-0000-0000CF010000}"/>
    <cellStyle name="Normal" xfId="0" builtinId="0"/>
    <cellStyle name="Normal - Style1" xfId="464" xr:uid="{00000000-0005-0000-0000-0000D1010000}"/>
    <cellStyle name="Normal - Style1 3" xfId="1092" xr:uid="{586032DB-B341-4756-B827-DBF927D8CEB4}"/>
    <cellStyle name="Normal 10" xfId="465" xr:uid="{00000000-0005-0000-0000-0000D2010000}"/>
    <cellStyle name="Normal 10 2" xfId="466" xr:uid="{00000000-0005-0000-0000-0000D3010000}"/>
    <cellStyle name="Normal 10 3" xfId="467" xr:uid="{00000000-0005-0000-0000-0000D4010000}"/>
    <cellStyle name="Normal 100" xfId="468" xr:uid="{00000000-0005-0000-0000-0000D5010000}"/>
    <cellStyle name="Normal 101" xfId="469" xr:uid="{00000000-0005-0000-0000-0000D6010000}"/>
    <cellStyle name="Normal 101 2" xfId="1260" xr:uid="{7CCD9986-F5D5-4808-97CD-EB310F022150}"/>
    <cellStyle name="Normal 102" xfId="1095" xr:uid="{2AC5A14D-FDB7-4A8B-BD70-8139F4C408E9}"/>
    <cellStyle name="Normal 103" xfId="1423" xr:uid="{A2B02BD3-40B7-4EEC-945B-842B30612F4B}"/>
    <cellStyle name="Normal 11" xfId="470" xr:uid="{00000000-0005-0000-0000-0000D7010000}"/>
    <cellStyle name="Normal 12" xfId="471" xr:uid="{00000000-0005-0000-0000-0000D8010000}"/>
    <cellStyle name="Normal 12 2" xfId="472" xr:uid="{00000000-0005-0000-0000-0000D9010000}"/>
    <cellStyle name="Normal 12 2 2" xfId="1262" xr:uid="{1F259923-B2E6-4B53-BAEF-C21599665B2E}"/>
    <cellStyle name="Normal 12 3" xfId="473" xr:uid="{00000000-0005-0000-0000-0000DA010000}"/>
    <cellStyle name="Normal 12 4" xfId="1261" xr:uid="{C3579103-6D68-45C1-8080-65B439027975}"/>
    <cellStyle name="Normal 13" xfId="474" xr:uid="{00000000-0005-0000-0000-0000DB010000}"/>
    <cellStyle name="Normal 13 2" xfId="475" xr:uid="{00000000-0005-0000-0000-0000DC010000}"/>
    <cellStyle name="Normal 13_130017-B1 โปรแกรมคอมพิวเตอร์ CPI_Q1'10" xfId="476" xr:uid="{00000000-0005-0000-0000-0000DD010000}"/>
    <cellStyle name="Normal 14" xfId="477" xr:uid="{00000000-0005-0000-0000-0000DE010000}"/>
    <cellStyle name="Normal 15" xfId="478" xr:uid="{00000000-0005-0000-0000-0000DF010000}"/>
    <cellStyle name="Normal 16" xfId="479" xr:uid="{00000000-0005-0000-0000-0000E0010000}"/>
    <cellStyle name="Normal 17" xfId="480" xr:uid="{00000000-0005-0000-0000-0000E1010000}"/>
    <cellStyle name="Normal 18" xfId="481" xr:uid="{00000000-0005-0000-0000-0000E2010000}"/>
    <cellStyle name="Normal 19" xfId="482" xr:uid="{00000000-0005-0000-0000-0000E3010000}"/>
    <cellStyle name="Normal 2" xfId="483" xr:uid="{00000000-0005-0000-0000-0000E4010000}"/>
    <cellStyle name="Normal 2 10" xfId="484" xr:uid="{00000000-0005-0000-0000-0000E5010000}"/>
    <cellStyle name="Normal 2 10 2" xfId="485" xr:uid="{00000000-0005-0000-0000-0000E6010000}"/>
    <cellStyle name="Normal 2 11" xfId="486" xr:uid="{00000000-0005-0000-0000-0000E7010000}"/>
    <cellStyle name="Normal 2 12" xfId="487" xr:uid="{00000000-0005-0000-0000-0000E8010000}"/>
    <cellStyle name="Normal 2 13" xfId="488" xr:uid="{00000000-0005-0000-0000-0000E9010000}"/>
    <cellStyle name="Normal 2 14" xfId="489" xr:uid="{00000000-0005-0000-0000-0000EA010000}"/>
    <cellStyle name="Normal 2 15" xfId="490" xr:uid="{00000000-0005-0000-0000-0000EB010000}"/>
    <cellStyle name="Normal 2 16" xfId="491" xr:uid="{00000000-0005-0000-0000-0000EC010000}"/>
    <cellStyle name="Normal 2 16 2" xfId="1263" xr:uid="{4908B061-44DE-440C-B7DF-C75E38771641}"/>
    <cellStyle name="Normal 2 17" xfId="492" xr:uid="{00000000-0005-0000-0000-0000ED010000}"/>
    <cellStyle name="Normal 2 17 2" xfId="1264" xr:uid="{63755BC0-645C-4480-BCC1-26BF464ED6A7}"/>
    <cellStyle name="Normal 2 18" xfId="493" xr:uid="{00000000-0005-0000-0000-0000EE010000}"/>
    <cellStyle name="Normal 2 18 2" xfId="1265" xr:uid="{48AB875E-4EE4-49B2-AEBE-878FB86ED8B6}"/>
    <cellStyle name="Normal 2 19" xfId="494" xr:uid="{00000000-0005-0000-0000-0000EF010000}"/>
    <cellStyle name="Normal 2 2" xfId="495" xr:uid="{00000000-0005-0000-0000-0000F0010000}"/>
    <cellStyle name="Normal 2 2 10" xfId="496" xr:uid="{00000000-0005-0000-0000-0000F1010000}"/>
    <cellStyle name="Normal 2 2 10 2" xfId="1267" xr:uid="{5D4071AF-6F42-49DF-9256-3AFCBD35BD8C}"/>
    <cellStyle name="Normal 2 2 11" xfId="497" xr:uid="{00000000-0005-0000-0000-0000F2010000}"/>
    <cellStyle name="Normal 2 2 11 2" xfId="1268" xr:uid="{2517347B-663F-47FD-BE7B-A9C414B50619}"/>
    <cellStyle name="Normal 2 2 12" xfId="498" xr:uid="{00000000-0005-0000-0000-0000F3010000}"/>
    <cellStyle name="Normal 2 2 12 2" xfId="1269" xr:uid="{F74D9F1B-0E49-4630-A297-F45FD17405E4}"/>
    <cellStyle name="Normal 2 2 13" xfId="499" xr:uid="{00000000-0005-0000-0000-0000F4010000}"/>
    <cellStyle name="Normal 2 2 13 2" xfId="1270" xr:uid="{F291ED85-0D89-4E46-B4D6-217D9BD7C362}"/>
    <cellStyle name="Normal 2 2 14" xfId="500" xr:uid="{00000000-0005-0000-0000-0000F5010000}"/>
    <cellStyle name="Normal 2 2 14 2" xfId="1271" xr:uid="{572B4AED-8953-42B8-916C-93893B7E6734}"/>
    <cellStyle name="Normal 2 2 15" xfId="501" xr:uid="{00000000-0005-0000-0000-0000F6010000}"/>
    <cellStyle name="Normal 2 2 15 2" xfId="1272" xr:uid="{BC683F74-3D74-4598-87ED-6E37450A6EBF}"/>
    <cellStyle name="Normal 2 2 16" xfId="502" xr:uid="{00000000-0005-0000-0000-0000F7010000}"/>
    <cellStyle name="Normal 2 2 16 2" xfId="1273" xr:uid="{450E6B3B-0F2F-4429-9D85-3FFC96DA73A7}"/>
    <cellStyle name="Normal 2 2 17" xfId="503" xr:uid="{00000000-0005-0000-0000-0000F8010000}"/>
    <cellStyle name="Normal 2 2 17 2" xfId="1274" xr:uid="{12E97F85-10A1-4C3C-B144-9277BC3C5564}"/>
    <cellStyle name="Normal 2 2 18" xfId="504" xr:uid="{00000000-0005-0000-0000-0000F9010000}"/>
    <cellStyle name="Normal 2 2 18 2" xfId="1275" xr:uid="{DB18CF9C-026E-4763-8E35-BB8AB7B03DE5}"/>
    <cellStyle name="Normal 2 2 19" xfId="505" xr:uid="{00000000-0005-0000-0000-0000FA010000}"/>
    <cellStyle name="Normal 2 2 19 2" xfId="1276" xr:uid="{C0DC344F-4ECF-4751-8FA2-1EED93F4D43D}"/>
    <cellStyle name="Normal 2 2 2" xfId="506" xr:uid="{00000000-0005-0000-0000-0000FB010000}"/>
    <cellStyle name="Normal 2 2 2 2" xfId="507" xr:uid="{00000000-0005-0000-0000-0000FC010000}"/>
    <cellStyle name="Normal 2 2 2 2 2" xfId="1277" xr:uid="{804B4D9E-9013-48F3-AFC4-819A8BFBE8A0}"/>
    <cellStyle name="Normal 2 2 20" xfId="508" xr:uid="{00000000-0005-0000-0000-0000FD010000}"/>
    <cellStyle name="Normal 2 2 20 2" xfId="1278" xr:uid="{CC85DC25-B6BB-4C9F-BE1B-24F85B28556C}"/>
    <cellStyle name="Normal 2 2 21" xfId="509" xr:uid="{00000000-0005-0000-0000-0000FE010000}"/>
    <cellStyle name="Normal 2 2 21 2" xfId="1279" xr:uid="{A81E362E-24F6-4BD1-8E25-43B5EE10EE13}"/>
    <cellStyle name="Normal 2 2 22" xfId="510" xr:uid="{00000000-0005-0000-0000-0000FF010000}"/>
    <cellStyle name="Normal 2 2 22 2" xfId="1280" xr:uid="{4971808F-C80A-4143-8598-719BC9025097}"/>
    <cellStyle name="Normal 2 2 23" xfId="511" xr:uid="{00000000-0005-0000-0000-000000020000}"/>
    <cellStyle name="Normal 2 2 23 2" xfId="1281" xr:uid="{5EE3CD4B-0520-4DB0-A888-129040DF0818}"/>
    <cellStyle name="Normal 2 2 24" xfId="512" xr:uid="{00000000-0005-0000-0000-000001020000}"/>
    <cellStyle name="Normal 2 2 24 2" xfId="1282" xr:uid="{DBA07E31-5773-42AE-A623-3A0A2027623D}"/>
    <cellStyle name="Normal 2 2 25" xfId="513" xr:uid="{00000000-0005-0000-0000-000002020000}"/>
    <cellStyle name="Normal 2 2 25 2" xfId="1283" xr:uid="{1427BFEA-3C38-406D-BA62-8CB790C1DE24}"/>
    <cellStyle name="Normal 2 2 26" xfId="514" xr:uid="{00000000-0005-0000-0000-000003020000}"/>
    <cellStyle name="Normal 2 2 26 2" xfId="1284" xr:uid="{C6DF58A1-3E07-4DFE-90DC-84FB29E793F6}"/>
    <cellStyle name="Normal 2 2 27" xfId="515" xr:uid="{00000000-0005-0000-0000-000004020000}"/>
    <cellStyle name="Normal 2 2 27 2" xfId="1285" xr:uid="{295B4AA5-00DA-4820-AF28-6CBF2B70AB7A}"/>
    <cellStyle name="Normal 2 2 28" xfId="516" xr:uid="{00000000-0005-0000-0000-000005020000}"/>
    <cellStyle name="Normal 2 2 28 2" xfId="1286" xr:uid="{A97ED50E-2411-4E62-8491-91B8B923E62D}"/>
    <cellStyle name="Normal 2 2 29" xfId="517" xr:uid="{00000000-0005-0000-0000-000006020000}"/>
    <cellStyle name="Normal 2 2 29 2" xfId="1287" xr:uid="{DA760536-B567-47DB-8412-C54B3088710C}"/>
    <cellStyle name="Normal 2 2 3" xfId="518" xr:uid="{00000000-0005-0000-0000-000007020000}"/>
    <cellStyle name="Normal 2 2 3 2" xfId="1288" xr:uid="{823C1D1F-C027-438A-BA4A-BE8FC481B916}"/>
    <cellStyle name="Normal 2 2 30" xfId="519" xr:uid="{00000000-0005-0000-0000-000008020000}"/>
    <cellStyle name="Normal 2 2 30 2" xfId="1289" xr:uid="{9C2A711B-087D-47AB-9CBF-466AE03C2E67}"/>
    <cellStyle name="Normal 2 2 31" xfId="520" xr:uid="{00000000-0005-0000-0000-000009020000}"/>
    <cellStyle name="Normal 2 2 31 2" xfId="1290" xr:uid="{7048F9A8-2CCC-4427-B338-EB0BEFF32C44}"/>
    <cellStyle name="Normal 2 2 32" xfId="521" xr:uid="{00000000-0005-0000-0000-00000A020000}"/>
    <cellStyle name="Normal 2 2 32 2" xfId="1291" xr:uid="{6228215C-83E7-4E37-A1AF-91159180DB8A}"/>
    <cellStyle name="Normal 2 2 33" xfId="522" xr:uid="{00000000-0005-0000-0000-00000B020000}"/>
    <cellStyle name="Normal 2 2 33 2" xfId="1292" xr:uid="{4034640E-FA54-48AA-ACB0-4479E505099F}"/>
    <cellStyle name="Normal 2 2 34" xfId="523" xr:uid="{00000000-0005-0000-0000-00000C020000}"/>
    <cellStyle name="Normal 2 2 34 2" xfId="1293" xr:uid="{86EB2A6A-2D6A-4938-890B-2A8D0BBA21DE}"/>
    <cellStyle name="Normal 2 2 35" xfId="524" xr:uid="{00000000-0005-0000-0000-00000D020000}"/>
    <cellStyle name="Normal 2 2 35 2" xfId="1294" xr:uid="{F1BF29A9-F350-4156-B70E-3C9595143211}"/>
    <cellStyle name="Normal 2 2 36" xfId="525" xr:uid="{00000000-0005-0000-0000-00000E020000}"/>
    <cellStyle name="Normal 2 2 36 2" xfId="1295" xr:uid="{08E41636-DBD5-4E45-BCC9-75A81A9D5D7D}"/>
    <cellStyle name="Normal 2 2 37" xfId="526" xr:uid="{00000000-0005-0000-0000-00000F020000}"/>
    <cellStyle name="Normal 2 2 37 2" xfId="1296" xr:uid="{C89A279A-CE4B-4ADD-96BC-D69102117F30}"/>
    <cellStyle name="Normal 2 2 38" xfId="527" xr:uid="{00000000-0005-0000-0000-000010020000}"/>
    <cellStyle name="Normal 2 2 38 2" xfId="1297" xr:uid="{E17DA32A-ABF4-41F9-92FF-A6B86FA169D9}"/>
    <cellStyle name="Normal 2 2 39" xfId="528" xr:uid="{00000000-0005-0000-0000-000011020000}"/>
    <cellStyle name="Normal 2 2 39 2" xfId="1298" xr:uid="{C9C437EC-115C-403E-8BF7-325CDD57A51C}"/>
    <cellStyle name="Normal 2 2 4" xfId="529" xr:uid="{00000000-0005-0000-0000-000012020000}"/>
    <cellStyle name="Normal 2 2 4 2" xfId="1299" xr:uid="{9F771234-D42F-4108-B06D-8E40C109559A}"/>
    <cellStyle name="Normal 2 2 40" xfId="530" xr:uid="{00000000-0005-0000-0000-000013020000}"/>
    <cellStyle name="Normal 2 2 40 2" xfId="1300" xr:uid="{FF3C8423-030F-46B7-9C06-60FF041CFD84}"/>
    <cellStyle name="Normal 2 2 41" xfId="531" xr:uid="{00000000-0005-0000-0000-000014020000}"/>
    <cellStyle name="Normal 2 2 41 2" xfId="1301" xr:uid="{26DE006E-CFFF-4060-B16E-FB76282B7FB0}"/>
    <cellStyle name="Normal 2 2 42" xfId="532" xr:uid="{00000000-0005-0000-0000-000015020000}"/>
    <cellStyle name="Normal 2 2 42 2" xfId="1302" xr:uid="{C0E50FF5-D148-42F3-A87E-8F6E2CEA095E}"/>
    <cellStyle name="Normal 2 2 43" xfId="533" xr:uid="{00000000-0005-0000-0000-000016020000}"/>
    <cellStyle name="Normal 2 2 43 2" xfId="1303" xr:uid="{79DAE8B3-3D66-4238-B5E0-32572433E1E0}"/>
    <cellStyle name="Normal 2 2 44" xfId="534" xr:uid="{00000000-0005-0000-0000-000017020000}"/>
    <cellStyle name="Normal 2 2 44 2" xfId="1304" xr:uid="{B78C3B0D-2088-4441-A350-BA739FDCFA56}"/>
    <cellStyle name="Normal 2 2 45" xfId="535" xr:uid="{00000000-0005-0000-0000-000018020000}"/>
    <cellStyle name="Normal 2 2 45 2" xfId="1305" xr:uid="{EF98AC34-C3B7-4AD9-AF65-33C1318DCA3F}"/>
    <cellStyle name="Normal 2 2 46" xfId="536" xr:uid="{00000000-0005-0000-0000-000019020000}"/>
    <cellStyle name="Normal 2 2 46 2" xfId="1306" xr:uid="{0161CE4F-0D83-4916-97AB-F3DF69C109A4}"/>
    <cellStyle name="Normal 2 2 47" xfId="537" xr:uid="{00000000-0005-0000-0000-00001A020000}"/>
    <cellStyle name="Normal 2 2 47 2" xfId="1307" xr:uid="{4BA79995-5B53-408C-9748-D6AED8BA526D}"/>
    <cellStyle name="Normal 2 2 48" xfId="538" xr:uid="{00000000-0005-0000-0000-00001B020000}"/>
    <cellStyle name="Normal 2 2 48 2" xfId="1308" xr:uid="{53A2A042-E0DD-4A25-ABFD-90AEF12C218A}"/>
    <cellStyle name="Normal 2 2 49" xfId="539" xr:uid="{00000000-0005-0000-0000-00001C020000}"/>
    <cellStyle name="Normal 2 2 49 2" xfId="1309" xr:uid="{8968CA94-A36F-46B0-9BEF-7B8F63A24CF3}"/>
    <cellStyle name="Normal 2 2 5" xfId="540" xr:uid="{00000000-0005-0000-0000-00001D020000}"/>
    <cellStyle name="Normal 2 2 5 2" xfId="1310" xr:uid="{18F386B2-8291-4853-8AA2-2E1424FDA4A7}"/>
    <cellStyle name="Normal 2 2 50" xfId="541" xr:uid="{00000000-0005-0000-0000-00001E020000}"/>
    <cellStyle name="Normal 2 2 50 2" xfId="1311" xr:uid="{5416F64C-E602-4BFD-B122-7C935A04C930}"/>
    <cellStyle name="Normal 2 2 51" xfId="542" xr:uid="{00000000-0005-0000-0000-00001F020000}"/>
    <cellStyle name="Normal 2 2 51 2" xfId="1312" xr:uid="{61EFB13E-46E8-412E-80EB-1E66F93558B6}"/>
    <cellStyle name="Normal 2 2 52" xfId="543" xr:uid="{00000000-0005-0000-0000-000020020000}"/>
    <cellStyle name="Normal 2 2 52 2" xfId="1313" xr:uid="{F8A412B6-8422-4B11-BC63-883340227088}"/>
    <cellStyle name="Normal 2 2 53" xfId="544" xr:uid="{00000000-0005-0000-0000-000021020000}"/>
    <cellStyle name="Normal 2 2 53 2" xfId="1314" xr:uid="{95B3D832-BDB6-47F8-B283-E06C76E20C48}"/>
    <cellStyle name="Normal 2 2 54" xfId="545" xr:uid="{00000000-0005-0000-0000-000022020000}"/>
    <cellStyle name="Normal 2 2 54 2" xfId="1315" xr:uid="{D2232D30-8D2D-4938-AB4A-879C5959B010}"/>
    <cellStyle name="Normal 2 2 55" xfId="546" xr:uid="{00000000-0005-0000-0000-000023020000}"/>
    <cellStyle name="Normal 2 2 55 2" xfId="1316" xr:uid="{BA85EA8C-D6A0-4CDA-9BD4-8187017FCFFD}"/>
    <cellStyle name="Normal 2 2 56" xfId="547" xr:uid="{00000000-0005-0000-0000-000024020000}"/>
    <cellStyle name="Normal 2 2 56 2" xfId="1317" xr:uid="{A2EA0D93-D9FA-4590-B363-340730F17B29}"/>
    <cellStyle name="Normal 2 2 57" xfId="548" xr:uid="{00000000-0005-0000-0000-000025020000}"/>
    <cellStyle name="Normal 2 2 57 2" xfId="1318" xr:uid="{9A819BDD-EE21-4EAA-8019-3B030BEB283D}"/>
    <cellStyle name="Normal 2 2 58" xfId="1266" xr:uid="{D49CCD8E-0D0A-4E22-B919-11CAB0157489}"/>
    <cellStyle name="Normal 2 2 6" xfId="549" xr:uid="{00000000-0005-0000-0000-000026020000}"/>
    <cellStyle name="Normal 2 2 6 2" xfId="1319" xr:uid="{691125FB-20DD-47A3-824B-E381457C95FD}"/>
    <cellStyle name="Normal 2 2 7" xfId="550" xr:uid="{00000000-0005-0000-0000-000027020000}"/>
    <cellStyle name="Normal 2 2 7 2" xfId="1320" xr:uid="{17F0F20C-EBD1-47E9-AD17-D14D7046AE12}"/>
    <cellStyle name="Normal 2 2 8" xfId="551" xr:uid="{00000000-0005-0000-0000-000028020000}"/>
    <cellStyle name="Normal 2 2 8 2" xfId="1321" xr:uid="{0A3EE1D4-82EA-494E-A510-6865F62476E9}"/>
    <cellStyle name="Normal 2 2 9" xfId="552" xr:uid="{00000000-0005-0000-0000-000029020000}"/>
    <cellStyle name="Normal 2 2 9 2" xfId="1322" xr:uid="{023988F3-A920-418F-85F0-FEDA9F345595}"/>
    <cellStyle name="Normal 2 2_CPI_Y'52_TOP_GG 1" xfId="553" xr:uid="{00000000-0005-0000-0000-00002A020000}"/>
    <cellStyle name="Normal 2 20" xfId="554" xr:uid="{00000000-0005-0000-0000-00002B020000}"/>
    <cellStyle name="Normal 2 21" xfId="555" xr:uid="{00000000-0005-0000-0000-00002C020000}"/>
    <cellStyle name="Normal 2 22" xfId="556" xr:uid="{00000000-0005-0000-0000-00002D020000}"/>
    <cellStyle name="Normal 2 23" xfId="557" xr:uid="{00000000-0005-0000-0000-00002E020000}"/>
    <cellStyle name="Normal 2 24" xfId="558" xr:uid="{00000000-0005-0000-0000-00002F020000}"/>
    <cellStyle name="Normal 2 25" xfId="559" xr:uid="{00000000-0005-0000-0000-000030020000}"/>
    <cellStyle name="Normal 2 26" xfId="560" xr:uid="{00000000-0005-0000-0000-000031020000}"/>
    <cellStyle name="Normal 2 27" xfId="561" xr:uid="{00000000-0005-0000-0000-000032020000}"/>
    <cellStyle name="Normal 2 28" xfId="562" xr:uid="{00000000-0005-0000-0000-000033020000}"/>
    <cellStyle name="Normal 2 29" xfId="563" xr:uid="{00000000-0005-0000-0000-000034020000}"/>
    <cellStyle name="Normal 2 3" xfId="564" xr:uid="{00000000-0005-0000-0000-000035020000}"/>
    <cellStyle name="Normal 2 3 2" xfId="565" xr:uid="{00000000-0005-0000-0000-000036020000}"/>
    <cellStyle name="Normal 2 3 3" xfId="566" xr:uid="{00000000-0005-0000-0000-000037020000}"/>
    <cellStyle name="Normal 2 30" xfId="567" xr:uid="{00000000-0005-0000-0000-000038020000}"/>
    <cellStyle name="Normal 2 31" xfId="568" xr:uid="{00000000-0005-0000-0000-000039020000}"/>
    <cellStyle name="Normal 2 32" xfId="569" xr:uid="{00000000-0005-0000-0000-00003A020000}"/>
    <cellStyle name="Normal 2 33" xfId="570" xr:uid="{00000000-0005-0000-0000-00003B020000}"/>
    <cellStyle name="Normal 2 34" xfId="571" xr:uid="{00000000-0005-0000-0000-00003C020000}"/>
    <cellStyle name="Normal 2 35" xfId="572" xr:uid="{00000000-0005-0000-0000-00003D020000}"/>
    <cellStyle name="Normal 2 36" xfId="573" xr:uid="{00000000-0005-0000-0000-00003E020000}"/>
    <cellStyle name="Normal 2 37" xfId="574" xr:uid="{00000000-0005-0000-0000-00003F020000}"/>
    <cellStyle name="Normal 2 38" xfId="575" xr:uid="{00000000-0005-0000-0000-000040020000}"/>
    <cellStyle name="Normal 2 39" xfId="576" xr:uid="{00000000-0005-0000-0000-000041020000}"/>
    <cellStyle name="Normal 2 4" xfId="577" xr:uid="{00000000-0005-0000-0000-000042020000}"/>
    <cellStyle name="Normal 2 40" xfId="578" xr:uid="{00000000-0005-0000-0000-000043020000}"/>
    <cellStyle name="Normal 2 41" xfId="579" xr:uid="{00000000-0005-0000-0000-000044020000}"/>
    <cellStyle name="Normal 2 42" xfId="580" xr:uid="{00000000-0005-0000-0000-000045020000}"/>
    <cellStyle name="Normal 2 43" xfId="581" xr:uid="{00000000-0005-0000-0000-000046020000}"/>
    <cellStyle name="Normal 2 44" xfId="582" xr:uid="{00000000-0005-0000-0000-000047020000}"/>
    <cellStyle name="Normal 2 45" xfId="583" xr:uid="{00000000-0005-0000-0000-000048020000}"/>
    <cellStyle name="Normal 2 46" xfId="584" xr:uid="{00000000-0005-0000-0000-000049020000}"/>
    <cellStyle name="Normal 2 47" xfId="585" xr:uid="{00000000-0005-0000-0000-00004A020000}"/>
    <cellStyle name="Normal 2 48" xfId="586" xr:uid="{00000000-0005-0000-0000-00004B020000}"/>
    <cellStyle name="Normal 2 49" xfId="587" xr:uid="{00000000-0005-0000-0000-00004C020000}"/>
    <cellStyle name="Normal 2 5" xfId="588" xr:uid="{00000000-0005-0000-0000-00004D020000}"/>
    <cellStyle name="Normal 2 50" xfId="589" xr:uid="{00000000-0005-0000-0000-00004E020000}"/>
    <cellStyle name="Normal 2 51" xfId="590" xr:uid="{00000000-0005-0000-0000-00004F020000}"/>
    <cellStyle name="Normal 2 52" xfId="591" xr:uid="{00000000-0005-0000-0000-000050020000}"/>
    <cellStyle name="Normal 2 53" xfId="592" xr:uid="{00000000-0005-0000-0000-000051020000}"/>
    <cellStyle name="Normal 2 54" xfId="593" xr:uid="{00000000-0005-0000-0000-000052020000}"/>
    <cellStyle name="Normal 2 55" xfId="594" xr:uid="{00000000-0005-0000-0000-000053020000}"/>
    <cellStyle name="Normal 2 56" xfId="595" xr:uid="{00000000-0005-0000-0000-000054020000}"/>
    <cellStyle name="Normal 2 57" xfId="596" xr:uid="{00000000-0005-0000-0000-000055020000}"/>
    <cellStyle name="Normal 2 58" xfId="597" xr:uid="{00000000-0005-0000-0000-000056020000}"/>
    <cellStyle name="Normal 2 59" xfId="598" xr:uid="{00000000-0005-0000-0000-000057020000}"/>
    <cellStyle name="Normal 2 59 2" xfId="599" xr:uid="{00000000-0005-0000-0000-000058020000}"/>
    <cellStyle name="Normal 2 59 2 2" xfId="1324" xr:uid="{BECF7A28-E54E-40A8-9061-403DE24059A6}"/>
    <cellStyle name="Normal 2 59 3" xfId="1323" xr:uid="{B805605C-A4A8-4A43-8971-FDF3E38CB58E}"/>
    <cellStyle name="Normal 2 6" xfId="600" xr:uid="{00000000-0005-0000-0000-000059020000}"/>
    <cellStyle name="Normal 2 60" xfId="601" xr:uid="{00000000-0005-0000-0000-00005A020000}"/>
    <cellStyle name="Normal 2 61" xfId="602" xr:uid="{00000000-0005-0000-0000-00005B020000}"/>
    <cellStyle name="Normal 2 62" xfId="603" xr:uid="{00000000-0005-0000-0000-00005C020000}"/>
    <cellStyle name="Normal 2 63" xfId="604" xr:uid="{00000000-0005-0000-0000-00005D020000}"/>
    <cellStyle name="Normal 2 64" xfId="605" xr:uid="{00000000-0005-0000-0000-00005E020000}"/>
    <cellStyle name="Normal 2 65" xfId="606" xr:uid="{00000000-0005-0000-0000-00005F020000}"/>
    <cellStyle name="Normal 2 66" xfId="607" xr:uid="{00000000-0005-0000-0000-000060020000}"/>
    <cellStyle name="Normal 2 67" xfId="608" xr:uid="{00000000-0005-0000-0000-000061020000}"/>
    <cellStyle name="Normal 2 68" xfId="609" xr:uid="{00000000-0005-0000-0000-000062020000}"/>
    <cellStyle name="Normal 2 7" xfId="610" xr:uid="{00000000-0005-0000-0000-000063020000}"/>
    <cellStyle name="Normal 2 70" xfId="611" xr:uid="{00000000-0005-0000-0000-000064020000}"/>
    <cellStyle name="Normal 2 8" xfId="612" xr:uid="{00000000-0005-0000-0000-000065020000}"/>
    <cellStyle name="Normal 2 9" xfId="613" xr:uid="{00000000-0005-0000-0000-000066020000}"/>
    <cellStyle name="Normal 2_130017-B1  โปรแกรมคอมพิวเตอร์ CPI_Q409" xfId="614" xr:uid="{00000000-0005-0000-0000-000067020000}"/>
    <cellStyle name="Normal 20" xfId="615" xr:uid="{00000000-0005-0000-0000-000068020000}"/>
    <cellStyle name="Normal 21" xfId="616" xr:uid="{00000000-0005-0000-0000-000069020000}"/>
    <cellStyle name="Normal 22" xfId="617" xr:uid="{00000000-0005-0000-0000-00006A020000}"/>
    <cellStyle name="Normal 23" xfId="618" xr:uid="{00000000-0005-0000-0000-00006B020000}"/>
    <cellStyle name="Normal 24" xfId="619" xr:uid="{00000000-0005-0000-0000-00006C020000}"/>
    <cellStyle name="Normal 25" xfId="620" xr:uid="{00000000-0005-0000-0000-00006D020000}"/>
    <cellStyle name="Normal 26" xfId="621" xr:uid="{00000000-0005-0000-0000-00006E020000}"/>
    <cellStyle name="Normal 27" xfId="622" xr:uid="{00000000-0005-0000-0000-00006F020000}"/>
    <cellStyle name="Normal 28" xfId="623" xr:uid="{00000000-0005-0000-0000-000070020000}"/>
    <cellStyle name="Normal 29" xfId="624" xr:uid="{00000000-0005-0000-0000-000071020000}"/>
    <cellStyle name="Normal 3" xfId="625" xr:uid="{00000000-0005-0000-0000-000072020000}"/>
    <cellStyle name="Normal 3 10" xfId="626" xr:uid="{00000000-0005-0000-0000-000073020000}"/>
    <cellStyle name="Normal 3 11" xfId="627" xr:uid="{00000000-0005-0000-0000-000074020000}"/>
    <cellStyle name="Normal 3 12" xfId="628" xr:uid="{00000000-0005-0000-0000-000075020000}"/>
    <cellStyle name="Normal 3 13" xfId="629" xr:uid="{00000000-0005-0000-0000-000076020000}"/>
    <cellStyle name="Normal 3 14" xfId="630" xr:uid="{00000000-0005-0000-0000-000077020000}"/>
    <cellStyle name="Normal 3 15" xfId="631" xr:uid="{00000000-0005-0000-0000-000078020000}"/>
    <cellStyle name="Normal 3 16" xfId="632" xr:uid="{00000000-0005-0000-0000-000079020000}"/>
    <cellStyle name="Normal 3 16 2" xfId="1325" xr:uid="{05CF3AF8-9348-4421-BC0E-22B3E450E82C}"/>
    <cellStyle name="Normal 3 17" xfId="633" xr:uid="{00000000-0005-0000-0000-00007A020000}"/>
    <cellStyle name="Normal 3 17 2" xfId="1326" xr:uid="{DB4F89DB-D437-4362-B98B-9765E275B7DA}"/>
    <cellStyle name="Normal 3 18" xfId="634" xr:uid="{00000000-0005-0000-0000-00007B020000}"/>
    <cellStyle name="Normal 3 18 2" xfId="1327" xr:uid="{FE437243-8A78-4FA3-97E5-6AF55082F61C}"/>
    <cellStyle name="Normal 3 19" xfId="635" xr:uid="{00000000-0005-0000-0000-00007C020000}"/>
    <cellStyle name="Normal 3 2" xfId="636" xr:uid="{00000000-0005-0000-0000-00007D020000}"/>
    <cellStyle name="Normal 3 2 2" xfId="637" xr:uid="{00000000-0005-0000-0000-00007E020000}"/>
    <cellStyle name="Normal 3 2_CPI_Y'52_TOP_GG 1" xfId="638" xr:uid="{00000000-0005-0000-0000-00007F020000}"/>
    <cellStyle name="Normal 3 20" xfId="639" xr:uid="{00000000-0005-0000-0000-000080020000}"/>
    <cellStyle name="Normal 3 21" xfId="640" xr:uid="{00000000-0005-0000-0000-000081020000}"/>
    <cellStyle name="Normal 3 3" xfId="641" xr:uid="{00000000-0005-0000-0000-000082020000}"/>
    <cellStyle name="Normal 3 3 2" xfId="642" xr:uid="{00000000-0005-0000-0000-000083020000}"/>
    <cellStyle name="Normal 3 4" xfId="643" xr:uid="{00000000-0005-0000-0000-000084020000}"/>
    <cellStyle name="Normal 3 5" xfId="644" xr:uid="{00000000-0005-0000-0000-000085020000}"/>
    <cellStyle name="Normal 3 6" xfId="645" xr:uid="{00000000-0005-0000-0000-000086020000}"/>
    <cellStyle name="Normal 3 7" xfId="646" xr:uid="{00000000-0005-0000-0000-000087020000}"/>
    <cellStyle name="Normal 3 8" xfId="647" xr:uid="{00000000-0005-0000-0000-000088020000}"/>
    <cellStyle name="Normal 3 9" xfId="648" xr:uid="{00000000-0005-0000-0000-000089020000}"/>
    <cellStyle name="Normal 3_130017-B1 โปรแกรมคอมพิวเตอร์ CPI_Q1'10" xfId="649" xr:uid="{00000000-0005-0000-0000-00008A020000}"/>
    <cellStyle name="Normal 30" xfId="650" xr:uid="{00000000-0005-0000-0000-00008B020000}"/>
    <cellStyle name="Normal 31" xfId="651" xr:uid="{00000000-0005-0000-0000-00008C020000}"/>
    <cellStyle name="Normal 32" xfId="652" xr:uid="{00000000-0005-0000-0000-00008D020000}"/>
    <cellStyle name="Normal 33" xfId="653" xr:uid="{00000000-0005-0000-0000-00008E020000}"/>
    <cellStyle name="Normal 34" xfId="654" xr:uid="{00000000-0005-0000-0000-00008F020000}"/>
    <cellStyle name="Normal 35" xfId="655" xr:uid="{00000000-0005-0000-0000-000090020000}"/>
    <cellStyle name="Normal 36" xfId="656" xr:uid="{00000000-0005-0000-0000-000091020000}"/>
    <cellStyle name="Normal 36 2" xfId="657" xr:uid="{00000000-0005-0000-0000-000092020000}"/>
    <cellStyle name="Normal 36 3" xfId="1328" xr:uid="{93E393E4-9775-4D86-AC51-D5DA38DA1F68}"/>
    <cellStyle name="Normal 37" xfId="658" xr:uid="{00000000-0005-0000-0000-000093020000}"/>
    <cellStyle name="Normal 38" xfId="659" xr:uid="{00000000-0005-0000-0000-000094020000}"/>
    <cellStyle name="Normal 39" xfId="660" xr:uid="{00000000-0005-0000-0000-000095020000}"/>
    <cellStyle name="Normal 4" xfId="661" xr:uid="{00000000-0005-0000-0000-000096020000}"/>
    <cellStyle name="Normal 4 10" xfId="662" xr:uid="{00000000-0005-0000-0000-000097020000}"/>
    <cellStyle name="Normal 4 11" xfId="663" xr:uid="{00000000-0005-0000-0000-000098020000}"/>
    <cellStyle name="Normal 4 12" xfId="664" xr:uid="{00000000-0005-0000-0000-000099020000}"/>
    <cellStyle name="Normal 4 13" xfId="665" xr:uid="{00000000-0005-0000-0000-00009A020000}"/>
    <cellStyle name="Normal 4 14" xfId="666" xr:uid="{00000000-0005-0000-0000-00009B020000}"/>
    <cellStyle name="Normal 4 15" xfId="667" xr:uid="{00000000-0005-0000-0000-00009C020000}"/>
    <cellStyle name="Normal 4 16" xfId="668" xr:uid="{00000000-0005-0000-0000-00009D020000}"/>
    <cellStyle name="Normal 4 16 2" xfId="1329" xr:uid="{DB69C327-58B4-4DD3-8957-4AFB8C67881D}"/>
    <cellStyle name="Normal 4 17" xfId="669" xr:uid="{00000000-0005-0000-0000-00009E020000}"/>
    <cellStyle name="Normal 4 17 2" xfId="1330" xr:uid="{48E27D29-84C2-454E-93A4-2F4B682F418A}"/>
    <cellStyle name="Normal 4 18" xfId="670" xr:uid="{00000000-0005-0000-0000-00009F020000}"/>
    <cellStyle name="Normal 4 18 2" xfId="1331" xr:uid="{6196C6A7-C173-45FA-A11B-105804619764}"/>
    <cellStyle name="Normal 4 19" xfId="671" xr:uid="{00000000-0005-0000-0000-0000A0020000}"/>
    <cellStyle name="Normal 4 2" xfId="672" xr:uid="{00000000-0005-0000-0000-0000A1020000}"/>
    <cellStyle name="Normal 4 3" xfId="673" xr:uid="{00000000-0005-0000-0000-0000A2020000}"/>
    <cellStyle name="Normal 4 4" xfId="674" xr:uid="{00000000-0005-0000-0000-0000A3020000}"/>
    <cellStyle name="Normal 4 5" xfId="675" xr:uid="{00000000-0005-0000-0000-0000A4020000}"/>
    <cellStyle name="Normal 4 6" xfId="676" xr:uid="{00000000-0005-0000-0000-0000A5020000}"/>
    <cellStyle name="Normal 4 7" xfId="677" xr:uid="{00000000-0005-0000-0000-0000A6020000}"/>
    <cellStyle name="Normal 4 8" xfId="678" xr:uid="{00000000-0005-0000-0000-0000A7020000}"/>
    <cellStyle name="Normal 4 9" xfId="679" xr:uid="{00000000-0005-0000-0000-0000A8020000}"/>
    <cellStyle name="Normal 4_Adj" xfId="680" xr:uid="{00000000-0005-0000-0000-0000A9020000}"/>
    <cellStyle name="Normal 40" xfId="681" xr:uid="{00000000-0005-0000-0000-0000AA020000}"/>
    <cellStyle name="Normal 41" xfId="682" xr:uid="{00000000-0005-0000-0000-0000AB020000}"/>
    <cellStyle name="Normal 42" xfId="683" xr:uid="{00000000-0005-0000-0000-0000AC020000}"/>
    <cellStyle name="Normal 43" xfId="684" xr:uid="{00000000-0005-0000-0000-0000AD020000}"/>
    <cellStyle name="Normal 44" xfId="685" xr:uid="{00000000-0005-0000-0000-0000AE020000}"/>
    <cellStyle name="Normal 45" xfId="686" xr:uid="{00000000-0005-0000-0000-0000AF020000}"/>
    <cellStyle name="Normal 46" xfId="687" xr:uid="{00000000-0005-0000-0000-0000B0020000}"/>
    <cellStyle name="Normal 47" xfId="688" xr:uid="{00000000-0005-0000-0000-0000B1020000}"/>
    <cellStyle name="Normal 48" xfId="689" xr:uid="{00000000-0005-0000-0000-0000B2020000}"/>
    <cellStyle name="Normal 49" xfId="690" xr:uid="{00000000-0005-0000-0000-0000B3020000}"/>
    <cellStyle name="Normal 5" xfId="691" xr:uid="{00000000-0005-0000-0000-0000B4020000}"/>
    <cellStyle name="Normal 5 2" xfId="692" xr:uid="{00000000-0005-0000-0000-0000B5020000}"/>
    <cellStyle name="Normal 5 2 2" xfId="1332" xr:uid="{AE4BD95D-15FC-4BA5-A940-02769AE63BE5}"/>
    <cellStyle name="Normal 5 3" xfId="693" xr:uid="{00000000-0005-0000-0000-0000B6020000}"/>
    <cellStyle name="Normal 5 3 2" xfId="1333" xr:uid="{095EF5C6-BE72-46CB-AE47-97F400D8012E}"/>
    <cellStyle name="Normal 5 4" xfId="694" xr:uid="{00000000-0005-0000-0000-0000B7020000}"/>
    <cellStyle name="Normal 5 4 2" xfId="1334" xr:uid="{A25737FE-3D08-4E9C-92FF-6C9A036B5121}"/>
    <cellStyle name="Normal 5 5" xfId="695" xr:uid="{00000000-0005-0000-0000-0000B8020000}"/>
    <cellStyle name="Normal 5_Adj" xfId="696" xr:uid="{00000000-0005-0000-0000-0000B9020000}"/>
    <cellStyle name="Normal 50" xfId="697" xr:uid="{00000000-0005-0000-0000-0000BA020000}"/>
    <cellStyle name="Normal 51" xfId="698" xr:uid="{00000000-0005-0000-0000-0000BB020000}"/>
    <cellStyle name="Normal 52" xfId="699" xr:uid="{00000000-0005-0000-0000-0000BC020000}"/>
    <cellStyle name="Normal 53" xfId="700" xr:uid="{00000000-0005-0000-0000-0000BD020000}"/>
    <cellStyle name="Normal 54" xfId="701" xr:uid="{00000000-0005-0000-0000-0000BE020000}"/>
    <cellStyle name="Normal 55" xfId="702" xr:uid="{00000000-0005-0000-0000-0000BF020000}"/>
    <cellStyle name="Normal 56" xfId="703" xr:uid="{00000000-0005-0000-0000-0000C0020000}"/>
    <cellStyle name="Normal 57" xfId="704" xr:uid="{00000000-0005-0000-0000-0000C1020000}"/>
    <cellStyle name="Normal 58" xfId="705" xr:uid="{00000000-0005-0000-0000-0000C2020000}"/>
    <cellStyle name="Normal 59" xfId="706" xr:uid="{00000000-0005-0000-0000-0000C3020000}"/>
    <cellStyle name="Normal 6" xfId="707" xr:uid="{00000000-0005-0000-0000-0000C4020000}"/>
    <cellStyle name="Normal 6 2" xfId="708" xr:uid="{00000000-0005-0000-0000-0000C5020000}"/>
    <cellStyle name="Normal 6 2 2" xfId="1336" xr:uid="{39FEC08D-56DD-418C-B442-92BA891EE1AF}"/>
    <cellStyle name="Normal 6 3" xfId="709" xr:uid="{00000000-0005-0000-0000-0000C6020000}"/>
    <cellStyle name="Normal 6 3 2" xfId="1337" xr:uid="{62FFD854-4563-4BDE-888A-A442EA60E19B}"/>
    <cellStyle name="Normal 6 4" xfId="710" xr:uid="{00000000-0005-0000-0000-0000C7020000}"/>
    <cellStyle name="Normal 6 4 2" xfId="1338" xr:uid="{1BB65EB3-14F4-4F47-9C5F-62EB516938F2}"/>
    <cellStyle name="Normal 6 5" xfId="1335" xr:uid="{6F8BE99B-7F49-4670-BD60-F9F2F7E9D12C}"/>
    <cellStyle name="Normal 6_Adj" xfId="711" xr:uid="{00000000-0005-0000-0000-0000C8020000}"/>
    <cellStyle name="Normal 60" xfId="712" xr:uid="{00000000-0005-0000-0000-0000C9020000}"/>
    <cellStyle name="Normal 61" xfId="713" xr:uid="{00000000-0005-0000-0000-0000CA020000}"/>
    <cellStyle name="Normal 62" xfId="714" xr:uid="{00000000-0005-0000-0000-0000CB020000}"/>
    <cellStyle name="Normal 63" xfId="715" xr:uid="{00000000-0005-0000-0000-0000CC020000}"/>
    <cellStyle name="Normal 64" xfId="716" xr:uid="{00000000-0005-0000-0000-0000CD020000}"/>
    <cellStyle name="Normal 65" xfId="717" xr:uid="{00000000-0005-0000-0000-0000CE020000}"/>
    <cellStyle name="Normal 66" xfId="718" xr:uid="{00000000-0005-0000-0000-0000CF020000}"/>
    <cellStyle name="Normal 67" xfId="719" xr:uid="{00000000-0005-0000-0000-0000D0020000}"/>
    <cellStyle name="Normal 68" xfId="720" xr:uid="{00000000-0005-0000-0000-0000D1020000}"/>
    <cellStyle name="Normal 68 2" xfId="1339" xr:uid="{8D9B2D52-55F4-401F-91A8-7ADF30F876D7}"/>
    <cellStyle name="Normal 69" xfId="721" xr:uid="{00000000-0005-0000-0000-0000D2020000}"/>
    <cellStyle name="Normal 7" xfId="722" xr:uid="{00000000-0005-0000-0000-0000D3020000}"/>
    <cellStyle name="Normal 7 10" xfId="1340" xr:uid="{A55F74DB-084A-4100-A8C8-430F955F02C4}"/>
    <cellStyle name="Normal 7 2" xfId="723" xr:uid="{00000000-0005-0000-0000-0000D4020000}"/>
    <cellStyle name="Normal 7 3" xfId="724" xr:uid="{00000000-0005-0000-0000-0000D5020000}"/>
    <cellStyle name="Normal 7 4" xfId="725" xr:uid="{00000000-0005-0000-0000-0000D6020000}"/>
    <cellStyle name="Normal 7 5" xfId="726" xr:uid="{00000000-0005-0000-0000-0000D7020000}"/>
    <cellStyle name="Normal 7 6" xfId="727" xr:uid="{00000000-0005-0000-0000-0000D8020000}"/>
    <cellStyle name="Normal 7 7" xfId="728" xr:uid="{00000000-0005-0000-0000-0000D9020000}"/>
    <cellStyle name="Normal 7 8" xfId="729" xr:uid="{00000000-0005-0000-0000-0000DA020000}"/>
    <cellStyle name="Normal 7 9" xfId="730" xr:uid="{00000000-0005-0000-0000-0000DB020000}"/>
    <cellStyle name="Normal 7_Adj" xfId="731" xr:uid="{00000000-0005-0000-0000-0000DC020000}"/>
    <cellStyle name="Normal 70" xfId="732" xr:uid="{00000000-0005-0000-0000-0000DD020000}"/>
    <cellStyle name="Normal 70 2" xfId="1341" xr:uid="{7A9770FB-9419-48E7-A03F-B5E2F605A0AE}"/>
    <cellStyle name="Normal 71" xfId="733" xr:uid="{00000000-0005-0000-0000-0000DE020000}"/>
    <cellStyle name="Normal 72" xfId="734" xr:uid="{00000000-0005-0000-0000-0000DF020000}"/>
    <cellStyle name="Normal 73" xfId="735" xr:uid="{00000000-0005-0000-0000-0000E0020000}"/>
    <cellStyle name="Normal 74" xfId="736" xr:uid="{00000000-0005-0000-0000-0000E1020000}"/>
    <cellStyle name="Normal 75" xfId="737" xr:uid="{00000000-0005-0000-0000-0000E2020000}"/>
    <cellStyle name="Normal 76" xfId="738" xr:uid="{00000000-0005-0000-0000-0000E3020000}"/>
    <cellStyle name="Normal 77" xfId="739" xr:uid="{00000000-0005-0000-0000-0000E4020000}"/>
    <cellStyle name="Normal 78" xfId="740" xr:uid="{00000000-0005-0000-0000-0000E5020000}"/>
    <cellStyle name="Normal 79" xfId="741" xr:uid="{00000000-0005-0000-0000-0000E6020000}"/>
    <cellStyle name="Normal 8" xfId="742" xr:uid="{00000000-0005-0000-0000-0000E7020000}"/>
    <cellStyle name="Normal 80" xfId="743" xr:uid="{00000000-0005-0000-0000-0000E8020000}"/>
    <cellStyle name="Normal 81" xfId="744" xr:uid="{00000000-0005-0000-0000-0000E9020000}"/>
    <cellStyle name="Normal 82" xfId="745" xr:uid="{00000000-0005-0000-0000-0000EA020000}"/>
    <cellStyle name="Normal 83" xfId="746" xr:uid="{00000000-0005-0000-0000-0000EB020000}"/>
    <cellStyle name="Normal 84" xfId="747" xr:uid="{00000000-0005-0000-0000-0000EC020000}"/>
    <cellStyle name="Normal 85" xfId="748" xr:uid="{00000000-0005-0000-0000-0000ED020000}"/>
    <cellStyle name="Normal 86" xfId="749" xr:uid="{00000000-0005-0000-0000-0000EE020000}"/>
    <cellStyle name="Normal 87" xfId="750" xr:uid="{00000000-0005-0000-0000-0000EF020000}"/>
    <cellStyle name="Normal 88" xfId="751" xr:uid="{00000000-0005-0000-0000-0000F0020000}"/>
    <cellStyle name="Normal 89" xfId="752" xr:uid="{00000000-0005-0000-0000-0000F1020000}"/>
    <cellStyle name="Normal 89 2" xfId="753" xr:uid="{00000000-0005-0000-0000-0000F2020000}"/>
    <cellStyle name="Normal 9" xfId="754" xr:uid="{00000000-0005-0000-0000-0000F3020000}"/>
    <cellStyle name="Normal 9 10" xfId="755" xr:uid="{00000000-0005-0000-0000-0000F4020000}"/>
    <cellStyle name="Normal 9 2" xfId="756" xr:uid="{00000000-0005-0000-0000-0000F5020000}"/>
    <cellStyle name="Normal 9 2 2" xfId="1342" xr:uid="{3A574B75-2528-4487-ADB7-33ABD7846305}"/>
    <cellStyle name="Normal 9 3" xfId="757" xr:uid="{00000000-0005-0000-0000-0000F6020000}"/>
    <cellStyle name="Normal 9 3 2" xfId="1343" xr:uid="{1A7ACF6A-8B55-406D-AD7F-7719E2C5DB56}"/>
    <cellStyle name="Normal 9 4" xfId="758" xr:uid="{00000000-0005-0000-0000-0000F7020000}"/>
    <cellStyle name="Normal 9 4 2" xfId="1344" xr:uid="{94847CE2-4FF7-4FEF-821E-0336ECD49F17}"/>
    <cellStyle name="Normal 9 5" xfId="759" xr:uid="{00000000-0005-0000-0000-0000F8020000}"/>
    <cellStyle name="Normal 9 5 2" xfId="1345" xr:uid="{B7CD1206-52CB-4926-A3E3-F671CEDA5A64}"/>
    <cellStyle name="Normal 9 6" xfId="760" xr:uid="{00000000-0005-0000-0000-0000F9020000}"/>
    <cellStyle name="Normal 9 6 2" xfId="1346" xr:uid="{97F928FB-64D9-4197-99EC-7F02AAD8C6A9}"/>
    <cellStyle name="Normal 9 7" xfId="761" xr:uid="{00000000-0005-0000-0000-0000FA020000}"/>
    <cellStyle name="Normal 9 7 2" xfId="1347" xr:uid="{A894CBF3-1D59-45F7-8682-5FD306997185}"/>
    <cellStyle name="Normal 9 8" xfId="762" xr:uid="{00000000-0005-0000-0000-0000FB020000}"/>
    <cellStyle name="Normal 9 8 2" xfId="1348" xr:uid="{CC8BB182-FB48-4648-BAD4-0BA572C73900}"/>
    <cellStyle name="Normal 9 9" xfId="763" xr:uid="{00000000-0005-0000-0000-0000FC020000}"/>
    <cellStyle name="Normal 9_Adj" xfId="764" xr:uid="{00000000-0005-0000-0000-0000FD020000}"/>
    <cellStyle name="Normal 90" xfId="765" xr:uid="{00000000-0005-0000-0000-0000FE020000}"/>
    <cellStyle name="Normal 90 2" xfId="766" xr:uid="{00000000-0005-0000-0000-0000FF020000}"/>
    <cellStyle name="Normal 91" xfId="767" xr:uid="{00000000-0005-0000-0000-000000030000}"/>
    <cellStyle name="Normal 91 2" xfId="768" xr:uid="{00000000-0005-0000-0000-000001030000}"/>
    <cellStyle name="Normal 92" xfId="769" xr:uid="{00000000-0005-0000-0000-000002030000}"/>
    <cellStyle name="Normal 92 2" xfId="770" xr:uid="{00000000-0005-0000-0000-000003030000}"/>
    <cellStyle name="Normal 93" xfId="771" xr:uid="{00000000-0005-0000-0000-000004030000}"/>
    <cellStyle name="Normal 93 2" xfId="772" xr:uid="{00000000-0005-0000-0000-000005030000}"/>
    <cellStyle name="Normal 94" xfId="773" xr:uid="{00000000-0005-0000-0000-000006030000}"/>
    <cellStyle name="Normal 94 2" xfId="774" xr:uid="{00000000-0005-0000-0000-000007030000}"/>
    <cellStyle name="Normal 95" xfId="775" xr:uid="{00000000-0005-0000-0000-000008030000}"/>
    <cellStyle name="Normal 95 2" xfId="776" xr:uid="{00000000-0005-0000-0000-000009030000}"/>
    <cellStyle name="Normal 96" xfId="777" xr:uid="{00000000-0005-0000-0000-00000A030000}"/>
    <cellStyle name="Normal 96 2" xfId="778" xr:uid="{00000000-0005-0000-0000-00000B030000}"/>
    <cellStyle name="Normal 96 2 2" xfId="779" xr:uid="{00000000-0005-0000-0000-00000C030000}"/>
    <cellStyle name="Normal 96 2 2 2" xfId="1350" xr:uid="{D6DF56B4-6791-49D3-BD81-06677B15F737}"/>
    <cellStyle name="Normal 96 2 3" xfId="1349" xr:uid="{3CB12AA9-92CA-4C7B-A9D1-0504BC5CA7CB}"/>
    <cellStyle name="Normal 96 3" xfId="780" xr:uid="{00000000-0005-0000-0000-00000D030000}"/>
    <cellStyle name="Normal 96 3 2" xfId="1351" xr:uid="{3BB8C79C-E32D-4A18-9767-39A56F697FE7}"/>
    <cellStyle name="Normal 97" xfId="781" xr:uid="{00000000-0005-0000-0000-00000E030000}"/>
    <cellStyle name="Normal 98" xfId="782" xr:uid="{00000000-0005-0000-0000-00000F030000}"/>
    <cellStyle name="Normal 99" xfId="783" xr:uid="{00000000-0005-0000-0000-000010030000}"/>
    <cellStyle name="Normal 99 2" xfId="1352" xr:uid="{1B29C207-E8D2-4498-AA54-B3A7B88B25D1}"/>
    <cellStyle name="Normale_9639A02C" xfId="784" xr:uid="{00000000-0005-0000-0000-000011030000}"/>
    <cellStyle name="Note 10" xfId="785" xr:uid="{00000000-0005-0000-0000-000012030000}"/>
    <cellStyle name="Note 11" xfId="786" xr:uid="{00000000-0005-0000-0000-000013030000}"/>
    <cellStyle name="Note 12" xfId="787" xr:uid="{00000000-0005-0000-0000-000014030000}"/>
    <cellStyle name="Note 13" xfId="788" xr:uid="{00000000-0005-0000-0000-000015030000}"/>
    <cellStyle name="Note 14" xfId="789" xr:uid="{00000000-0005-0000-0000-000016030000}"/>
    <cellStyle name="Note 15" xfId="790" xr:uid="{00000000-0005-0000-0000-000017030000}"/>
    <cellStyle name="Note 16" xfId="791" xr:uid="{00000000-0005-0000-0000-000018030000}"/>
    <cellStyle name="Note 17" xfId="792" xr:uid="{00000000-0005-0000-0000-000019030000}"/>
    <cellStyle name="Note 18" xfId="793" xr:uid="{00000000-0005-0000-0000-00001A030000}"/>
    <cellStyle name="Note 19" xfId="794" xr:uid="{00000000-0005-0000-0000-00001B030000}"/>
    <cellStyle name="Note 2" xfId="795" xr:uid="{00000000-0005-0000-0000-00001C030000}"/>
    <cellStyle name="Note 3" xfId="796" xr:uid="{00000000-0005-0000-0000-00001D030000}"/>
    <cellStyle name="Note 4" xfId="797" xr:uid="{00000000-0005-0000-0000-00001E030000}"/>
    <cellStyle name="Note 5" xfId="798" xr:uid="{00000000-0005-0000-0000-00001F030000}"/>
    <cellStyle name="Note 6" xfId="799" xr:uid="{00000000-0005-0000-0000-000020030000}"/>
    <cellStyle name="Note 7" xfId="800" xr:uid="{00000000-0005-0000-0000-000021030000}"/>
    <cellStyle name="Note 8" xfId="801" xr:uid="{00000000-0005-0000-0000-000022030000}"/>
    <cellStyle name="Note 9" xfId="802" xr:uid="{00000000-0005-0000-0000-000023030000}"/>
    <cellStyle name="Output 2" xfId="803" xr:uid="{00000000-0005-0000-0000-000024030000}"/>
    <cellStyle name="Percent [2]" xfId="804" xr:uid="{00000000-0005-0000-0000-000025030000}"/>
    <cellStyle name="Percent [2] 2" xfId="805" xr:uid="{00000000-0005-0000-0000-000026030000}"/>
    <cellStyle name="Percent [2] 2 2" xfId="1354" xr:uid="{69585A13-958B-493E-B96F-8AE80E650A52}"/>
    <cellStyle name="Percent [2] 3" xfId="806" xr:uid="{00000000-0005-0000-0000-000027030000}"/>
    <cellStyle name="Percent [2] 3 2" xfId="1355" xr:uid="{104408A7-C0A1-4D53-8ACB-1B4111E23972}"/>
    <cellStyle name="Percent [2] 4" xfId="1353" xr:uid="{B1F9BBF4-4D77-4694-A5A4-F302BD78D1B3}"/>
    <cellStyle name="Percent 10" xfId="807" xr:uid="{00000000-0005-0000-0000-000028030000}"/>
    <cellStyle name="Percent 11" xfId="808" xr:uid="{00000000-0005-0000-0000-000029030000}"/>
    <cellStyle name="Percent 11 2" xfId="1356" xr:uid="{FD3F00C7-6E5B-4021-B6C9-706CC92169A3}"/>
    <cellStyle name="Percent 12" xfId="809" xr:uid="{00000000-0005-0000-0000-00002A030000}"/>
    <cellStyle name="Percent 12 2" xfId="1357" xr:uid="{D11703D5-DB62-409F-BE66-4CB296355082}"/>
    <cellStyle name="Percent 2" xfId="810" xr:uid="{00000000-0005-0000-0000-00002B030000}"/>
    <cellStyle name="Percent 2 10" xfId="811" xr:uid="{00000000-0005-0000-0000-00002C030000}"/>
    <cellStyle name="Percent 2 11" xfId="812" xr:uid="{00000000-0005-0000-0000-00002D030000}"/>
    <cellStyle name="Percent 2 12" xfId="813" xr:uid="{00000000-0005-0000-0000-00002E030000}"/>
    <cellStyle name="Percent 2 13" xfId="814" xr:uid="{00000000-0005-0000-0000-00002F030000}"/>
    <cellStyle name="Percent 2 14" xfId="815" xr:uid="{00000000-0005-0000-0000-000030030000}"/>
    <cellStyle name="Percent 2 15" xfId="816" xr:uid="{00000000-0005-0000-0000-000031030000}"/>
    <cellStyle name="Percent 2 16" xfId="817" xr:uid="{00000000-0005-0000-0000-000032030000}"/>
    <cellStyle name="Percent 2 17" xfId="818" xr:uid="{00000000-0005-0000-0000-000033030000}"/>
    <cellStyle name="Percent 2 18" xfId="819" xr:uid="{00000000-0005-0000-0000-000034030000}"/>
    <cellStyle name="Percent 2 19" xfId="820" xr:uid="{00000000-0005-0000-0000-000035030000}"/>
    <cellStyle name="Percent 2 2" xfId="821" xr:uid="{00000000-0005-0000-0000-000036030000}"/>
    <cellStyle name="Percent 2 2 2" xfId="822" xr:uid="{00000000-0005-0000-0000-000037030000}"/>
    <cellStyle name="Percent 2 2 3" xfId="823" xr:uid="{00000000-0005-0000-0000-000038030000}"/>
    <cellStyle name="Percent 2 2 3 2" xfId="1359" xr:uid="{02DFAE69-AA9C-40FF-B3BA-E2D79C46CB60}"/>
    <cellStyle name="Percent 2 20" xfId="824" xr:uid="{00000000-0005-0000-0000-000039030000}"/>
    <cellStyle name="Percent 2 21" xfId="825" xr:uid="{00000000-0005-0000-0000-00003A030000}"/>
    <cellStyle name="Percent 2 22" xfId="826" xr:uid="{00000000-0005-0000-0000-00003B030000}"/>
    <cellStyle name="Percent 2 23" xfId="827" xr:uid="{00000000-0005-0000-0000-00003C030000}"/>
    <cellStyle name="Percent 2 24" xfId="828" xr:uid="{00000000-0005-0000-0000-00003D030000}"/>
    <cellStyle name="Percent 2 25" xfId="829" xr:uid="{00000000-0005-0000-0000-00003E030000}"/>
    <cellStyle name="Percent 2 26" xfId="830" xr:uid="{00000000-0005-0000-0000-00003F030000}"/>
    <cellStyle name="Percent 2 27" xfId="831" xr:uid="{00000000-0005-0000-0000-000040030000}"/>
    <cellStyle name="Percent 2 28" xfId="832" xr:uid="{00000000-0005-0000-0000-000041030000}"/>
    <cellStyle name="Percent 2 29" xfId="833" xr:uid="{00000000-0005-0000-0000-000042030000}"/>
    <cellStyle name="Percent 2 3" xfId="834" xr:uid="{00000000-0005-0000-0000-000043030000}"/>
    <cellStyle name="Percent 2 30" xfId="835" xr:uid="{00000000-0005-0000-0000-000044030000}"/>
    <cellStyle name="Percent 2 31" xfId="836" xr:uid="{00000000-0005-0000-0000-000045030000}"/>
    <cellStyle name="Percent 2 32" xfId="837" xr:uid="{00000000-0005-0000-0000-000046030000}"/>
    <cellStyle name="Percent 2 33" xfId="838" xr:uid="{00000000-0005-0000-0000-000047030000}"/>
    <cellStyle name="Percent 2 34" xfId="839" xr:uid="{00000000-0005-0000-0000-000048030000}"/>
    <cellStyle name="Percent 2 35" xfId="840" xr:uid="{00000000-0005-0000-0000-000049030000}"/>
    <cellStyle name="Percent 2 36" xfId="841" xr:uid="{00000000-0005-0000-0000-00004A030000}"/>
    <cellStyle name="Percent 2 37" xfId="842" xr:uid="{00000000-0005-0000-0000-00004B030000}"/>
    <cellStyle name="Percent 2 38" xfId="843" xr:uid="{00000000-0005-0000-0000-00004C030000}"/>
    <cellStyle name="Percent 2 39" xfId="844" xr:uid="{00000000-0005-0000-0000-00004D030000}"/>
    <cellStyle name="Percent 2 4" xfId="845" xr:uid="{00000000-0005-0000-0000-00004E030000}"/>
    <cellStyle name="Percent 2 40" xfId="846" xr:uid="{00000000-0005-0000-0000-00004F030000}"/>
    <cellStyle name="Percent 2 41" xfId="847" xr:uid="{00000000-0005-0000-0000-000050030000}"/>
    <cellStyle name="Percent 2 42" xfId="848" xr:uid="{00000000-0005-0000-0000-000051030000}"/>
    <cellStyle name="Percent 2 43" xfId="849" xr:uid="{00000000-0005-0000-0000-000052030000}"/>
    <cellStyle name="Percent 2 44" xfId="850" xr:uid="{00000000-0005-0000-0000-000053030000}"/>
    <cellStyle name="Percent 2 45" xfId="851" xr:uid="{00000000-0005-0000-0000-000054030000}"/>
    <cellStyle name="Percent 2 46" xfId="852" xr:uid="{00000000-0005-0000-0000-000055030000}"/>
    <cellStyle name="Percent 2 47" xfId="853" xr:uid="{00000000-0005-0000-0000-000056030000}"/>
    <cellStyle name="Percent 2 48" xfId="854" xr:uid="{00000000-0005-0000-0000-000057030000}"/>
    <cellStyle name="Percent 2 49" xfId="855" xr:uid="{00000000-0005-0000-0000-000058030000}"/>
    <cellStyle name="Percent 2 5" xfId="856" xr:uid="{00000000-0005-0000-0000-000059030000}"/>
    <cellStyle name="Percent 2 50" xfId="857" xr:uid="{00000000-0005-0000-0000-00005A030000}"/>
    <cellStyle name="Percent 2 51" xfId="858" xr:uid="{00000000-0005-0000-0000-00005B030000}"/>
    <cellStyle name="Percent 2 52" xfId="859" xr:uid="{00000000-0005-0000-0000-00005C030000}"/>
    <cellStyle name="Percent 2 53" xfId="860" xr:uid="{00000000-0005-0000-0000-00005D030000}"/>
    <cellStyle name="Percent 2 54" xfId="861" xr:uid="{00000000-0005-0000-0000-00005E030000}"/>
    <cellStyle name="Percent 2 55" xfId="862" xr:uid="{00000000-0005-0000-0000-00005F030000}"/>
    <cellStyle name="Percent 2 56" xfId="863" xr:uid="{00000000-0005-0000-0000-000060030000}"/>
    <cellStyle name="Percent 2 57" xfId="864" xr:uid="{00000000-0005-0000-0000-000061030000}"/>
    <cellStyle name="Percent 2 58" xfId="865" xr:uid="{00000000-0005-0000-0000-000062030000}"/>
    <cellStyle name="Percent 2 59" xfId="1358" xr:uid="{260C82F5-560E-4910-83B7-E9AF45E1065A}"/>
    <cellStyle name="Percent 2 6" xfId="866" xr:uid="{00000000-0005-0000-0000-000063030000}"/>
    <cellStyle name="Percent 2 7" xfId="867" xr:uid="{00000000-0005-0000-0000-000064030000}"/>
    <cellStyle name="Percent 2 8" xfId="868" xr:uid="{00000000-0005-0000-0000-000065030000}"/>
    <cellStyle name="Percent 2 9" xfId="869" xr:uid="{00000000-0005-0000-0000-000066030000}"/>
    <cellStyle name="Percent 3" xfId="870" xr:uid="{00000000-0005-0000-0000-000067030000}"/>
    <cellStyle name="Percent 3 2" xfId="871" xr:uid="{00000000-0005-0000-0000-000068030000}"/>
    <cellStyle name="Percent 3 2 2" xfId="1361" xr:uid="{7A938F51-7AB0-4B07-A231-7F75EEDD5FEB}"/>
    <cellStyle name="Percent 3 3" xfId="872" xr:uid="{00000000-0005-0000-0000-000069030000}"/>
    <cellStyle name="Percent 3 3 2" xfId="1362" xr:uid="{7BBDCC14-C8D2-4CEE-87C5-F908B81A36F1}"/>
    <cellStyle name="Percent 4" xfId="873" xr:uid="{00000000-0005-0000-0000-00006A030000}"/>
    <cellStyle name="Percent 5" xfId="874" xr:uid="{00000000-0005-0000-0000-00006B030000}"/>
    <cellStyle name="Percent 5 2" xfId="1363" xr:uid="{EA9262FE-7722-4001-BE28-B5A1D6FDDDD6}"/>
    <cellStyle name="Percent 6" xfId="875" xr:uid="{00000000-0005-0000-0000-00006C030000}"/>
    <cellStyle name="Percent 7" xfId="876" xr:uid="{00000000-0005-0000-0000-00006D030000}"/>
    <cellStyle name="Percent 7 2" xfId="877" xr:uid="{00000000-0005-0000-0000-00006E030000}"/>
    <cellStyle name="Percent 8" xfId="878" xr:uid="{00000000-0005-0000-0000-00006F030000}"/>
    <cellStyle name="Percent 8 2" xfId="1364" xr:uid="{9E7BB92F-654A-41CC-BEC0-D81B44401BF0}"/>
    <cellStyle name="Percent 9" xfId="879" xr:uid="{00000000-0005-0000-0000-000070030000}"/>
    <cellStyle name="Percent 9 2" xfId="1365" xr:uid="{FAD36D81-49B5-4E9C-A85A-4595DFD7ED05}"/>
    <cellStyle name="PSChar" xfId="880" xr:uid="{00000000-0005-0000-0000-000071030000}"/>
    <cellStyle name="Quantity" xfId="881" xr:uid="{00000000-0005-0000-0000-000072030000}"/>
    <cellStyle name="Quantity 2" xfId="882" xr:uid="{00000000-0005-0000-0000-000073030000}"/>
    <cellStyle name="Quantity 2 2" xfId="1367" xr:uid="{BB8F35EC-7280-4FE3-864C-9101FD55994B}"/>
    <cellStyle name="Quantity 3" xfId="883" xr:uid="{00000000-0005-0000-0000-000074030000}"/>
    <cellStyle name="Quantity 3 2" xfId="1368" xr:uid="{59D453AD-BD69-4664-AA88-6376828DD0F5}"/>
    <cellStyle name="Quantity 4" xfId="1366" xr:uid="{FD35810B-E356-43F6-90E6-84BC1BC0A9F9}"/>
    <cellStyle name="Result" xfId="884" xr:uid="{00000000-0005-0000-0000-000075030000}"/>
    <cellStyle name="Result2" xfId="885" xr:uid="{00000000-0005-0000-0000-000076030000}"/>
    <cellStyle name="Rittichai" xfId="886" xr:uid="{00000000-0005-0000-0000-000077030000}"/>
    <cellStyle name="Rittichai 2" xfId="1369" xr:uid="{F105957B-709A-4CDC-B35F-3F663666FE8C}"/>
    <cellStyle name="SAPBEXaggData" xfId="887" xr:uid="{00000000-0005-0000-0000-000078030000}"/>
    <cellStyle name="SAPBEXaggItem" xfId="888" xr:uid="{00000000-0005-0000-0000-000079030000}"/>
    <cellStyle name="SAPBEXaggItemX" xfId="889" xr:uid="{00000000-0005-0000-0000-00007A030000}"/>
    <cellStyle name="SAPBEXchaText" xfId="890" xr:uid="{00000000-0005-0000-0000-00007B030000}"/>
    <cellStyle name="SAPBEXchaText 2" xfId="1370" xr:uid="{F8369A60-93B3-4B6C-BF7F-4048A86A1632}"/>
    <cellStyle name="SAPBEXfilterDrill" xfId="891" xr:uid="{00000000-0005-0000-0000-00007C030000}"/>
    <cellStyle name="SAPBEXfilterItem" xfId="892" xr:uid="{00000000-0005-0000-0000-00007D030000}"/>
    <cellStyle name="SAPBEXheaderItem" xfId="893" xr:uid="{00000000-0005-0000-0000-00007E030000}"/>
    <cellStyle name="SAPBEXheaderText" xfId="894" xr:uid="{00000000-0005-0000-0000-00007F030000}"/>
    <cellStyle name="SAPBEXHLevel0" xfId="895" xr:uid="{00000000-0005-0000-0000-000080030000}"/>
    <cellStyle name="SAPBEXHLevel0 2" xfId="1371" xr:uid="{E5A61D3F-E002-4AA8-8D49-B4F19F3620C0}"/>
    <cellStyle name="SAPBEXHLevel1" xfId="896" xr:uid="{00000000-0005-0000-0000-000081030000}"/>
    <cellStyle name="SAPBEXHLevel1 2" xfId="1372" xr:uid="{1944E765-7D7A-41F0-83FF-4BF92353E46F}"/>
    <cellStyle name="SAPBEXHLevel2" xfId="897" xr:uid="{00000000-0005-0000-0000-000082030000}"/>
    <cellStyle name="SAPBEXHLevel2 2" xfId="1373" xr:uid="{59244496-DF64-49CE-93C6-244879635E6D}"/>
    <cellStyle name="SAPBEXHLevel3" xfId="898" xr:uid="{00000000-0005-0000-0000-000083030000}"/>
    <cellStyle name="SAPBEXHLevel3 2" xfId="1374" xr:uid="{7EA4E5F9-F553-4E73-99C4-266373746B01}"/>
    <cellStyle name="SAPBEXresItem" xfId="899" xr:uid="{00000000-0005-0000-0000-000084030000}"/>
    <cellStyle name="SAPBEXstdData" xfId="900" xr:uid="{00000000-0005-0000-0000-000085030000}"/>
    <cellStyle name="SAPBEXstdItem" xfId="901" xr:uid="{00000000-0005-0000-0000-000086030000}"/>
    <cellStyle name="SAPBEXstdItem 2" xfId="1375" xr:uid="{3FD6740C-034C-4FB4-B8B2-CA6ACDB5E87E}"/>
    <cellStyle name="SAPBEXstdItemX" xfId="902" xr:uid="{00000000-0005-0000-0000-000087030000}"/>
    <cellStyle name="SAPBEXstdItemX 2" xfId="1376" xr:uid="{F196886D-1574-4893-BAEC-51B4264678E2}"/>
    <cellStyle name="SAPBEXtitle" xfId="903" xr:uid="{00000000-0005-0000-0000-000088030000}"/>
    <cellStyle name="SAPBEXundefined" xfId="904" xr:uid="{00000000-0005-0000-0000-000089030000}"/>
    <cellStyle name="Sheet Title" xfId="905" xr:uid="{00000000-0005-0000-0000-00008A030000}"/>
    <cellStyle name="Style 1" xfId="906" xr:uid="{00000000-0005-0000-0000-00008B030000}"/>
    <cellStyle name="Table" xfId="907" xr:uid="{00000000-0005-0000-0000-00008C030000}"/>
    <cellStyle name="Table 2" xfId="1377" xr:uid="{0599AF75-5095-46BB-83B1-A0ADA7F6841E}"/>
    <cellStyle name="Times New Roman" xfId="908" xr:uid="{00000000-0005-0000-0000-00008D030000}"/>
    <cellStyle name="Title 2" xfId="909" xr:uid="{00000000-0005-0000-0000-00008E030000}"/>
    <cellStyle name="Total 2" xfId="910" xr:uid="{00000000-0005-0000-0000-00008F030000}"/>
    <cellStyle name="Tusental (0)_pldt" xfId="911" xr:uid="{00000000-0005-0000-0000-000090030000}"/>
    <cellStyle name="Tusental_A-listan (fixad)" xfId="912" xr:uid="{00000000-0005-0000-0000-000091030000}"/>
    <cellStyle name="Valuta (0)_pldt" xfId="913" xr:uid="{00000000-0005-0000-0000-000092030000}"/>
    <cellStyle name="Valuta_NPV" xfId="914" xr:uid="{00000000-0005-0000-0000-000093030000}"/>
    <cellStyle name="Warning Text 2" xfId="915" xr:uid="{00000000-0005-0000-0000-000094030000}"/>
    <cellStyle name="WHead - Style2" xfId="916" xr:uid="{00000000-0005-0000-0000-000095030000}"/>
    <cellStyle name="เครื่องหมายเปอร์เซ็นต์_Sheet1" xfId="994" xr:uid="{00000000-0005-0000-0000-0000E3030000}"/>
    <cellStyle name="เครื่องหมายจุลภาค 10" xfId="917" xr:uid="{00000000-0005-0000-0000-000096030000}"/>
    <cellStyle name="เครื่องหมายจุลภาค 10 2" xfId="918" xr:uid="{00000000-0005-0000-0000-000097030000}"/>
    <cellStyle name="เครื่องหมายจุลภาค 10 2 2" xfId="1379" xr:uid="{23BD9EA7-97D1-410B-BA2A-173E7142A1E1}"/>
    <cellStyle name="เครื่องหมายจุลภาค 10 3" xfId="1378" xr:uid="{B060AC6A-ABE4-4F0A-AF8C-2C15C35BC7B7}"/>
    <cellStyle name="เครื่องหมายจุลภาค 10_CPI_Y'52_TOP_GG 1" xfId="919" xr:uid="{00000000-0005-0000-0000-000098030000}"/>
    <cellStyle name="เครื่องหมายจุลภาค 11" xfId="920" xr:uid="{00000000-0005-0000-0000-000099030000}"/>
    <cellStyle name="เครื่องหมายจุลภาค 11 2" xfId="921" xr:uid="{00000000-0005-0000-0000-00009A030000}"/>
    <cellStyle name="เครื่องหมายจุลภาค 11 2 2" xfId="922" xr:uid="{00000000-0005-0000-0000-00009B030000}"/>
    <cellStyle name="เครื่องหมายจุลภาค 11 2 3" xfId="923" xr:uid="{00000000-0005-0000-0000-00009C030000}"/>
    <cellStyle name="เครื่องหมายจุลภาค 11 3" xfId="924" xr:uid="{00000000-0005-0000-0000-00009D030000}"/>
    <cellStyle name="เครื่องหมายจุลภาค 11 3 2" xfId="925" xr:uid="{00000000-0005-0000-0000-00009E030000}"/>
    <cellStyle name="เครื่องหมายจุลภาค 11 3 3" xfId="926" xr:uid="{00000000-0005-0000-0000-00009F030000}"/>
    <cellStyle name="เครื่องหมายจุลภาค 11 4" xfId="927" xr:uid="{00000000-0005-0000-0000-0000A0030000}"/>
    <cellStyle name="เครื่องหมายจุลภาค 11 4 2" xfId="928" xr:uid="{00000000-0005-0000-0000-0000A1030000}"/>
    <cellStyle name="เครื่องหมายจุลภาค 11 4 3" xfId="929" xr:uid="{00000000-0005-0000-0000-0000A2030000}"/>
    <cellStyle name="เครื่องหมายจุลภาค 11 5" xfId="930" xr:uid="{00000000-0005-0000-0000-0000A3030000}"/>
    <cellStyle name="เครื่องหมายจุลภาค 11 6" xfId="931" xr:uid="{00000000-0005-0000-0000-0000A4030000}"/>
    <cellStyle name="เครื่องหมายจุลภาค 11 7" xfId="932" xr:uid="{00000000-0005-0000-0000-0000A5030000}"/>
    <cellStyle name="เครื่องหมายจุลภาค 11_CPI_Y'52_TOP_GG 1" xfId="933" xr:uid="{00000000-0005-0000-0000-0000A6030000}"/>
    <cellStyle name="เครื่องหมายจุลภาค 12" xfId="934" xr:uid="{00000000-0005-0000-0000-0000A7030000}"/>
    <cellStyle name="เครื่องหมายจุลภาค 12 2" xfId="935" xr:uid="{00000000-0005-0000-0000-0000A8030000}"/>
    <cellStyle name="เครื่องหมายจุลภาค 12 2 2" xfId="936" xr:uid="{00000000-0005-0000-0000-0000A9030000}"/>
    <cellStyle name="เครื่องหมายจุลภาค 12 2 3" xfId="937" xr:uid="{00000000-0005-0000-0000-0000AA030000}"/>
    <cellStyle name="เครื่องหมายจุลภาค 12 3" xfId="938" xr:uid="{00000000-0005-0000-0000-0000AB030000}"/>
    <cellStyle name="เครื่องหมายจุลภาค 12 3 2" xfId="939" xr:uid="{00000000-0005-0000-0000-0000AC030000}"/>
    <cellStyle name="เครื่องหมายจุลภาค 12 3 3" xfId="940" xr:uid="{00000000-0005-0000-0000-0000AD030000}"/>
    <cellStyle name="เครื่องหมายจุลภาค 12 4" xfId="941" xr:uid="{00000000-0005-0000-0000-0000AE030000}"/>
    <cellStyle name="เครื่องหมายจุลภาค 12 4 2" xfId="942" xr:uid="{00000000-0005-0000-0000-0000AF030000}"/>
    <cellStyle name="เครื่องหมายจุลภาค 12 4 3" xfId="943" xr:uid="{00000000-0005-0000-0000-0000B0030000}"/>
    <cellStyle name="เครื่องหมายจุลภาค 12 5" xfId="944" xr:uid="{00000000-0005-0000-0000-0000B1030000}"/>
    <cellStyle name="เครื่องหมายจุลภาค 12 6" xfId="945" xr:uid="{00000000-0005-0000-0000-0000B2030000}"/>
    <cellStyle name="เครื่องหมายจุลภาค 12 6 2" xfId="1380" xr:uid="{57CD304C-95F9-4B62-ABB5-B9BFA5B2F4E1}"/>
    <cellStyle name="เครื่องหมายจุลภาค 12_CPI_Y'52_TOP_GG 1" xfId="946" xr:uid="{00000000-0005-0000-0000-0000B3030000}"/>
    <cellStyle name="เครื่องหมายจุลภาค 13" xfId="947" xr:uid="{00000000-0005-0000-0000-0000B4030000}"/>
    <cellStyle name="เครื่องหมายจุลภาค 13 2" xfId="948" xr:uid="{00000000-0005-0000-0000-0000B5030000}"/>
    <cellStyle name="เครื่องหมายจุลภาค 13 2 2" xfId="1382" xr:uid="{44926757-F150-42E1-B2C8-7E94419E0019}"/>
    <cellStyle name="เครื่องหมายจุลภาค 13 3" xfId="949" xr:uid="{00000000-0005-0000-0000-0000B6030000}"/>
    <cellStyle name="เครื่องหมายจุลภาค 13 3 2" xfId="1383" xr:uid="{ED56D49E-2655-420D-8EEE-291870F9BFA8}"/>
    <cellStyle name="เครื่องหมายจุลภาค 13 4" xfId="1381" xr:uid="{53286782-9A96-4DF3-8568-0B915C659E2F}"/>
    <cellStyle name="เครื่องหมายจุลภาค 14" xfId="950" xr:uid="{00000000-0005-0000-0000-0000B7030000}"/>
    <cellStyle name="เครื่องหมายจุลภาค 14 2" xfId="1384" xr:uid="{F5AC0D18-A733-4F21-94DB-0EF8CE8E2D1A}"/>
    <cellStyle name="เครื่องหมายจุลภาค 15" xfId="951" xr:uid="{00000000-0005-0000-0000-0000B8030000}"/>
    <cellStyle name="เครื่องหมายจุลภาค 15 2" xfId="952" xr:uid="{00000000-0005-0000-0000-0000B9030000}"/>
    <cellStyle name="เครื่องหมายจุลภาค 15 2 2" xfId="1386" xr:uid="{99A18B0B-75C9-4E30-A8ED-8747D225D815}"/>
    <cellStyle name="เครื่องหมายจุลภาค 15 3" xfId="1385" xr:uid="{B9CA3810-FAF2-4A6D-A3AA-83619DFEEB75}"/>
    <cellStyle name="เครื่องหมายจุลภาค 16" xfId="953" xr:uid="{00000000-0005-0000-0000-0000BA030000}"/>
    <cellStyle name="เครื่องหมายจุลภาค 16 2" xfId="1387" xr:uid="{737F658E-06D0-4E1A-883D-479CAE0A7C60}"/>
    <cellStyle name="เครื่องหมายจุลภาค 17" xfId="954" xr:uid="{00000000-0005-0000-0000-0000BB030000}"/>
    <cellStyle name="เครื่องหมายจุลภาค 17 2" xfId="1388" xr:uid="{A653E9D2-663A-444B-9D0A-5D70D3E69484}"/>
    <cellStyle name="เครื่องหมายจุลภาค 18" xfId="955" xr:uid="{00000000-0005-0000-0000-0000BC030000}"/>
    <cellStyle name="เครื่องหมายจุลภาค 18 2" xfId="956" xr:uid="{00000000-0005-0000-0000-0000BD030000}"/>
    <cellStyle name="เครื่องหมายจุลภาค 18 2 2" xfId="1390" xr:uid="{20B6458B-4D91-49B2-BCBA-3986CC76389E}"/>
    <cellStyle name="เครื่องหมายจุลภาค 18 3" xfId="1389" xr:uid="{DA2C8D65-9CFE-4850-9E51-EF8C08C01C2E}"/>
    <cellStyle name="เครื่องหมายจุลภาค 19" xfId="957" xr:uid="{00000000-0005-0000-0000-0000BE030000}"/>
    <cellStyle name="เครื่องหมายจุลภาค 19 2" xfId="1391" xr:uid="{4E4EEECA-0BCC-4233-A00C-45A3D326A4B7}"/>
    <cellStyle name="เครื่องหมายจุลภาค 2" xfId="958" xr:uid="{00000000-0005-0000-0000-0000BF030000}"/>
    <cellStyle name="เครื่องหมายจุลภาค 2 10" xfId="1392" xr:uid="{24A03EDB-66E4-47A1-9D1C-90E1DACBCA23}"/>
    <cellStyle name="เครื่องหมายจุลภาค 2 2" xfId="959" xr:uid="{00000000-0005-0000-0000-0000C0030000}"/>
    <cellStyle name="เครื่องหมายจุลภาค 2 2 2" xfId="960" xr:uid="{00000000-0005-0000-0000-0000C1030000}"/>
    <cellStyle name="เครื่องหมายจุลภาค 2 2 2 2" xfId="961" xr:uid="{00000000-0005-0000-0000-0000C2030000}"/>
    <cellStyle name="เครื่องหมายจุลภาค 2 2 2 3" xfId="1394" xr:uid="{92CDE404-8AE6-4882-BF9F-33C8300853FF}"/>
    <cellStyle name="เครื่องหมายจุลภาค 2 2 3" xfId="962" xr:uid="{00000000-0005-0000-0000-0000C3030000}"/>
    <cellStyle name="เครื่องหมายจุลภาค 2 2 3 2" xfId="1395" xr:uid="{4F914C9A-ECD0-40A5-B2B6-F119D0E1E919}"/>
    <cellStyle name="เครื่องหมายจุลภาค 2 2 4" xfId="1393" xr:uid="{EBFC9AC3-376C-4BFE-8C8C-6E681C212B8C}"/>
    <cellStyle name="เครื่องหมายจุลภาค 2 2_Alawar" xfId="963" xr:uid="{00000000-0005-0000-0000-0000C4030000}"/>
    <cellStyle name="เครื่องหมายจุลภาค 2 3" xfId="964" xr:uid="{00000000-0005-0000-0000-0000C5030000}"/>
    <cellStyle name="เครื่องหมายจุลภาค 2 3 2" xfId="1396" xr:uid="{81FEC6C9-9E34-439D-A9EB-9EEFD6A61434}"/>
    <cellStyle name="เครื่องหมายจุลภาค 2 4" xfId="965" xr:uid="{00000000-0005-0000-0000-0000C6030000}"/>
    <cellStyle name="เครื่องหมายจุลภาค 2 4 2" xfId="1397" xr:uid="{63ACEF34-338B-4CE1-A1DD-F27FE1E4820C}"/>
    <cellStyle name="เครื่องหมายจุลภาค 2 5" xfId="966" xr:uid="{00000000-0005-0000-0000-0000C7030000}"/>
    <cellStyle name="เครื่องหมายจุลภาค 2 5 2" xfId="1398" xr:uid="{31396E3B-D59D-4F9B-A964-8DC64D011775}"/>
    <cellStyle name="เครื่องหมายจุลภาค 2 6" xfId="967" xr:uid="{00000000-0005-0000-0000-0000C8030000}"/>
    <cellStyle name="เครื่องหมายจุลภาค 2 6 2" xfId="1399" xr:uid="{4DEE7E12-14A3-408C-A084-EE6908ECD6A1}"/>
    <cellStyle name="เครื่องหมายจุลภาค 2 7" xfId="968" xr:uid="{00000000-0005-0000-0000-0000C9030000}"/>
    <cellStyle name="เครื่องหมายจุลภาค 2 7 2" xfId="1400" xr:uid="{B402BDB3-82A8-42AE-B631-AFB428D9113F}"/>
    <cellStyle name="เครื่องหมายจุลภาค 2 8" xfId="969" xr:uid="{00000000-0005-0000-0000-0000CA030000}"/>
    <cellStyle name="เครื่องหมายจุลภาค 2 8 2" xfId="1401" xr:uid="{1B44BEE1-3997-4771-B0F5-41B8B534E2E7}"/>
    <cellStyle name="เครื่องหมายจุลภาค 2 9" xfId="970" xr:uid="{00000000-0005-0000-0000-0000CB030000}"/>
    <cellStyle name="เครื่องหมายจุลภาค 2 9 2" xfId="1402" xr:uid="{E36038FA-AB97-4513-ACB3-956C37F839FC}"/>
    <cellStyle name="เครื่องหมายจุลภาค 2_130017-B1 โปรแกรมคอมพิวเตอร์ CPI_Q1'10" xfId="971" xr:uid="{00000000-0005-0000-0000-0000CC030000}"/>
    <cellStyle name="เครื่องหมายจุลภาค 20" xfId="972" xr:uid="{00000000-0005-0000-0000-0000CD030000}"/>
    <cellStyle name="เครื่องหมายจุลภาค 20 2" xfId="1403" xr:uid="{6D063D5F-9833-4B00-8F1D-28B17BE45665}"/>
    <cellStyle name="เครื่องหมายจุลภาค 3" xfId="973" xr:uid="{00000000-0005-0000-0000-0000CE030000}"/>
    <cellStyle name="เครื่องหมายจุลภาค 3 2" xfId="974" xr:uid="{00000000-0005-0000-0000-0000CF030000}"/>
    <cellStyle name="เครื่องหมายจุลภาค 3 2 2" xfId="975" xr:uid="{00000000-0005-0000-0000-0000D0030000}"/>
    <cellStyle name="เครื่องหมายจุลภาค 3 2 2 2" xfId="976" xr:uid="{00000000-0005-0000-0000-0000D1030000}"/>
    <cellStyle name="เครื่องหมายจุลภาค 3 2 2 2 2" xfId="1406" xr:uid="{651A0995-73D2-4D82-B41C-2DA252C30884}"/>
    <cellStyle name="เครื่องหมายจุลภาค 3 2 2 3" xfId="1405" xr:uid="{66D599A5-F92B-4FFA-8E8E-25CD5A0EE3A2}"/>
    <cellStyle name="เครื่องหมายจุลภาค 3 2_CPI_Y'52_TOP_GG 1" xfId="977" xr:uid="{00000000-0005-0000-0000-0000D2030000}"/>
    <cellStyle name="เครื่องหมายจุลภาค 3 3" xfId="978" xr:uid="{00000000-0005-0000-0000-0000D3030000}"/>
    <cellStyle name="เครื่องหมายจุลภาค 3 3 2" xfId="1407" xr:uid="{F7BA3C31-1087-4428-B990-4E30F6224C08}"/>
    <cellStyle name="เครื่องหมายจุลภาค 3 4" xfId="979" xr:uid="{00000000-0005-0000-0000-0000D4030000}"/>
    <cellStyle name="เครื่องหมายจุลภาค 3 4 2" xfId="1408" xr:uid="{B99BA9F5-2E7E-445C-9994-5132A68FEBBB}"/>
    <cellStyle name="เครื่องหมายจุลภาค 3 5" xfId="1404" xr:uid="{8DA3C3C1-E75E-40E4-AD1B-85E6AAD92E0E}"/>
    <cellStyle name="เครื่องหมายจุลภาค 3 6" xfId="1425" xr:uid="{A4EF709F-424E-4360-A71E-63E41B675D1B}"/>
    <cellStyle name="เครื่องหมายจุลภาค 3_130017-B1 โปรแกรมคอมพิวเตอร์ CPI_Q1'10" xfId="980" xr:uid="{00000000-0005-0000-0000-0000D5030000}"/>
    <cellStyle name="เครื่องหมายจุลภาค 4" xfId="981" xr:uid="{00000000-0005-0000-0000-0000D6030000}"/>
    <cellStyle name="เครื่องหมายจุลภาค 4 2" xfId="982" xr:uid="{00000000-0005-0000-0000-0000D7030000}"/>
    <cellStyle name="เครื่องหมายจุลภาค 4 2 2" xfId="1410" xr:uid="{5AF74421-8E1B-49DD-8427-8E2EE3B605F0}"/>
    <cellStyle name="เครื่องหมายจุลภาค 4 3" xfId="1409" xr:uid="{19FD3755-E49C-477A-B7CB-48A5EDB976E2}"/>
    <cellStyle name="เครื่องหมายจุลภาค 4_130017-B1 โปรแกรมคอมพิวเตอร์ CPI_Q1'10" xfId="983" xr:uid="{00000000-0005-0000-0000-0000D8030000}"/>
    <cellStyle name="เครื่องหมายจุลภาค 5" xfId="984" xr:uid="{00000000-0005-0000-0000-0000D9030000}"/>
    <cellStyle name="เครื่องหมายจุลภาค 5 2" xfId="985" xr:uid="{00000000-0005-0000-0000-0000DA030000}"/>
    <cellStyle name="เครื่องหมายจุลภาค 5 2 2" xfId="1412" xr:uid="{F8EBDB12-5B00-40B2-AAC5-9534059F626C}"/>
    <cellStyle name="เครื่องหมายจุลภาค 5 3" xfId="1411" xr:uid="{EAF74947-5996-4514-B11F-4318C38EE85F}"/>
    <cellStyle name="เครื่องหมายจุลภาค 6" xfId="986" xr:uid="{00000000-0005-0000-0000-0000DB030000}"/>
    <cellStyle name="เครื่องหมายจุลภาค 6 2" xfId="1413" xr:uid="{45C27204-93D4-4032-9880-034C88F8B075}"/>
    <cellStyle name="เครื่องหมายจุลภาค 7" xfId="987" xr:uid="{00000000-0005-0000-0000-0000DC030000}"/>
    <cellStyle name="เครื่องหมายจุลภาค 7 2" xfId="988" xr:uid="{00000000-0005-0000-0000-0000DD030000}"/>
    <cellStyle name="เครื่องหมายจุลภาค 7 2 2" xfId="1415" xr:uid="{6D6938C6-4311-4671-93B6-006F8C4DE790}"/>
    <cellStyle name="เครื่องหมายจุลภาค 7 3" xfId="1414" xr:uid="{8D2D0C2E-2263-4452-880E-D8BA9F8E26A5}"/>
    <cellStyle name="เครื่องหมายจุลภาค 8" xfId="989" xr:uid="{00000000-0005-0000-0000-0000DE030000}"/>
    <cellStyle name="เครื่องหมายจุลภาค 8 2" xfId="990" xr:uid="{00000000-0005-0000-0000-0000DF030000}"/>
    <cellStyle name="เครื่องหมายจุลภาค 8 2 2" xfId="1417" xr:uid="{568F44D9-5FED-41A1-A40C-38FC215E3F73}"/>
    <cellStyle name="เครื่องหมายจุลภาค 8 3" xfId="1416" xr:uid="{4FCEEB4B-2911-4119-9B8C-B50031A99D18}"/>
    <cellStyle name="เครื่องหมายจุลภาค 9" xfId="991" xr:uid="{00000000-0005-0000-0000-0000E0030000}"/>
    <cellStyle name="เครื่องหมายจุลภาค 9 2" xfId="992" xr:uid="{00000000-0005-0000-0000-0000E1030000}"/>
    <cellStyle name="เครื่องหมายจุลภาค 9 2 2" xfId="1419" xr:uid="{95A6BFA6-4089-4245-B297-1E204DC208E1}"/>
    <cellStyle name="เครื่องหมายจุลภาค 9 3" xfId="1418" xr:uid="{5B48FA7D-E2E8-4EAC-A457-0D648D1BF9E3}"/>
    <cellStyle name="เครื่องหมายจุลภาค_130016-B1  โปรแกรมเกมส์ Console_INF_Q1'10" xfId="993" xr:uid="{00000000-0005-0000-0000-0000E2030000}"/>
    <cellStyle name="เชื่อมโยงหลายมิติ" xfId="995" xr:uid="{00000000-0005-0000-0000-0000E4030000}"/>
    <cellStyle name="เชื่อมโยงหลายมิติ 2" xfId="996" xr:uid="{00000000-0005-0000-0000-0000E5030000}"/>
    <cellStyle name="เปอร์เซ็นต์ 10" xfId="1067" xr:uid="{00000000-0005-0000-0000-00002D040000}"/>
    <cellStyle name="เปอร์เซ็นต์ 10 2" xfId="1068" xr:uid="{00000000-0005-0000-0000-00002E040000}"/>
    <cellStyle name="เปอร์เซ็นต์ 11" xfId="1069" xr:uid="{00000000-0005-0000-0000-00002F040000}"/>
    <cellStyle name="เปอร์เซ็นต์ 11 2" xfId="1070" xr:uid="{00000000-0005-0000-0000-000030040000}"/>
    <cellStyle name="เปอร์เซ็นต์ 11 2 2" xfId="1422" xr:uid="{ED2D4E13-785D-4D74-A51C-43BAC3051684}"/>
    <cellStyle name="เปอร์เซ็นต์ 2" xfId="1071" xr:uid="{00000000-0005-0000-0000-000031040000}"/>
    <cellStyle name="เปอร์เซ็นต์ 2 2" xfId="1072" xr:uid="{00000000-0005-0000-0000-000032040000}"/>
    <cellStyle name="เปอร์เซ็นต์ 2 2 2" xfId="1073" xr:uid="{00000000-0005-0000-0000-000033040000}"/>
    <cellStyle name="เปอร์เซ็นต์ 2 2 2 2" xfId="1074" xr:uid="{00000000-0005-0000-0000-000034040000}"/>
    <cellStyle name="เปอร์เซ็นต์ 2 3" xfId="1075" xr:uid="{00000000-0005-0000-0000-000035040000}"/>
    <cellStyle name="เปอร์เซ็นต์ 2 4" xfId="1076" xr:uid="{00000000-0005-0000-0000-000036040000}"/>
    <cellStyle name="เปอร์เซ็นต์ 3" xfId="1077" xr:uid="{00000000-0005-0000-0000-000037040000}"/>
    <cellStyle name="เปอร์เซ็นต์ 4" xfId="1078" xr:uid="{00000000-0005-0000-0000-000038040000}"/>
    <cellStyle name="เปอร์เซ็นต์ 5" xfId="1079" xr:uid="{00000000-0005-0000-0000-000039040000}"/>
    <cellStyle name="เปอร์เซ็นต์ 6" xfId="1080" xr:uid="{00000000-0005-0000-0000-00003A040000}"/>
    <cellStyle name="เปอร์เซ็นต์ 7" xfId="1081" xr:uid="{00000000-0005-0000-0000-00003B040000}"/>
    <cellStyle name="เปอร์เซ็นต์ 8" xfId="1082" xr:uid="{00000000-0005-0000-0000-00003C040000}"/>
    <cellStyle name="เปอร์เซ็นต์ 9" xfId="1083" xr:uid="{00000000-0005-0000-0000-00003D040000}"/>
    <cellStyle name="ตามการเชื่อมโยงหลายมิติ" xfId="997" xr:uid="{00000000-0005-0000-0000-0000E6030000}"/>
    <cellStyle name="ตามการเชื่อมโยงหลายมิติ 2" xfId="998" xr:uid="{00000000-0005-0000-0000-0000E7030000}"/>
    <cellStyle name="น้บะภฒ_95" xfId="999" xr:uid="{00000000-0005-0000-0000-0000E8030000}"/>
    <cellStyle name="ปกติ 10" xfId="1000" xr:uid="{00000000-0005-0000-0000-0000E9030000}"/>
    <cellStyle name="ปกติ 10 2" xfId="1001" xr:uid="{00000000-0005-0000-0000-0000EA030000}"/>
    <cellStyle name="ปกติ 10 3" xfId="1002" xr:uid="{00000000-0005-0000-0000-0000EB030000}"/>
    <cellStyle name="ปกติ 10 4" xfId="1003" xr:uid="{00000000-0005-0000-0000-0000EC030000}"/>
    <cellStyle name="ปกติ 10_CPI_Y'52_TOP_GG 1" xfId="1004" xr:uid="{00000000-0005-0000-0000-0000ED030000}"/>
    <cellStyle name="ปกติ 11" xfId="1005" xr:uid="{00000000-0005-0000-0000-0000EE030000}"/>
    <cellStyle name="ปกติ 11 2" xfId="1006" xr:uid="{00000000-0005-0000-0000-0000EF030000}"/>
    <cellStyle name="ปกติ 11 3" xfId="1007" xr:uid="{00000000-0005-0000-0000-0000F0030000}"/>
    <cellStyle name="ปกติ 11_CPI_Y'52_TOP_GG 1" xfId="1008" xr:uid="{00000000-0005-0000-0000-0000F1030000}"/>
    <cellStyle name="ปกติ 12" xfId="1009" xr:uid="{00000000-0005-0000-0000-0000F2030000}"/>
    <cellStyle name="ปกติ 12 2" xfId="1010" xr:uid="{00000000-0005-0000-0000-0000F3030000}"/>
    <cellStyle name="ปกติ 12_CPI_Y'52_TOP_GG 1" xfId="1011" xr:uid="{00000000-0005-0000-0000-0000F4030000}"/>
    <cellStyle name="ปกติ 13" xfId="1012" xr:uid="{00000000-0005-0000-0000-0000F5030000}"/>
    <cellStyle name="ปกติ 14" xfId="1013" xr:uid="{00000000-0005-0000-0000-0000F6030000}"/>
    <cellStyle name="ปกติ 15" xfId="1014" xr:uid="{00000000-0005-0000-0000-0000F7030000}"/>
    <cellStyle name="ปกติ 15 2" xfId="1015" xr:uid="{00000000-0005-0000-0000-0000F8030000}"/>
    <cellStyle name="ปกติ 15_IA_Increase 2009 (update Dec'09) " xfId="1016" xr:uid="{00000000-0005-0000-0000-0000F9030000}"/>
    <cellStyle name="ปกติ 16" xfId="1017" xr:uid="{00000000-0005-0000-0000-0000FA030000}"/>
    <cellStyle name="ปกติ 17" xfId="1018" xr:uid="{00000000-0005-0000-0000-0000FB030000}"/>
    <cellStyle name="ปกติ 17 2" xfId="1420" xr:uid="{0CA9B8F3-7DAC-4F09-A843-237F58D8207B}"/>
    <cellStyle name="ปกติ 18" xfId="1019" xr:uid="{00000000-0005-0000-0000-0000FC030000}"/>
    <cellStyle name="ปกติ 2" xfId="1020" xr:uid="{00000000-0005-0000-0000-0000FD030000}"/>
    <cellStyle name="ปกติ 2 2" xfId="1021" xr:uid="{00000000-0005-0000-0000-0000FE030000}"/>
    <cellStyle name="ปกติ 2 2 2" xfId="1022" xr:uid="{00000000-0005-0000-0000-0000FF030000}"/>
    <cellStyle name="ปกติ 2 2 2 2" xfId="1023" xr:uid="{00000000-0005-0000-0000-000000040000}"/>
    <cellStyle name="ปกติ 2 2 2_CPI_Y'52_TOP_GG 1" xfId="1024" xr:uid="{00000000-0005-0000-0000-000001040000}"/>
    <cellStyle name="ปกติ 2 2 3" xfId="1025" xr:uid="{00000000-0005-0000-0000-000002040000}"/>
    <cellStyle name="ปกติ 2 2_Allowance%20IA(1)" xfId="1026" xr:uid="{00000000-0005-0000-0000-000003040000}"/>
    <cellStyle name="ปกติ 2 3" xfId="1027" xr:uid="{00000000-0005-0000-0000-000004040000}"/>
    <cellStyle name="ปกติ 2 4" xfId="1028" xr:uid="{00000000-0005-0000-0000-000005040000}"/>
    <cellStyle name="ปกติ 2 5" xfId="1029" xr:uid="{00000000-0005-0000-0000-000006040000}"/>
    <cellStyle name="ปกติ 2 6" xfId="1030" xr:uid="{00000000-0005-0000-0000-000007040000}"/>
    <cellStyle name="ปกติ 2 7" xfId="1031" xr:uid="{00000000-0005-0000-0000-000008040000}"/>
    <cellStyle name="ปกติ 2 7 2" xfId="1032" xr:uid="{00000000-0005-0000-0000-000009040000}"/>
    <cellStyle name="ปกติ 2 8" xfId="1033" xr:uid="{00000000-0005-0000-0000-00000A040000}"/>
    <cellStyle name="ปกติ 2_130013_B1 WIP_Console_CPI_2011" xfId="1034" xr:uid="{00000000-0005-0000-0000-00000B040000}"/>
    <cellStyle name="ปกติ 24 2" xfId="1035" xr:uid="{00000000-0005-0000-0000-00000C040000}"/>
    <cellStyle name="ปกติ 3" xfId="1036" xr:uid="{00000000-0005-0000-0000-00000D040000}"/>
    <cellStyle name="ปกติ 3 2" xfId="1037" xr:uid="{00000000-0005-0000-0000-00000E040000}"/>
    <cellStyle name="ปกติ 3 2 2" xfId="1038" xr:uid="{00000000-0005-0000-0000-00000F040000}"/>
    <cellStyle name="ปกติ 3 2_Detail_ Inf_Dec 10 " xfId="1039" xr:uid="{00000000-0005-0000-0000-000010040000}"/>
    <cellStyle name="ปกติ 3 3" xfId="1040" xr:uid="{00000000-0005-0000-0000-000011040000}"/>
    <cellStyle name="ปกติ 3 4" xfId="1041" xr:uid="{00000000-0005-0000-0000-000012040000}"/>
    <cellStyle name="ปกติ 3 5" xfId="1042" xr:uid="{00000000-0005-0000-0000-000013040000}"/>
    <cellStyle name="ปกติ 3_CPI_Y'52_TOP_GG 1" xfId="1043" xr:uid="{00000000-0005-0000-0000-000014040000}"/>
    <cellStyle name="ปกติ 4" xfId="1044" xr:uid="{00000000-0005-0000-0000-000015040000}"/>
    <cellStyle name="ปกติ 4 2" xfId="1045" xr:uid="{00000000-0005-0000-0000-000016040000}"/>
    <cellStyle name="ปกติ 4 3" xfId="1046" xr:uid="{00000000-0005-0000-0000-000017040000}"/>
    <cellStyle name="ปกติ 4 4" xfId="1047" xr:uid="{00000000-0005-0000-0000-000018040000}"/>
    <cellStyle name="ปกติ 4 5" xfId="1421" xr:uid="{C3A5C050-8543-45D9-A2C9-2AAEF82B6426}"/>
    <cellStyle name="ปกติ 4_CPI_Y'52_TOP_GG 1" xfId="1048" xr:uid="{00000000-0005-0000-0000-000019040000}"/>
    <cellStyle name="ปกติ 5" xfId="1049" xr:uid="{00000000-0005-0000-0000-00001A040000}"/>
    <cellStyle name="ปกติ 5 2" xfId="1050" xr:uid="{00000000-0005-0000-0000-00001B040000}"/>
    <cellStyle name="ปกติ 5 3" xfId="1051" xr:uid="{00000000-0005-0000-0000-00001C040000}"/>
    <cellStyle name="ปกติ 5_Alawar" xfId="1052" xr:uid="{00000000-0005-0000-0000-00001D040000}"/>
    <cellStyle name="ปกติ 6" xfId="1053" xr:uid="{00000000-0005-0000-0000-00001E040000}"/>
    <cellStyle name="ปกติ 6 2" xfId="1054" xr:uid="{00000000-0005-0000-0000-00001F040000}"/>
    <cellStyle name="ปกติ 6_CPI_Y'52_TOP_GG 1" xfId="1055" xr:uid="{00000000-0005-0000-0000-000020040000}"/>
    <cellStyle name="ปกติ 7" xfId="1056" xr:uid="{00000000-0005-0000-0000-000021040000}"/>
    <cellStyle name="ปกติ 8" xfId="1057" xr:uid="{00000000-0005-0000-0000-000022040000}"/>
    <cellStyle name="ปกติ 8 2" xfId="1058" xr:uid="{00000000-0005-0000-0000-000023040000}"/>
    <cellStyle name="ปกติ 8 3" xfId="1059" xr:uid="{00000000-0005-0000-0000-000024040000}"/>
    <cellStyle name="ปกติ 8 4" xfId="1060" xr:uid="{00000000-0005-0000-0000-000025040000}"/>
    <cellStyle name="ปกติ 8 4 2" xfId="1061" xr:uid="{00000000-0005-0000-0000-000026040000}"/>
    <cellStyle name="ปกติ 8_CPI_Y'52_TOP_GG 1" xfId="1062" xr:uid="{00000000-0005-0000-0000-000027040000}"/>
    <cellStyle name="ปกติ 9" xfId="1063" xr:uid="{00000000-0005-0000-0000-000028040000}"/>
    <cellStyle name="ปกติ 9 2" xfId="1064" xr:uid="{00000000-0005-0000-0000-000029040000}"/>
    <cellStyle name="ปกติ 9_CPI_Y'52_TOP_GG 1" xfId="1065" xr:uid="{00000000-0005-0000-0000-00002A040000}"/>
    <cellStyle name="ปกติ_Sheet1" xfId="1066" xr:uid="{00000000-0005-0000-0000-00002C040000}"/>
    <cellStyle name="ฤธถ [0]_95" xfId="1084" xr:uid="{00000000-0005-0000-0000-00003E040000}"/>
    <cellStyle name="ฤธถ_95" xfId="1085" xr:uid="{00000000-0005-0000-0000-00003F040000}"/>
    <cellStyle name="ล๋ศญ [0]_95" xfId="1086" xr:uid="{00000000-0005-0000-0000-000040040000}"/>
    <cellStyle name="ล๋ศญ_95" xfId="1087" xr:uid="{00000000-0005-0000-0000-000041040000}"/>
    <cellStyle name="วฅมุ_4ฟ๙ฝวภ๛" xfId="1088" xr:uid="{00000000-0005-0000-0000-000042040000}"/>
    <cellStyle name="표준_학술대회참가자일정-최종" xfId="1089" xr:uid="{00000000-0005-0000-0000-000043040000}"/>
    <cellStyle name="標準_FIXED ASSET" xfId="1090" xr:uid="{00000000-0005-0000-0000-000044040000}"/>
  </cellStyles>
  <dxfs count="0"/>
  <tableStyles count="1" defaultTableStyle="TableStyleMedium9" defaultPivotStyle="PivotStyleLight16">
    <tableStyle name="Invisible" pivot="0" table="0" count="0" xr9:uid="{C50FEEDE-3C16-4EAE-8334-81B749FA73E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  <sheetName val="WP Fagor 2005 Update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ELEC45-01"/>
      <sheetName val="เงินกู้ธนชาติ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M-Assump-5"/>
      <sheetName val="Production"/>
      <sheetName val="Profit Statement"/>
      <sheetName val="SVA"/>
      <sheetName val="FDR-Jan-99 "/>
      <sheetName val="Lists"/>
      <sheetName val="Sales - Report First"/>
      <sheetName val="แบบฟอร์ม"/>
      <sheetName val="DataSheet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tock Aging"/>
      <sheetName val="ตั๋วเงินรับ"/>
      <sheetName val="Country"/>
      <sheetName val="Customer"/>
      <sheetName val="Products"/>
      <sheetName val="Package"/>
      <sheetName val="dep_l"/>
      <sheetName val="Shman_power"/>
      <sheetName val="集計結果"/>
      <sheetName val="Base "/>
      <sheetName val="CODE"/>
      <sheetName val="2005"/>
      <sheetName val="As"/>
      <sheetName val="Temp"/>
      <sheetName val="พนง.ทุกคน"/>
      <sheetName val="PI229H"/>
      <sheetName val="MFA"/>
      <sheetName val="発注書"/>
      <sheetName val="SOPSG"/>
      <sheetName val="????"/>
      <sheetName val="Assump_(2)5"/>
      <sheetName val="Op_Ex5"/>
      <sheetName val="dep_cal5"/>
      <sheetName val="man_power5"/>
      <sheetName val="F1_Log_On5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FDR-Jan-99_"/>
      <sheetName val="Sales_-_Report_First"/>
      <sheetName val="Stock_Aging"/>
      <sheetName val="Base_"/>
      <sheetName val="พนง_ทุกคน"/>
      <sheetName val="Assump_(2)6"/>
      <sheetName val="Op_Ex6"/>
      <sheetName val="dep_cal6"/>
      <sheetName val="man_power6"/>
      <sheetName val="F1_Log_On6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1"/>
      <sheetName val="Sales_-_Report_First1"/>
      <sheetName val="Stock_Aging1"/>
      <sheetName val="Base_1"/>
      <sheetName val="พนง_ทุกคน1"/>
      <sheetName val="Assump_(2)7"/>
      <sheetName val="Op_Ex7"/>
      <sheetName val="dep_cal7"/>
      <sheetName val="man_power7"/>
      <sheetName val="F1_Log_On7"/>
      <sheetName val="Stock_Aging2"/>
      <sheetName val="Base_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พนง_ทุกคน2"/>
      <sheetName val="Sales_-_Report_First2"/>
      <sheetName val="6"/>
      <sheetName val="9"/>
      <sheetName val="YTD-Actual"/>
      <sheetName val="YTD_Revised"/>
      <sheetName val="G"/>
      <sheetName val="Journal"/>
      <sheetName val="PopCache_Sheet1"/>
      <sheetName val="Core Act&amp;For03 vs Plan04"/>
      <sheetName val="Sales_-_Report_First3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Financial Summary"/>
      <sheetName val="accumdeprn"/>
      <sheetName val="O4 CA"/>
      <sheetName val="O2 TC"/>
      <sheetName val="ADJ - RATE"/>
      <sheetName val="Sheet2"/>
      <sheetName val="Co info"/>
      <sheetName val="Two Step Revenue Testing Master"/>
      <sheetName val="Sal+Car"/>
      <sheetName val="Lead"/>
      <sheetName val="Sale 0404"/>
      <sheetName val="Invoice"/>
      <sheetName val="January"/>
      <sheetName val="(旧)LIST"/>
      <sheetName val="ฝ่ายบัญชี"/>
      <sheetName val="n-4.4"/>
      <sheetName val="ยอดยกมา"/>
      <sheetName val="F041"/>
      <sheetName val="Basic_Information"/>
      <sheetName val="Header"/>
      <sheetName val="aa-1"/>
      <sheetName val="日程管理表"/>
      <sheetName val="Assumptions"/>
      <sheetName val="เงินกู้ MGC"/>
      <sheetName val="MTO REV.0"/>
      <sheetName val="PE-C4"/>
      <sheetName val="BS_Revise"/>
      <sheetName val="IS_Revise"/>
      <sheetName val="Capacity"/>
      <sheetName val="Details"/>
      <sheetName val="Standing data"/>
      <sheetName val="PortSTDSave"/>
      <sheetName val="U-2.1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TABLE"/>
      <sheetName val="UnitRanges"/>
      <sheetName val="Info"/>
      <sheetName val="Company"/>
      <sheetName val="Data Tables"/>
      <sheetName val="DCRanges"/>
      <sheetName val="Conv"/>
      <sheetName val="Debt Info"/>
      <sheetName val="Master"/>
      <sheetName val="marine conv"/>
      <sheetName val="OEM conv"/>
      <sheetName val="pe conv"/>
      <sheetName val="Assump_(2)10"/>
      <sheetName val="Op_Ex10"/>
      <sheetName val="dep_cal10"/>
      <sheetName val="man_power10"/>
      <sheetName val="Sales_-_Report_First7"/>
      <sheetName val="Core_Act&amp;For03_vs_Plan043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_info2"/>
      <sheetName val="ADJ_-_RATE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Standing_data2"/>
      <sheetName val="U-2_12"/>
      <sheetName val="MTO_REV_02"/>
      <sheetName val="Sensitivity_Inputs2"/>
      <sheetName val="Elemental_Breakdown-Original1"/>
      <sheetName val="Co_info1"/>
      <sheetName val="ADJ_-_RATE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Sale 0407"/>
      <sheetName val="Sale0402"/>
      <sheetName val="BALANCE SHEET "/>
      <sheetName val="Sale0403"/>
      <sheetName val="AssetStatus"/>
      <sheetName val="AssetType"/>
      <sheetName val="License BOI"/>
      <sheetName val="Asset Class"/>
      <sheetName val="Depre. Key"/>
      <sheetName val="Sale 0401"/>
      <sheetName val="description"/>
      <sheetName val="K-5"/>
      <sheetName val="Aggregation"/>
      <sheetName val="IOControl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bmct2003"/>
      <sheetName val="a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Interim --&gt; Top"/>
      <sheetName val="n-4_41"/>
      <sheetName val="Two_Step_Revenue_Testing_Maste1"/>
      <sheetName val="Financial_Summary1"/>
      <sheetName val="เงินกู้_MGC1"/>
      <sheetName val="O4_CA1"/>
      <sheetName val="O2_TC1"/>
      <sheetName val="n-4_4"/>
      <sheetName val="Two_Step_Revenue_Testing_Master"/>
      <sheetName val="Financial_Summary"/>
      <sheetName val="เงินกู้_MGC"/>
      <sheetName val="O4_CA"/>
      <sheetName val="O2_TC"/>
      <sheetName val="n-4_42"/>
      <sheetName val="Two_Step_Revenue_Testing_Maste2"/>
      <sheetName val="Financial_Summary2"/>
      <sheetName val="เงินกู้_MGC2"/>
      <sheetName val="O4_CA2"/>
      <sheetName val="O2_TC2"/>
      <sheetName val="CPF_Eqty"/>
      <sheetName val="Intercom"/>
      <sheetName val="ProfitCenter"/>
      <sheetName val="SCB 1 - Current"/>
      <sheetName val="SCB 2 - Current"/>
      <sheetName val="Input1"/>
      <sheetName val="Controls Testing Matrix"/>
      <sheetName val="BNDDIR(BOND)"/>
      <sheetName val="Sale_04041"/>
      <sheetName val="Sale_0404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เงินกู้ธนชาติ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COA"/>
      <sheetName val="PARAMETERS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data_2002 Budget_"/>
      <sheetName val="END#2"/>
      <sheetName val="Control"/>
      <sheetName val="License_BOI4"/>
      <sheetName val="Asset_Class4"/>
      <sheetName val="Depre__Key4"/>
      <sheetName val="addl_cost2"/>
      <sheetName val="10-1_Media"/>
      <sheetName val="jul04-dec04pnl"/>
      <sheetName val="fy05bsJul-dec04"/>
      <sheetName val=" analysis fp"/>
      <sheetName val="DGchitiet "/>
      <sheetName val="aa-1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CODE A/R</v>
          </cell>
        </row>
      </sheetData>
      <sheetData sheetId="40">
        <row r="1">
          <cell r="A1" t="str">
            <v>CODE A/R</v>
          </cell>
        </row>
      </sheetData>
      <sheetData sheetId="41">
        <row r="1">
          <cell r="A1" t="str">
            <v>CODE A/R</v>
          </cell>
        </row>
      </sheetData>
      <sheetData sheetId="42">
        <row r="1">
          <cell r="A1" t="str">
            <v>CODE A/R</v>
          </cell>
        </row>
      </sheetData>
      <sheetData sheetId="43">
        <row r="1">
          <cell r="A1" t="str">
            <v>CODE A/R</v>
          </cell>
        </row>
      </sheetData>
      <sheetData sheetId="44">
        <row r="1">
          <cell r="A1" t="str">
            <v>CODE A/R</v>
          </cell>
        </row>
      </sheetData>
      <sheetData sheetId="45">
        <row r="1">
          <cell r="A1" t="str">
            <v>CODE A/R</v>
          </cell>
        </row>
      </sheetData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>
        <row r="1">
          <cell r="A1" t="str">
            <v>CODE A/R</v>
          </cell>
        </row>
      </sheetData>
      <sheetData sheetId="80">
        <row r="1">
          <cell r="A1" t="str">
            <v>CODE A/R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 refreshError="1"/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 refreshError="1"/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">
          <cell r="A1" t="str">
            <v>CODE A/R</v>
          </cell>
        </row>
      </sheetData>
      <sheetData sheetId="189"/>
      <sheetData sheetId="190">
        <row r="1">
          <cell r="A1" t="str">
            <v>CODE A/R</v>
          </cell>
        </row>
      </sheetData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COST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GL_CB2"/>
      <sheetName val="GL_M2"/>
      <sheetName val="Asset_Class"/>
      <sheetName val="Depre__Key"/>
      <sheetName val="เงินกู้_MGC"/>
      <sheetName val="งบการเงิน"/>
      <sheetName val="EX_1"/>
      <sheetName val="BGT97STAFF"/>
      <sheetName val="พค45 "/>
      <sheetName val="PS-1995"/>
      <sheetName val="Sheet1"/>
      <sheetName val="HH"/>
      <sheetName val="CCL"/>
      <sheetName val="DY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P37fin"/>
      <sheetName val="SP37mec"/>
      <sheetName val="SP37b"/>
      <sheetName val="frs_financial_2002 (2)"/>
      <sheetName val="ar1-6"/>
      <sheetName val="H-110"/>
      <sheetName val="H-120"/>
      <sheetName val="H-100"/>
      <sheetName val="J-100"/>
      <sheetName val="J-110"/>
      <sheetName val="Index"/>
      <sheetName val="U4-Recruitment"/>
      <sheetName val="Ref"/>
      <sheetName val="CF"/>
      <sheetName val="Lead"/>
      <sheetName val="SEA"/>
      <sheetName val="B"/>
      <sheetName val="GVL"/>
      <sheetName val="part-import"/>
      <sheetName val="part-local"/>
      <sheetName val="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agor04-A3112e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FSA"/>
      <sheetName val="FF_2 _1_"/>
      <sheetName val="CASHFLOW"/>
      <sheetName val="ELIM"/>
      <sheetName val="10-1 Media"/>
      <sheetName val="10-cut"/>
      <sheetName val="U"/>
      <sheetName val="M_Maincomp"/>
      <sheetName val="New Item"/>
      <sheetName val="Bedrreceptuur"/>
      <sheetName val="Vlookup"/>
      <sheetName val="STOCK CARD"/>
      <sheetName val="INTEREST"/>
      <sheetName val="Qty"/>
      <sheetName val="ELEC45-01"/>
      <sheetName val="Links"/>
      <sheetName val="IRS"/>
      <sheetName val="Kalindo"/>
      <sheetName val="report-Jan 2015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40 Nov"/>
      <sheetName val="COMPUTER HARDWARE(IFM)_(A)"/>
      <sheetName val="Summary"/>
      <sheetName val="Menu"/>
      <sheetName val="計算結果"/>
      <sheetName val="MOTOR97"/>
      <sheetName val="Company Info"/>
      <sheetName val="_2_ส่งข้อมูลต้นทุนฉีดให้บัญชี"/>
      <sheetName val="Accrue"/>
      <sheetName val="Config"/>
      <sheetName val="MA"/>
      <sheetName val="รางวัล_รายการวิทยุ10สถานี"/>
      <sheetName val="BS&amp;PL_TH"/>
      <sheetName val="AM_COST"/>
      <sheetName val="Furniture"/>
      <sheetName val="D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ELIM 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J2"/>
      <sheetName val="J1"/>
      <sheetName val="IA Data"/>
      <sheetName val="feature"/>
      <sheetName val="Location Codes"/>
      <sheetName val="Temp"/>
      <sheetName val="BGT97STAFF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H-110"/>
      <sheetName val="H-120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Lookups"/>
      <sheetName val="10-1 Media"/>
      <sheetName val="10-cut"/>
      <sheetName val="RATE"/>
      <sheetName val="Standing data"/>
      <sheetName val="SAME"/>
      <sheetName val="FORMC94"/>
      <sheetName val="Non-Statistical Sampling Master"/>
      <sheetName val="Two Step Revenue Testing Master"/>
      <sheetName val="Global Data"/>
      <sheetName val="tax-ss"/>
      <sheetName val="Newspaper"/>
      <sheetName val="FF_2"/>
      <sheetName val="計画値"/>
      <sheetName val="M_Maincomp"/>
      <sheetName val="Adj&amp;Rje(Z820) "/>
      <sheetName val="FF-4"/>
      <sheetName val="AFA"/>
      <sheetName val="TB_30-04-2006"/>
      <sheetName val="P&amp;L"/>
      <sheetName val="Drop Down"/>
      <sheetName val="Location"/>
      <sheetName val="data"/>
      <sheetName val="CUSTOMER"/>
      <sheetName val="CA Sheet"/>
      <sheetName val="gl"/>
      <sheetName val="Sale 0404"/>
      <sheetName val="11922"/>
      <sheetName val="Stock Aging"/>
      <sheetName val="Home"/>
      <sheetName val="New Item"/>
      <sheetName val="FF_2 _1_"/>
      <sheetName val="FSA"/>
      <sheetName val="B"/>
      <sheetName val="MCMD95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fagor04-a3112e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Sum_Exp Delta"/>
      <sheetName val="MA"/>
      <sheetName val="report-Jan 2015"/>
      <sheetName val="JOB"/>
      <sheetName val="SKA"/>
      <sheetName val="Exp"/>
      <sheetName val="Sale 0411"/>
      <sheetName val="Expense Summary"/>
      <sheetName val="Header"/>
      <sheetName val="C2"/>
      <sheetName val="อัตรามรณะ"/>
      <sheetName val="Sale0311"/>
      <sheetName val="Weights"/>
      <sheetName val="TBA"/>
      <sheetName val="Data 2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LedgerBudget"/>
      <sheetName val="mpmsb nbv"/>
      <sheetName val="Scenarios"/>
      <sheetName val="Sale 0401"/>
      <sheetName val="#Lookup"/>
      <sheetName val="AccpacTB"/>
      <sheetName val="ELEC45-01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2"/>
      <sheetName val="เงินกู้_MGC2"/>
      <sheetName val="ELIM_3"/>
      <sheetName val="STA-SK-AC-TRF_STR-0512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3"/>
      <sheetName val="เงินกู้_MGC3"/>
      <sheetName val="ELIM_4"/>
      <sheetName val="STA-SK-AC-TRF_STR-0512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IA_Data2"/>
      <sheetName val="Location_Codes2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4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IA_Data3"/>
      <sheetName val="Location_Codes3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ระยะทาง</v>
          </cell>
        </row>
      </sheetData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บริษัท เจเอสเอสอาร์ อ๊อกชั่น จำกัด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CLIENT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1">
          <cell r="A1" t="str">
            <v>บริษัท เจเอสเอสอาร์ อ๊อกชั่น จำกัด</v>
          </cell>
        </row>
      </sheetData>
      <sheetData sheetId="158"/>
      <sheetData sheetId="159"/>
      <sheetData sheetId="160"/>
      <sheetData sheetId="161">
        <row r="1">
          <cell r="A1" t="str">
            <v>บริษัท เจเอสเอสอาร์ อ๊อกชั่น จำกัด</v>
          </cell>
        </row>
      </sheetData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>
        <row r="1">
          <cell r="A1" t="str">
            <v>ระยะทาง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>
        <row r="1">
          <cell r="A1" t="str">
            <v>ระยะทาง</v>
          </cell>
        </row>
      </sheetData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ระยะทาง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>
        <row r="1">
          <cell r="A1" t="str">
            <v>ระยะทาง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ระยะทาง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  <sheetName val="_Bal Int Acp"/>
      <sheetName val="Summary_aging_Stk1"/>
      <sheetName val="Stock_Aging1"/>
      <sheetName val="SH_A"/>
      <sheetName val="0805"/>
      <sheetName val="feature"/>
      <sheetName val="Sum"/>
      <sheetName val="Revenues &amp; Expenses"/>
      <sheetName val="Cover"/>
      <sheetName val="Links"/>
      <sheetName val="Q4-50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1"/>
      <sheetName val="2779"/>
      <sheetName val="TB-3Q2016"/>
      <sheetName val="Account Code_E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J2"/>
      <sheetName val="CUSTOMER"/>
      <sheetName val="Sales Estimate"/>
      <sheetName val="PL"/>
      <sheetName val="GL"/>
      <sheetName val="JJM0107"/>
      <sheetName val="Expect Depre."/>
      <sheetName val="FA Movement YE09"/>
      <sheetName val="Tenants"/>
      <sheetName val="Amortization Table"/>
      <sheetName val="U"/>
      <sheetName val="RATE"/>
      <sheetName val="DIV186"/>
      <sheetName val="Control"/>
      <sheetName val="Dropdown List"/>
      <sheetName val="Header"/>
      <sheetName val="Reference"/>
      <sheetName val="Account Value"/>
      <sheetName val="name"/>
      <sheetName val="#REF"/>
      <sheetName val="D"/>
      <sheetName val="Sale0309"/>
      <sheetName val="AFA"/>
      <sheetName val="FF_2 _1_"/>
      <sheetName val="FSA"/>
      <sheetName val="B"/>
      <sheetName val="SAME"/>
      <sheetName val="BALANCE SHEET "/>
      <sheetName val="HOME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Drop Down"/>
      <sheetName val="Lookup"/>
      <sheetName val="DataOld"/>
      <sheetName val="เขต8แก้ไขแล้ว"/>
      <sheetName val="list"/>
      <sheetName val="Location Codes"/>
      <sheetName val="Expect_Depre_"/>
      <sheetName val="FA_Movement_YE09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Aging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Amortization_Table"/>
      <sheetName val="Dropdown_List"/>
      <sheetName val="Account_Value"/>
      <sheetName val="FF_2__1_2"/>
      <sheetName val="BALANCE_SHEET_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Structure2008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Insurance&amp;Licence"/>
      <sheetName val="PL_ThisYear"/>
      <sheetName val="PL QP"/>
      <sheetName val="PL_QP"/>
      <sheetName val="wip"/>
      <sheetName val="dt hld"/>
      <sheetName val="DTH"/>
      <sheetName val="P&amp;L Overview 4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lexander"/>
      <sheetName val="Other"/>
      <sheetName val="K-1A"/>
      <sheetName val="MfgproPL"/>
      <sheetName val="TrialBalance Q3-2002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Sale_0408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  <sheetName val="ROOMS_ST"/>
      <sheetName val="Value"/>
      <sheetName val="balance sheet"/>
      <sheetName val="Income Statement"/>
      <sheetName val="BMCT2003"/>
      <sheetName val="TW_銷售分析_200906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PL_QP4"/>
      <sheetName val="PL_QP5"/>
      <sheetName val="BALANCE_SHEET_6"/>
      <sheetName val="PL_QP6"/>
      <sheetName val="VendorList"/>
      <sheetName val="BS&amp;PL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ข้อมูลส่งออก4546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TB SAP"/>
      <sheetName val="Machine141061 "/>
      <sheetName val="9"/>
      <sheetName val="Piping Design Data"/>
      <sheetName val="中期"/>
      <sheetName val="기안"/>
      <sheetName val="2.대외공문"/>
      <sheetName val="total"/>
      <sheetName val="LEGEND"/>
      <sheetName val="TB_SAP"/>
      <sheetName val="7251-06540"/>
      <sheetName val="fagor04-a3112e"/>
      <sheetName val="NOTE 29"/>
      <sheetName val="P_2005_4511 (Rachel)"/>
      <sheetName val="ME"/>
      <sheetName val="修正存貨"/>
      <sheetName val="P &amp; l "/>
      <sheetName val="TB Q3"/>
      <sheetName val="GeneralInfo"/>
      <sheetName val="data list"/>
      <sheetName val="6"/>
      <sheetName val="Std.Yield"/>
      <sheetName val="Non-Statistical Sampling"/>
      <sheetName val="accounting"/>
      <sheetName val="USAGE FOOD"/>
      <sheetName val="FI"/>
      <sheetName val="reserve"/>
      <sheetName val="Lists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Account_Code_E10"/>
      <sheetName val="AFE_Status19"/>
      <sheetName val="Standing_data13"/>
      <sheetName val="SCB_1_-_Current13"/>
      <sheetName val="SCB_2_-_Current13"/>
      <sheetName val="Vehicle_Number9"/>
      <sheetName val="Inventory_Dec9"/>
      <sheetName val="Revenues_&amp;_Expenses9"/>
      <sheetName val="CAPEX_and_HO9"/>
      <sheetName val="CASH_GRAPHS9"/>
      <sheetName val="EBIT_GRAPHS9"/>
      <sheetName val="Dollar_DOI9"/>
      <sheetName val="FA_31_03_059"/>
      <sheetName val="NAME_CUSTOMER_9"/>
      <sheetName val="Accr_Exp9"/>
      <sheetName val="Adv_Employee9"/>
      <sheetName val="AP_Oth_Oversea9"/>
      <sheetName val="Hidden_Sheet9"/>
      <sheetName val="pivot_table_18"/>
      <sheetName val="P&amp;L_(CAEN)8"/>
      <sheetName val="Library_Procedures8"/>
      <sheetName val="Trial_Balance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Parachutes_Pmts_8"/>
      <sheetName val="Base_Amount8"/>
      <sheetName val="SERP_Accel_8"/>
      <sheetName val="STIP_Acceleration8"/>
      <sheetName val="Vested_STIP8"/>
      <sheetName val="WORKING_TB_Q38"/>
      <sheetName val="C_SHEET_COSTS8"/>
      <sheetName val="C_SHEET_MONTHS8"/>
      <sheetName val="Chargeout_Rate_Table8"/>
      <sheetName val="Project_Properties8"/>
      <sheetName val="(f)_PT_Lookup8"/>
      <sheetName val="INPUT_DATA8"/>
      <sheetName val="Co__Code8"/>
      <sheetName val="Amortization_Table8"/>
      <sheetName val="Dropdown_List8"/>
      <sheetName val="Account_Value8"/>
      <sheetName val="Expect_Depre_8"/>
      <sheetName val="FA_Movement_YE098"/>
      <sheetName val="_IB-PL-YTD8"/>
      <sheetName val="FF_2__1_8"/>
      <sheetName val="Location_Codes8"/>
      <sheetName val="BALANCE_SHEET_9"/>
      <sheetName val="PL_QP9"/>
      <sheetName val="CA_Sheet8"/>
      <sheetName val="HP_Leasing8"/>
      <sheetName val="B131_8"/>
      <sheetName val="Adj&amp;Rje(Z820)_8"/>
      <sheetName val="Sale_04078"/>
      <sheetName val="film_สามย่าน8"/>
      <sheetName val="Sales_Estimate7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Account_Code_E11"/>
      <sheetName val="AFE_Status20"/>
      <sheetName val="Standing_data14"/>
      <sheetName val="SCB_1_-_Current14"/>
      <sheetName val="SCB_2_-_Current14"/>
      <sheetName val="Vehicle_Number10"/>
      <sheetName val="Inventory_Dec10"/>
      <sheetName val="Revenues_&amp;_Expenses10"/>
      <sheetName val="CAPEX_and_HO10"/>
      <sheetName val="CASH_GRAPHS10"/>
      <sheetName val="EBIT_GRAPHS10"/>
      <sheetName val="Dollar_DOI10"/>
      <sheetName val="FA_31_03_0510"/>
      <sheetName val="NAME_CUSTOMER_10"/>
      <sheetName val="Accr_Exp10"/>
      <sheetName val="Adv_Employee10"/>
      <sheetName val="AP_Oth_Oversea10"/>
      <sheetName val="Hidden_Sheet10"/>
      <sheetName val="pivot_table_19"/>
      <sheetName val="P&amp;L_(CAEN)9"/>
      <sheetName val="Library_Procedures9"/>
      <sheetName val="Trial_Balance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Parachutes_Pmts_9"/>
      <sheetName val="Base_Amount9"/>
      <sheetName val="SERP_Accel_9"/>
      <sheetName val="STIP_Acceleration9"/>
      <sheetName val="Vested_STIP9"/>
      <sheetName val="WORKING_TB_Q39"/>
      <sheetName val="C_SHEET_COSTS9"/>
      <sheetName val="C_SHEET_MONTHS9"/>
      <sheetName val="Chargeout_Rate_Table9"/>
      <sheetName val="Project_Properties9"/>
      <sheetName val="(f)_PT_Lookup9"/>
      <sheetName val="INPUT_DATA9"/>
      <sheetName val="Co__Code9"/>
      <sheetName val="Amortization_Table9"/>
      <sheetName val="Dropdown_List9"/>
      <sheetName val="Account_Value9"/>
      <sheetName val="Expect_Depre_9"/>
      <sheetName val="FA_Movement_YE099"/>
      <sheetName val="_IB-PL-YTD9"/>
      <sheetName val="FF_2__1_9"/>
      <sheetName val="Location_Codes9"/>
      <sheetName val="BALANCE_SHEET_10"/>
      <sheetName val="PL_QP10"/>
      <sheetName val="CA_Sheet9"/>
      <sheetName val="HP_Leasing9"/>
      <sheetName val="B131_9"/>
      <sheetName val="Adj&amp;Rje(Z820)_9"/>
      <sheetName val="Sale_04079"/>
      <sheetName val="film_สามย่าน9"/>
      <sheetName val="Sales_Estimate8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LedgerBudget"/>
      <sheetName val="1131 "/>
      <sheetName val="B_Sheet"/>
      <sheetName val="Notes"/>
      <sheetName val="TBal"/>
      <sheetName val="F-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db"/>
      <sheetName val="san reduced 1"/>
      <sheetName val="SH-D"/>
      <sheetName val="SH-F"/>
      <sheetName val="SH-G"/>
      <sheetName val="COMMON"/>
      <sheetName val="P &amp; L (R+K)"/>
      <sheetName val="Location"/>
      <sheetName val="공사비 내역 (가)"/>
      <sheetName val="Master Data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A2" t="str">
            <v>LCY:</v>
          </cell>
        </row>
      </sheetData>
      <sheetData sheetId="126">
        <row r="2">
          <cell r="A2" t="str">
            <v>LCY: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LCY: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SUBJECT</v>
          </cell>
        </row>
      </sheetData>
      <sheetData sheetId="203" refreshError="1"/>
      <sheetData sheetId="204" refreshError="1"/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LCY:</v>
          </cell>
        </row>
      </sheetData>
      <sheetData sheetId="213">
        <row r="2">
          <cell r="A2" t="str">
            <v>LCY: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 t="str">
            <v>SUBJECT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 t="str">
            <v>LCY: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2">
          <cell r="A2">
            <v>1</v>
          </cell>
        </row>
      </sheetData>
      <sheetData sheetId="315">
        <row r="2">
          <cell r="A2">
            <v>1</v>
          </cell>
        </row>
      </sheetData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2">
          <cell r="A2">
            <v>1</v>
          </cell>
        </row>
      </sheetData>
      <sheetData sheetId="342">
        <row r="2">
          <cell r="A2">
            <v>1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A2" t="str">
            <v>LCY: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A2" t="str">
            <v>LCY: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A2">
            <v>1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>
            <v>1</v>
          </cell>
        </row>
      </sheetData>
      <sheetData sheetId="355">
        <row r="2">
          <cell r="A2">
            <v>1</v>
          </cell>
        </row>
      </sheetData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A2" t="str">
            <v>LCY: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A2" t="str">
            <v>LCY:</v>
          </cell>
        </row>
      </sheetData>
      <sheetData sheetId="368">
        <row r="2">
          <cell r="A2" t="str">
            <v>LCY: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 t="str">
            <v>LCY:</v>
          </cell>
        </row>
      </sheetData>
      <sheetData sheetId="371">
        <row r="2">
          <cell r="A2" t="str">
            <v>LCY:</v>
          </cell>
        </row>
      </sheetData>
      <sheetData sheetId="372">
        <row r="2">
          <cell r="A2" t="str">
            <v>LCY:</v>
          </cell>
        </row>
      </sheetData>
      <sheetData sheetId="373">
        <row r="2">
          <cell r="A2" t="str">
            <v>LCY:</v>
          </cell>
        </row>
      </sheetData>
      <sheetData sheetId="374">
        <row r="2">
          <cell r="A2" t="str">
            <v>LCY:</v>
          </cell>
        </row>
      </sheetData>
      <sheetData sheetId="375">
        <row r="2">
          <cell r="A2" t="str">
            <v>LCY: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A2" t="str">
            <v>LCY:</v>
          </cell>
        </row>
      </sheetData>
      <sheetData sheetId="378">
        <row r="2">
          <cell r="A2" t="str">
            <v>LCY:</v>
          </cell>
        </row>
      </sheetData>
      <sheetData sheetId="379">
        <row r="2">
          <cell r="A2" t="str">
            <v>LCY:</v>
          </cell>
        </row>
      </sheetData>
      <sheetData sheetId="380">
        <row r="2">
          <cell r="A2" t="str">
            <v>LCY:</v>
          </cell>
        </row>
      </sheetData>
      <sheetData sheetId="381">
        <row r="2">
          <cell r="A2" t="str">
            <v>LCY:</v>
          </cell>
        </row>
      </sheetData>
      <sheetData sheetId="382">
        <row r="2">
          <cell r="A2" t="str">
            <v>LCY:</v>
          </cell>
        </row>
      </sheetData>
      <sheetData sheetId="383">
        <row r="2">
          <cell r="A2" t="str">
            <v>LCY:</v>
          </cell>
        </row>
      </sheetData>
      <sheetData sheetId="384">
        <row r="2">
          <cell r="A2" t="str">
            <v>LCY:</v>
          </cell>
        </row>
      </sheetData>
      <sheetData sheetId="385">
        <row r="2">
          <cell r="A2" t="str">
            <v>LCY:</v>
          </cell>
        </row>
      </sheetData>
      <sheetData sheetId="386">
        <row r="2">
          <cell r="A2" t="str">
            <v>LCY:</v>
          </cell>
        </row>
      </sheetData>
      <sheetData sheetId="387">
        <row r="2">
          <cell r="A2" t="str">
            <v>LCY:</v>
          </cell>
        </row>
      </sheetData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SUBJECT</v>
          </cell>
        </row>
      </sheetData>
      <sheetData sheetId="396">
        <row r="2">
          <cell r="A2" t="str">
            <v>LCY: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A2" t="str">
            <v>LCY:</v>
          </cell>
        </row>
      </sheetData>
      <sheetData sheetId="399">
        <row r="2">
          <cell r="A2" t="str">
            <v>LCY: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A2" t="str">
            <v>LCY: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A2" t="str">
            <v>LCY:</v>
          </cell>
        </row>
      </sheetData>
      <sheetData sheetId="404">
        <row r="2">
          <cell r="A2" t="str">
            <v>LCY:</v>
          </cell>
        </row>
      </sheetData>
      <sheetData sheetId="405">
        <row r="2">
          <cell r="A2" t="str">
            <v>LCY: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 t="str">
            <v>LCY: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>
        <row r="2">
          <cell r="A2" t="str">
            <v>LCY:</v>
          </cell>
        </row>
      </sheetData>
      <sheetData sheetId="420">
        <row r="2">
          <cell r="A2" t="str">
            <v>LCY:</v>
          </cell>
        </row>
      </sheetData>
      <sheetData sheetId="421">
        <row r="2">
          <cell r="A2" t="str">
            <v>LCY:</v>
          </cell>
        </row>
      </sheetData>
      <sheetData sheetId="422">
        <row r="2">
          <cell r="A2" t="str">
            <v>LCY: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>
        <row r="2">
          <cell r="A2" t="str">
            <v>LCY:</v>
          </cell>
        </row>
      </sheetData>
      <sheetData sheetId="432">
        <row r="2">
          <cell r="A2" t="str">
            <v>LCY:</v>
          </cell>
        </row>
      </sheetData>
      <sheetData sheetId="433">
        <row r="2">
          <cell r="A2" t="str">
            <v>LCY:</v>
          </cell>
        </row>
      </sheetData>
      <sheetData sheetId="434">
        <row r="2">
          <cell r="A2" t="str">
            <v>LCY:</v>
          </cell>
        </row>
      </sheetData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SUBJECT</v>
          </cell>
        </row>
      </sheetData>
      <sheetData sheetId="439">
        <row r="2">
          <cell r="A2" t="str">
            <v>LCY:</v>
          </cell>
        </row>
      </sheetData>
      <sheetData sheetId="440">
        <row r="2">
          <cell r="A2" t="str">
            <v>LCY:</v>
          </cell>
        </row>
      </sheetData>
      <sheetData sheetId="441">
        <row r="2">
          <cell r="A2" t="str">
            <v>LCY:</v>
          </cell>
        </row>
      </sheetData>
      <sheetData sheetId="442">
        <row r="2">
          <cell r="A2" t="str">
            <v>LCY: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A2" t="str">
            <v>LCY:</v>
          </cell>
        </row>
      </sheetData>
      <sheetData sheetId="466" refreshError="1"/>
      <sheetData sheetId="467" refreshError="1"/>
      <sheetData sheetId="468" refreshError="1"/>
      <sheetData sheetId="469">
        <row r="2">
          <cell r="A2" t="str">
            <v>SUBJECT</v>
          </cell>
        </row>
      </sheetData>
      <sheetData sheetId="470">
        <row r="2">
          <cell r="A2" t="str">
            <v>SUBJECT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A2" t="str">
            <v>LCY:</v>
          </cell>
        </row>
      </sheetData>
      <sheetData sheetId="473">
        <row r="2">
          <cell r="A2" t="str">
            <v>LCY:</v>
          </cell>
        </row>
      </sheetData>
      <sheetData sheetId="474">
        <row r="2">
          <cell r="A2" t="str">
            <v>SUBJECT</v>
          </cell>
        </row>
      </sheetData>
      <sheetData sheetId="475">
        <row r="2">
          <cell r="A2" t="str">
            <v>LCY:</v>
          </cell>
        </row>
      </sheetData>
      <sheetData sheetId="476">
        <row r="2">
          <cell r="A2" t="str">
            <v>SUBJECT</v>
          </cell>
        </row>
      </sheetData>
      <sheetData sheetId="477">
        <row r="2">
          <cell r="A2" t="str">
            <v>SUBJECT</v>
          </cell>
        </row>
      </sheetData>
      <sheetData sheetId="478">
        <row r="2">
          <cell r="A2" t="str">
            <v>SUBJECT</v>
          </cell>
        </row>
      </sheetData>
      <sheetData sheetId="479">
        <row r="2">
          <cell r="A2" t="str">
            <v>LCY:</v>
          </cell>
        </row>
      </sheetData>
      <sheetData sheetId="480">
        <row r="2">
          <cell r="A2" t="str">
            <v>SUBJECT</v>
          </cell>
        </row>
      </sheetData>
      <sheetData sheetId="481">
        <row r="2">
          <cell r="A2" t="str">
            <v>SUBJECT</v>
          </cell>
        </row>
      </sheetData>
      <sheetData sheetId="482">
        <row r="2">
          <cell r="A2" t="str">
            <v>SUBJECT</v>
          </cell>
        </row>
      </sheetData>
      <sheetData sheetId="483">
        <row r="2">
          <cell r="A2" t="str">
            <v>SUBJECT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A2">
            <v>1</v>
          </cell>
        </row>
      </sheetData>
      <sheetData sheetId="486">
        <row r="2">
          <cell r="A2" t="str">
            <v>SUBJECT</v>
          </cell>
        </row>
      </sheetData>
      <sheetData sheetId="487">
        <row r="2">
          <cell r="A2" t="str">
            <v>LCY:</v>
          </cell>
        </row>
      </sheetData>
      <sheetData sheetId="488">
        <row r="2">
          <cell r="A2" t="str">
            <v>LCY:</v>
          </cell>
        </row>
      </sheetData>
      <sheetData sheetId="489">
        <row r="2">
          <cell r="A2" t="str">
            <v>LCY:</v>
          </cell>
        </row>
      </sheetData>
      <sheetData sheetId="490">
        <row r="2">
          <cell r="A2">
            <v>1</v>
          </cell>
        </row>
      </sheetData>
      <sheetData sheetId="491">
        <row r="2">
          <cell r="A2">
            <v>1</v>
          </cell>
        </row>
      </sheetData>
      <sheetData sheetId="492">
        <row r="2">
          <cell r="A2" t="str">
            <v>LCY:</v>
          </cell>
        </row>
      </sheetData>
      <sheetData sheetId="493">
        <row r="2">
          <cell r="A2" t="str">
            <v>LCY:</v>
          </cell>
        </row>
      </sheetData>
      <sheetData sheetId="494">
        <row r="2">
          <cell r="A2">
            <v>1</v>
          </cell>
        </row>
      </sheetData>
      <sheetData sheetId="495">
        <row r="2">
          <cell r="A2">
            <v>1</v>
          </cell>
        </row>
      </sheetData>
      <sheetData sheetId="496">
        <row r="2">
          <cell r="A2">
            <v>1</v>
          </cell>
        </row>
      </sheetData>
      <sheetData sheetId="497">
        <row r="2">
          <cell r="A2" t="str">
            <v>SUBJECT</v>
          </cell>
        </row>
      </sheetData>
      <sheetData sheetId="498">
        <row r="2">
          <cell r="A2">
            <v>1</v>
          </cell>
        </row>
      </sheetData>
      <sheetData sheetId="499">
        <row r="2">
          <cell r="A2">
            <v>1</v>
          </cell>
        </row>
      </sheetData>
      <sheetData sheetId="500">
        <row r="2">
          <cell r="A2">
            <v>1</v>
          </cell>
        </row>
      </sheetData>
      <sheetData sheetId="501">
        <row r="2">
          <cell r="A2" t="str">
            <v>SUBJECT</v>
          </cell>
        </row>
      </sheetData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>
        <row r="2">
          <cell r="A2">
            <v>1</v>
          </cell>
        </row>
      </sheetData>
      <sheetData sheetId="505">
        <row r="2">
          <cell r="A2">
            <v>1</v>
          </cell>
        </row>
      </sheetData>
      <sheetData sheetId="506">
        <row r="2">
          <cell r="A2" t="str">
            <v>LCY:</v>
          </cell>
        </row>
      </sheetData>
      <sheetData sheetId="507">
        <row r="2">
          <cell r="E2" t="str">
            <v>จำนวน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SUBJECT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E2" t="str">
            <v>จำนวน</v>
          </cell>
        </row>
      </sheetData>
      <sheetData sheetId="512">
        <row r="2">
          <cell r="E2" t="str">
            <v>จำนวน</v>
          </cell>
        </row>
      </sheetData>
      <sheetData sheetId="513">
        <row r="2">
          <cell r="E2" t="str">
            <v>จำนวน</v>
          </cell>
        </row>
      </sheetData>
      <sheetData sheetId="514">
        <row r="2">
          <cell r="E2" t="str">
            <v>จำนวน</v>
          </cell>
        </row>
      </sheetData>
      <sheetData sheetId="515">
        <row r="2">
          <cell r="A2" t="str">
            <v>SUBJECT</v>
          </cell>
        </row>
      </sheetData>
      <sheetData sheetId="516">
        <row r="2">
          <cell r="A2" t="str">
            <v>SUBJECT</v>
          </cell>
        </row>
      </sheetData>
      <sheetData sheetId="517">
        <row r="2">
          <cell r="A2" t="str">
            <v>SUBJECT</v>
          </cell>
        </row>
      </sheetData>
      <sheetData sheetId="518">
        <row r="2">
          <cell r="A2" t="str">
            <v>SUBJECT</v>
          </cell>
        </row>
      </sheetData>
      <sheetData sheetId="519">
        <row r="2">
          <cell r="A2" t="str">
            <v>LCY:</v>
          </cell>
        </row>
      </sheetData>
      <sheetData sheetId="520">
        <row r="2">
          <cell r="E2" t="str">
            <v>จำนวน</v>
          </cell>
        </row>
      </sheetData>
      <sheetData sheetId="521">
        <row r="2">
          <cell r="A2" t="str">
            <v>LCY:</v>
          </cell>
        </row>
      </sheetData>
      <sheetData sheetId="522">
        <row r="2">
          <cell r="E2" t="str">
            <v>จำนวน</v>
          </cell>
        </row>
      </sheetData>
      <sheetData sheetId="523">
        <row r="2">
          <cell r="A2" t="str">
            <v>LCY:</v>
          </cell>
        </row>
      </sheetData>
      <sheetData sheetId="524">
        <row r="2">
          <cell r="E2" t="str">
            <v>จำนวน</v>
          </cell>
        </row>
      </sheetData>
      <sheetData sheetId="525">
        <row r="2">
          <cell r="E2" t="str">
            <v>จำนวน</v>
          </cell>
        </row>
      </sheetData>
      <sheetData sheetId="526">
        <row r="2">
          <cell r="A2" t="str">
            <v>SUBJECT</v>
          </cell>
        </row>
      </sheetData>
      <sheetData sheetId="527">
        <row r="2">
          <cell r="A2" t="str">
            <v>LCY:</v>
          </cell>
        </row>
      </sheetData>
      <sheetData sheetId="528">
        <row r="2">
          <cell r="A2">
            <v>1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>
            <v>1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>
            <v>1</v>
          </cell>
        </row>
      </sheetData>
      <sheetData sheetId="534">
        <row r="2">
          <cell r="A2" t="str">
            <v>SUBJECT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E2" t="str">
            <v>จำนวน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E2" t="str">
            <v>จำนวน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2">
          <cell r="A2" t="str">
            <v>SUBJECT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>
        <row r="2">
          <cell r="A2" t="str">
            <v>SUBJECT</v>
          </cell>
        </row>
      </sheetData>
      <sheetData sheetId="614">
        <row r="2">
          <cell r="A2" t="str">
            <v>SUBJECT</v>
          </cell>
        </row>
      </sheetData>
      <sheetData sheetId="615">
        <row r="2">
          <cell r="A2" t="str">
            <v>SUBJECT</v>
          </cell>
        </row>
      </sheetData>
      <sheetData sheetId="616">
        <row r="2">
          <cell r="A2" t="str">
            <v>SUBJECT</v>
          </cell>
        </row>
      </sheetData>
      <sheetData sheetId="617">
        <row r="2">
          <cell r="A2" t="str">
            <v>SUBJECT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SUBJECT</v>
          </cell>
        </row>
      </sheetData>
      <sheetData sheetId="620">
        <row r="2">
          <cell r="A2" t="str">
            <v>SUBJECT</v>
          </cell>
        </row>
      </sheetData>
      <sheetData sheetId="621">
        <row r="2">
          <cell r="A2" t="str">
            <v>SUBJECT</v>
          </cell>
        </row>
      </sheetData>
      <sheetData sheetId="622">
        <row r="2">
          <cell r="A2" t="str">
            <v>SUBJECT</v>
          </cell>
        </row>
      </sheetData>
      <sheetData sheetId="623">
        <row r="2">
          <cell r="A2" t="str">
            <v>SUBJECT</v>
          </cell>
        </row>
      </sheetData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2">
          <cell r="A2" t="str">
            <v>LCY:</v>
          </cell>
        </row>
      </sheetData>
      <sheetData sheetId="685">
        <row r="2">
          <cell r="E2" t="str">
            <v>จำนวน</v>
          </cell>
        </row>
      </sheetData>
      <sheetData sheetId="686">
        <row r="2">
          <cell r="E2" t="str">
            <v>จำนวน</v>
          </cell>
        </row>
      </sheetData>
      <sheetData sheetId="687">
        <row r="2">
          <cell r="A2">
            <v>1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E2" t="str">
            <v>จำนวน</v>
          </cell>
        </row>
      </sheetData>
      <sheetData sheetId="691">
        <row r="2">
          <cell r="A2">
            <v>1</v>
          </cell>
        </row>
      </sheetData>
      <sheetData sheetId="692">
        <row r="2">
          <cell r="E2" t="str">
            <v>จำนวน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A2">
            <v>1</v>
          </cell>
        </row>
      </sheetData>
      <sheetData sheetId="695">
        <row r="2">
          <cell r="A2">
            <v>1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SUBJECT</v>
          </cell>
        </row>
      </sheetData>
      <sheetData sheetId="698">
        <row r="2">
          <cell r="E2" t="str">
            <v>จำนวน</v>
          </cell>
        </row>
      </sheetData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A2">
            <v>1</v>
          </cell>
        </row>
      </sheetData>
      <sheetData sheetId="702">
        <row r="2">
          <cell r="A2">
            <v>1</v>
          </cell>
        </row>
      </sheetData>
      <sheetData sheetId="703">
        <row r="2">
          <cell r="E2" t="str">
            <v>จำนวน</v>
          </cell>
        </row>
      </sheetData>
      <sheetData sheetId="704">
        <row r="2">
          <cell r="A2" t="str">
            <v>SUBJECT</v>
          </cell>
        </row>
      </sheetData>
      <sheetData sheetId="705">
        <row r="2">
          <cell r="A2" t="str">
            <v>SUBJECT</v>
          </cell>
        </row>
      </sheetData>
      <sheetData sheetId="706">
        <row r="2">
          <cell r="A2" t="str">
            <v>SUBJECT</v>
          </cell>
        </row>
      </sheetData>
      <sheetData sheetId="707"/>
      <sheetData sheetId="708">
        <row r="2">
          <cell r="A2" t="str">
            <v>SUBJECT</v>
          </cell>
        </row>
      </sheetData>
      <sheetData sheetId="709"/>
      <sheetData sheetId="710">
        <row r="2">
          <cell r="AE2" t="str">
            <v>01-Cash and Bank</v>
          </cell>
        </row>
      </sheetData>
      <sheetData sheetId="711">
        <row r="2">
          <cell r="E2" t="str">
            <v>จำนวน</v>
          </cell>
        </row>
      </sheetData>
      <sheetData sheetId="712">
        <row r="2">
          <cell r="E2" t="str">
            <v>จำนวน</v>
          </cell>
        </row>
      </sheetData>
      <sheetData sheetId="713">
        <row r="2">
          <cell r="E2" t="str">
            <v>จำนวน</v>
          </cell>
        </row>
      </sheetData>
      <sheetData sheetId="714">
        <row r="2">
          <cell r="A2">
            <v>1</v>
          </cell>
        </row>
      </sheetData>
      <sheetData sheetId="715">
        <row r="2">
          <cell r="A2" t="str">
            <v>LCY:</v>
          </cell>
        </row>
      </sheetData>
      <sheetData sheetId="716">
        <row r="2">
          <cell r="A2" t="str">
            <v>LCY:</v>
          </cell>
        </row>
      </sheetData>
      <sheetData sheetId="717">
        <row r="2">
          <cell r="A2">
            <v>1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A2" t="str">
            <v>LCY:</v>
          </cell>
        </row>
      </sheetData>
      <sheetData sheetId="720">
        <row r="2">
          <cell r="A2" t="str">
            <v>LCY:</v>
          </cell>
        </row>
      </sheetData>
      <sheetData sheetId="721">
        <row r="2">
          <cell r="A2" t="str">
            <v>LCY:</v>
          </cell>
        </row>
      </sheetData>
      <sheetData sheetId="722"/>
      <sheetData sheetId="723">
        <row r="2">
          <cell r="A2" t="str">
            <v>LCY: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A2" t="str">
            <v>LCY:</v>
          </cell>
        </row>
      </sheetData>
      <sheetData sheetId="726">
        <row r="2">
          <cell r="A2" t="str">
            <v>LCY:</v>
          </cell>
        </row>
      </sheetData>
      <sheetData sheetId="727">
        <row r="2">
          <cell r="A2" t="str">
            <v>LCY:</v>
          </cell>
        </row>
      </sheetData>
      <sheetData sheetId="728">
        <row r="2">
          <cell r="A2" t="str">
            <v>LCY:</v>
          </cell>
        </row>
      </sheetData>
      <sheetData sheetId="729"/>
      <sheetData sheetId="730">
        <row r="2">
          <cell r="A2" t="str">
            <v>LCY:</v>
          </cell>
        </row>
      </sheetData>
      <sheetData sheetId="731">
        <row r="2">
          <cell r="A2">
            <v>1</v>
          </cell>
        </row>
      </sheetData>
      <sheetData sheetId="732">
        <row r="2">
          <cell r="A2">
            <v>1</v>
          </cell>
        </row>
      </sheetData>
      <sheetData sheetId="733">
        <row r="2">
          <cell r="E2" t="str">
            <v>จำนวน</v>
          </cell>
        </row>
      </sheetData>
      <sheetData sheetId="734">
        <row r="2">
          <cell r="A2" t="str">
            <v>LCY:</v>
          </cell>
        </row>
      </sheetData>
      <sheetData sheetId="735">
        <row r="2">
          <cell r="A2" t="str">
            <v>LCY:</v>
          </cell>
        </row>
      </sheetData>
      <sheetData sheetId="736">
        <row r="2">
          <cell r="A2" t="str">
            <v>LCY:</v>
          </cell>
        </row>
      </sheetData>
      <sheetData sheetId="737">
        <row r="2">
          <cell r="E2" t="str">
            <v>จำนวน</v>
          </cell>
        </row>
      </sheetData>
      <sheetData sheetId="738">
        <row r="2">
          <cell r="A2">
            <v>1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A2" t="str">
            <v>LCY:</v>
          </cell>
        </row>
      </sheetData>
      <sheetData sheetId="742">
        <row r="2">
          <cell r="A2">
            <v>1</v>
          </cell>
        </row>
      </sheetData>
      <sheetData sheetId="743">
        <row r="2">
          <cell r="A2">
            <v>1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>
            <v>1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E2" t="str">
            <v>จำนวน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>
        <row r="2">
          <cell r="A2" t="str">
            <v>LCY:</v>
          </cell>
        </row>
      </sheetData>
      <sheetData sheetId="763">
        <row r="2">
          <cell r="A2" t="str">
            <v>LCY:</v>
          </cell>
        </row>
      </sheetData>
      <sheetData sheetId="764">
        <row r="2">
          <cell r="A2" t="str">
            <v>LCY:</v>
          </cell>
        </row>
      </sheetData>
      <sheetData sheetId="765">
        <row r="2">
          <cell r="A2" t="str">
            <v>LCY:</v>
          </cell>
        </row>
      </sheetData>
      <sheetData sheetId="766">
        <row r="2">
          <cell r="A2" t="str">
            <v>LCY:</v>
          </cell>
        </row>
      </sheetData>
      <sheetData sheetId="767">
        <row r="2">
          <cell r="A2" t="str">
            <v>LCY:</v>
          </cell>
        </row>
      </sheetData>
      <sheetData sheetId="768">
        <row r="2">
          <cell r="A2" t="str">
            <v>LCY:</v>
          </cell>
        </row>
      </sheetData>
      <sheetData sheetId="769">
        <row r="2">
          <cell r="A2" t="str">
            <v>LCY:</v>
          </cell>
        </row>
      </sheetData>
      <sheetData sheetId="770">
        <row r="2">
          <cell r="A2" t="str">
            <v>LCY:</v>
          </cell>
        </row>
      </sheetData>
      <sheetData sheetId="771">
        <row r="2">
          <cell r="A2" t="str">
            <v>LCY:</v>
          </cell>
        </row>
      </sheetData>
      <sheetData sheetId="772">
        <row r="2">
          <cell r="A2">
            <v>1</v>
          </cell>
        </row>
      </sheetData>
      <sheetData sheetId="773">
        <row r="2">
          <cell r="A2">
            <v>1</v>
          </cell>
        </row>
      </sheetData>
      <sheetData sheetId="774">
        <row r="3">
          <cell r="B3" t="str">
            <v>ชื่อย่อยธนาคาร คือ O/D</v>
          </cell>
        </row>
      </sheetData>
      <sheetData sheetId="775">
        <row r="2">
          <cell r="A2">
            <v>1</v>
          </cell>
        </row>
      </sheetData>
      <sheetData sheetId="776">
        <row r="2">
          <cell r="A2">
            <v>1</v>
          </cell>
        </row>
      </sheetData>
      <sheetData sheetId="777">
        <row r="2">
          <cell r="A2" t="str">
            <v>LCY:</v>
          </cell>
        </row>
      </sheetData>
      <sheetData sheetId="778">
        <row r="2">
          <cell r="A2" t="str">
            <v>LCY:</v>
          </cell>
        </row>
      </sheetData>
      <sheetData sheetId="779">
        <row r="2">
          <cell r="A2" t="str">
            <v>LCY:</v>
          </cell>
        </row>
      </sheetData>
      <sheetData sheetId="780">
        <row r="2">
          <cell r="A2">
            <v>1</v>
          </cell>
        </row>
      </sheetData>
      <sheetData sheetId="781">
        <row r="2">
          <cell r="A2">
            <v>1</v>
          </cell>
        </row>
      </sheetData>
      <sheetData sheetId="782">
        <row r="2">
          <cell r="A2" t="str">
            <v>LCY:</v>
          </cell>
        </row>
      </sheetData>
      <sheetData sheetId="783">
        <row r="2">
          <cell r="E2" t="str">
            <v>จำนวน</v>
          </cell>
        </row>
      </sheetData>
      <sheetData sheetId="784">
        <row r="2">
          <cell r="E2" t="str">
            <v>จำนวน</v>
          </cell>
        </row>
      </sheetData>
      <sheetData sheetId="785">
        <row r="2">
          <cell r="A2" t="str">
            <v>LCY:</v>
          </cell>
        </row>
      </sheetData>
      <sheetData sheetId="786"/>
      <sheetData sheetId="787">
        <row r="2">
          <cell r="A2" t="str">
            <v>SUBJECT</v>
          </cell>
        </row>
      </sheetData>
      <sheetData sheetId="788">
        <row r="2">
          <cell r="A2">
            <v>1</v>
          </cell>
        </row>
      </sheetData>
      <sheetData sheetId="789">
        <row r="2">
          <cell r="A2" t="str">
            <v>SUBJECT</v>
          </cell>
        </row>
      </sheetData>
      <sheetData sheetId="790">
        <row r="2">
          <cell r="E2" t="str">
            <v>จำนวน</v>
          </cell>
        </row>
      </sheetData>
      <sheetData sheetId="791">
        <row r="2">
          <cell r="A2" t="str">
            <v>SUBJECT</v>
          </cell>
        </row>
      </sheetData>
      <sheetData sheetId="792">
        <row r="2">
          <cell r="A2" t="str">
            <v>SUBJECT</v>
          </cell>
        </row>
      </sheetData>
      <sheetData sheetId="793">
        <row r="2">
          <cell r="A2" t="str">
            <v>SUBJECT</v>
          </cell>
        </row>
      </sheetData>
      <sheetData sheetId="794">
        <row r="2">
          <cell r="A2" t="str">
            <v>SUBJECT</v>
          </cell>
        </row>
      </sheetData>
      <sheetData sheetId="795">
        <row r="2">
          <cell r="A2" t="str">
            <v>SUBJECT</v>
          </cell>
        </row>
      </sheetData>
      <sheetData sheetId="796">
        <row r="2">
          <cell r="A2" t="str">
            <v>SUBJECT</v>
          </cell>
        </row>
      </sheetData>
      <sheetData sheetId="797">
        <row r="2">
          <cell r="A2" t="str">
            <v>SUBJECT</v>
          </cell>
        </row>
      </sheetData>
      <sheetData sheetId="798">
        <row r="2">
          <cell r="A2" t="str">
            <v>SUBJECT</v>
          </cell>
        </row>
      </sheetData>
      <sheetData sheetId="799">
        <row r="2">
          <cell r="A2" t="str">
            <v>LCY:</v>
          </cell>
        </row>
      </sheetData>
      <sheetData sheetId="800">
        <row r="2">
          <cell r="A2" t="str">
            <v>LCY:</v>
          </cell>
        </row>
      </sheetData>
      <sheetData sheetId="801">
        <row r="2">
          <cell r="A2" t="str">
            <v>LCY:</v>
          </cell>
        </row>
      </sheetData>
      <sheetData sheetId="802">
        <row r="2">
          <cell r="A2" t="str">
            <v>LCY:</v>
          </cell>
        </row>
      </sheetData>
      <sheetData sheetId="803">
        <row r="2">
          <cell r="A2">
            <v>1</v>
          </cell>
        </row>
      </sheetData>
      <sheetData sheetId="804">
        <row r="2">
          <cell r="A2">
            <v>1</v>
          </cell>
        </row>
      </sheetData>
      <sheetData sheetId="805">
        <row r="2">
          <cell r="E2" t="str">
            <v>จำนวน</v>
          </cell>
        </row>
      </sheetData>
      <sheetData sheetId="806">
        <row r="2">
          <cell r="A2">
            <v>1</v>
          </cell>
        </row>
      </sheetData>
      <sheetData sheetId="807">
        <row r="2">
          <cell r="A2">
            <v>1</v>
          </cell>
        </row>
      </sheetData>
      <sheetData sheetId="808">
        <row r="2">
          <cell r="A2" t="str">
            <v>LCY:</v>
          </cell>
        </row>
      </sheetData>
      <sheetData sheetId="809">
        <row r="2">
          <cell r="A2" t="str">
            <v>LCY:</v>
          </cell>
        </row>
      </sheetData>
      <sheetData sheetId="810">
        <row r="2">
          <cell r="A2" t="str">
            <v>LCY:</v>
          </cell>
        </row>
      </sheetData>
      <sheetData sheetId="811">
        <row r="2">
          <cell r="A2" t="str">
            <v>LCY:</v>
          </cell>
        </row>
      </sheetData>
      <sheetData sheetId="812">
        <row r="2">
          <cell r="A2" t="str">
            <v>LCY:</v>
          </cell>
        </row>
      </sheetData>
      <sheetData sheetId="813">
        <row r="2">
          <cell r="A2" t="str">
            <v>LCY:</v>
          </cell>
        </row>
      </sheetData>
      <sheetData sheetId="814">
        <row r="2">
          <cell r="A2" t="str">
            <v>LCY:</v>
          </cell>
        </row>
      </sheetData>
      <sheetData sheetId="815">
        <row r="2">
          <cell r="A2" t="str">
            <v>LCY:</v>
          </cell>
        </row>
      </sheetData>
      <sheetData sheetId="816">
        <row r="2">
          <cell r="E2" t="str">
            <v>จำนวน</v>
          </cell>
        </row>
      </sheetData>
      <sheetData sheetId="817">
        <row r="2">
          <cell r="A2" t="str">
            <v>LCY:</v>
          </cell>
        </row>
      </sheetData>
      <sheetData sheetId="818">
        <row r="2">
          <cell r="A2" t="str">
            <v>SUBJECT</v>
          </cell>
        </row>
      </sheetData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/>
      <sheetData sheetId="822"/>
      <sheetData sheetId="823"/>
      <sheetData sheetId="824"/>
      <sheetData sheetId="825">
        <row r="2">
          <cell r="E2" t="str">
            <v>จำนวน</v>
          </cell>
        </row>
      </sheetData>
      <sheetData sheetId="826">
        <row r="2">
          <cell r="E2" t="str">
            <v>จำนวน</v>
          </cell>
        </row>
      </sheetData>
      <sheetData sheetId="827">
        <row r="2">
          <cell r="E2" t="str">
            <v>จำนวน</v>
          </cell>
        </row>
      </sheetData>
      <sheetData sheetId="828">
        <row r="2">
          <cell r="E2" t="str">
            <v>จำนวน</v>
          </cell>
        </row>
      </sheetData>
      <sheetData sheetId="829">
        <row r="2">
          <cell r="E2" t="str">
            <v>จำนวน</v>
          </cell>
        </row>
      </sheetData>
      <sheetData sheetId="830">
        <row r="2">
          <cell r="E2" t="str">
            <v>จำนวน</v>
          </cell>
        </row>
      </sheetData>
      <sheetData sheetId="831"/>
      <sheetData sheetId="832">
        <row r="2">
          <cell r="E2" t="str">
            <v>จำนวน</v>
          </cell>
        </row>
      </sheetData>
      <sheetData sheetId="833">
        <row r="2">
          <cell r="E2" t="str">
            <v>จำนวน</v>
          </cell>
        </row>
      </sheetData>
      <sheetData sheetId="834">
        <row r="2">
          <cell r="E2" t="str">
            <v>จำนวน</v>
          </cell>
        </row>
      </sheetData>
      <sheetData sheetId="835">
        <row r="2">
          <cell r="E2" t="str">
            <v>จำนวน</v>
          </cell>
        </row>
      </sheetData>
      <sheetData sheetId="836"/>
      <sheetData sheetId="837"/>
      <sheetData sheetId="838">
        <row r="2">
          <cell r="E2" t="str">
            <v>จำนวน</v>
          </cell>
        </row>
      </sheetData>
      <sheetData sheetId="839">
        <row r="2">
          <cell r="A2">
            <v>1</v>
          </cell>
        </row>
      </sheetData>
      <sheetData sheetId="840">
        <row r="2">
          <cell r="A2">
            <v>1</v>
          </cell>
        </row>
      </sheetData>
      <sheetData sheetId="841">
        <row r="2">
          <cell r="A2" t="str">
            <v>SUBJECT</v>
          </cell>
        </row>
      </sheetData>
      <sheetData sheetId="842">
        <row r="2">
          <cell r="A2" t="str">
            <v>SUBJECT</v>
          </cell>
        </row>
      </sheetData>
      <sheetData sheetId="843">
        <row r="2">
          <cell r="E2" t="str">
            <v>จำนวน</v>
          </cell>
        </row>
      </sheetData>
      <sheetData sheetId="844">
        <row r="2">
          <cell r="E2" t="str">
            <v>จำนวน</v>
          </cell>
        </row>
      </sheetData>
      <sheetData sheetId="845">
        <row r="2">
          <cell r="A2" t="str">
            <v>LCY:</v>
          </cell>
        </row>
      </sheetData>
      <sheetData sheetId="846"/>
      <sheetData sheetId="847">
        <row r="2">
          <cell r="E2" t="str">
            <v>จำนวน</v>
          </cell>
        </row>
      </sheetData>
      <sheetData sheetId="848">
        <row r="2">
          <cell r="E2" t="str">
            <v>จำนวน</v>
          </cell>
        </row>
      </sheetData>
      <sheetData sheetId="849">
        <row r="2">
          <cell r="A2" t="str">
            <v>LCY:</v>
          </cell>
        </row>
      </sheetData>
      <sheetData sheetId="850">
        <row r="2">
          <cell r="A2">
            <v>1</v>
          </cell>
        </row>
      </sheetData>
      <sheetData sheetId="851">
        <row r="2">
          <cell r="A2" t="str">
            <v>LCY:</v>
          </cell>
        </row>
      </sheetData>
      <sheetData sheetId="852">
        <row r="2">
          <cell r="A2" t="str">
            <v>LCY:</v>
          </cell>
        </row>
      </sheetData>
      <sheetData sheetId="853">
        <row r="2">
          <cell r="A2" t="str">
            <v>LCY:</v>
          </cell>
        </row>
      </sheetData>
      <sheetData sheetId="854">
        <row r="2">
          <cell r="A2" t="str">
            <v>LCY:</v>
          </cell>
        </row>
      </sheetData>
      <sheetData sheetId="855">
        <row r="2">
          <cell r="A2" t="str">
            <v>LCY:</v>
          </cell>
        </row>
      </sheetData>
      <sheetData sheetId="856">
        <row r="2">
          <cell r="A2" t="str">
            <v>LCY: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A2" t="str">
            <v>LCY:</v>
          </cell>
        </row>
      </sheetData>
      <sheetData sheetId="859">
        <row r="2">
          <cell r="E2" t="str">
            <v>จำนวน</v>
          </cell>
        </row>
      </sheetData>
      <sheetData sheetId="860">
        <row r="2">
          <cell r="A2">
            <v>1</v>
          </cell>
        </row>
      </sheetData>
      <sheetData sheetId="861">
        <row r="2">
          <cell r="A2" t="str">
            <v>LCY:</v>
          </cell>
        </row>
      </sheetData>
      <sheetData sheetId="862">
        <row r="2">
          <cell r="A2" t="str">
            <v>LCY:</v>
          </cell>
        </row>
      </sheetData>
      <sheetData sheetId="863"/>
      <sheetData sheetId="864">
        <row r="2">
          <cell r="E2" t="str">
            <v>จำนวน</v>
          </cell>
        </row>
      </sheetData>
      <sheetData sheetId="865">
        <row r="2">
          <cell r="A2" t="str">
            <v>LCY:</v>
          </cell>
        </row>
      </sheetData>
      <sheetData sheetId="866">
        <row r="2">
          <cell r="A2" t="str">
            <v>LCY:</v>
          </cell>
        </row>
      </sheetData>
      <sheetData sheetId="867">
        <row r="2">
          <cell r="A2" t="str">
            <v>LCY:</v>
          </cell>
        </row>
      </sheetData>
      <sheetData sheetId="868">
        <row r="2">
          <cell r="A2" t="str">
            <v>LCY:</v>
          </cell>
        </row>
      </sheetData>
      <sheetData sheetId="869">
        <row r="2">
          <cell r="A2" t="str">
            <v>LCY:</v>
          </cell>
        </row>
      </sheetData>
      <sheetData sheetId="870">
        <row r="2">
          <cell r="A2" t="str">
            <v>LCY:</v>
          </cell>
        </row>
      </sheetData>
      <sheetData sheetId="871">
        <row r="2">
          <cell r="A2" t="str">
            <v>LCY:</v>
          </cell>
        </row>
      </sheetData>
      <sheetData sheetId="872">
        <row r="2">
          <cell r="A2" t="str">
            <v>LCY:</v>
          </cell>
        </row>
      </sheetData>
      <sheetData sheetId="873">
        <row r="2">
          <cell r="A2" t="str">
            <v>LCY:</v>
          </cell>
        </row>
      </sheetData>
      <sheetData sheetId="874">
        <row r="2">
          <cell r="A2" t="str">
            <v>LCY:</v>
          </cell>
        </row>
      </sheetData>
      <sheetData sheetId="875">
        <row r="2">
          <cell r="A2">
            <v>1</v>
          </cell>
        </row>
      </sheetData>
      <sheetData sheetId="876">
        <row r="2">
          <cell r="A2" t="str">
            <v>LCY:</v>
          </cell>
        </row>
      </sheetData>
      <sheetData sheetId="877">
        <row r="2">
          <cell r="A2">
            <v>1</v>
          </cell>
        </row>
      </sheetData>
      <sheetData sheetId="878">
        <row r="2">
          <cell r="A2">
            <v>1</v>
          </cell>
        </row>
      </sheetData>
      <sheetData sheetId="879">
        <row r="2">
          <cell r="A2" t="str">
            <v>LCY: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A2">
            <v>1</v>
          </cell>
        </row>
      </sheetData>
      <sheetData sheetId="882">
        <row r="2">
          <cell r="A2">
            <v>1</v>
          </cell>
        </row>
      </sheetData>
      <sheetData sheetId="883">
        <row r="2">
          <cell r="A2" t="str">
            <v>LCY:</v>
          </cell>
        </row>
      </sheetData>
      <sheetData sheetId="884"/>
      <sheetData sheetId="885">
        <row r="2">
          <cell r="A2" t="str">
            <v>LCY:</v>
          </cell>
        </row>
      </sheetData>
      <sheetData sheetId="886">
        <row r="2">
          <cell r="A2" t="str">
            <v>LCY:</v>
          </cell>
        </row>
      </sheetData>
      <sheetData sheetId="887">
        <row r="2">
          <cell r="A2" t="str">
            <v>LCY:</v>
          </cell>
        </row>
      </sheetData>
      <sheetData sheetId="888">
        <row r="2">
          <cell r="A2" t="str">
            <v>LCY: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>
        <row r="2">
          <cell r="E2" t="str">
            <v>จำนวน</v>
          </cell>
        </row>
      </sheetData>
      <sheetData sheetId="893">
        <row r="2">
          <cell r="E2" t="str">
            <v>จำนวน</v>
          </cell>
        </row>
      </sheetData>
      <sheetData sheetId="894">
        <row r="2">
          <cell r="E2" t="str">
            <v>จำนวน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E2" t="str">
            <v>จำนวน</v>
          </cell>
        </row>
      </sheetData>
      <sheetData sheetId="898">
        <row r="2">
          <cell r="E2" t="str">
            <v>จำนวน</v>
          </cell>
        </row>
      </sheetData>
      <sheetData sheetId="899">
        <row r="2">
          <cell r="E2" t="str">
            <v>จำนวน</v>
          </cell>
        </row>
      </sheetData>
      <sheetData sheetId="900"/>
      <sheetData sheetId="901"/>
      <sheetData sheetId="902"/>
      <sheetData sheetId="903">
        <row r="2">
          <cell r="A2" t="str">
            <v>LCY:</v>
          </cell>
        </row>
      </sheetData>
      <sheetData sheetId="904">
        <row r="2">
          <cell r="A2" t="str">
            <v>LCY:</v>
          </cell>
        </row>
      </sheetData>
      <sheetData sheetId="905"/>
      <sheetData sheetId="906">
        <row r="2">
          <cell r="A2" t="str">
            <v>LCY:</v>
          </cell>
        </row>
      </sheetData>
      <sheetData sheetId="907"/>
      <sheetData sheetId="908">
        <row r="2">
          <cell r="AE2" t="str">
            <v>01-Cash and Bank</v>
          </cell>
        </row>
      </sheetData>
      <sheetData sheetId="909">
        <row r="2">
          <cell r="AE2" t="str">
            <v>01-Cash and Bank</v>
          </cell>
        </row>
      </sheetData>
      <sheetData sheetId="910"/>
      <sheetData sheetId="911">
        <row r="2">
          <cell r="E2" t="str">
            <v>จำนวน</v>
          </cell>
        </row>
      </sheetData>
      <sheetData sheetId="912">
        <row r="2">
          <cell r="E2" t="str">
            <v>จำนวน</v>
          </cell>
        </row>
      </sheetData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>
        <row r="2">
          <cell r="A2">
            <v>1</v>
          </cell>
        </row>
      </sheetData>
      <sheetData sheetId="916">
        <row r="2">
          <cell r="A2">
            <v>1</v>
          </cell>
        </row>
      </sheetData>
      <sheetData sheetId="917">
        <row r="2">
          <cell r="A2">
            <v>1</v>
          </cell>
        </row>
      </sheetData>
      <sheetData sheetId="918">
        <row r="2">
          <cell r="A2">
            <v>1</v>
          </cell>
        </row>
      </sheetData>
      <sheetData sheetId="919">
        <row r="2">
          <cell r="A2" t="str">
            <v>LCY:</v>
          </cell>
        </row>
      </sheetData>
      <sheetData sheetId="920">
        <row r="2">
          <cell r="A2">
            <v>1</v>
          </cell>
        </row>
      </sheetData>
      <sheetData sheetId="921">
        <row r="2">
          <cell r="A2">
            <v>1</v>
          </cell>
        </row>
      </sheetData>
      <sheetData sheetId="922">
        <row r="2">
          <cell r="A2">
            <v>1</v>
          </cell>
        </row>
      </sheetData>
      <sheetData sheetId="923">
        <row r="2">
          <cell r="A2">
            <v>1</v>
          </cell>
        </row>
      </sheetData>
      <sheetData sheetId="924">
        <row r="2">
          <cell r="A2">
            <v>1</v>
          </cell>
        </row>
      </sheetData>
      <sheetData sheetId="925">
        <row r="2">
          <cell r="A2" t="str">
            <v>LCY:</v>
          </cell>
        </row>
      </sheetData>
      <sheetData sheetId="926"/>
      <sheetData sheetId="927"/>
      <sheetData sheetId="928">
        <row r="2">
          <cell r="A2" t="str">
            <v>SUBJECT</v>
          </cell>
        </row>
      </sheetData>
      <sheetData sheetId="929">
        <row r="2">
          <cell r="A2" t="str">
            <v>SUBJECT</v>
          </cell>
        </row>
      </sheetData>
      <sheetData sheetId="930">
        <row r="2">
          <cell r="A2" t="str">
            <v>SUBJECT</v>
          </cell>
        </row>
      </sheetData>
      <sheetData sheetId="931"/>
      <sheetData sheetId="932">
        <row r="2">
          <cell r="E2" t="str">
            <v>จำนวน</v>
          </cell>
        </row>
      </sheetData>
      <sheetData sheetId="933"/>
      <sheetData sheetId="934">
        <row r="2">
          <cell r="A2">
            <v>1</v>
          </cell>
        </row>
      </sheetData>
      <sheetData sheetId="935">
        <row r="2">
          <cell r="A2">
            <v>1</v>
          </cell>
        </row>
      </sheetData>
      <sheetData sheetId="936">
        <row r="2">
          <cell r="A2">
            <v>1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E2" t="str">
            <v>จำนวน</v>
          </cell>
        </row>
      </sheetData>
      <sheetData sheetId="939">
        <row r="2">
          <cell r="A2">
            <v>1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>
            <v>1</v>
          </cell>
        </row>
      </sheetData>
      <sheetData sheetId="942">
        <row r="2">
          <cell r="A2">
            <v>1</v>
          </cell>
        </row>
      </sheetData>
      <sheetData sheetId="943">
        <row r="2">
          <cell r="E2" t="str">
            <v>จำนวน</v>
          </cell>
        </row>
      </sheetData>
      <sheetData sheetId="944">
        <row r="2">
          <cell r="A2">
            <v>1</v>
          </cell>
        </row>
      </sheetData>
      <sheetData sheetId="945">
        <row r="2">
          <cell r="A2">
            <v>1</v>
          </cell>
        </row>
      </sheetData>
      <sheetData sheetId="946">
        <row r="2">
          <cell r="A2">
            <v>1</v>
          </cell>
        </row>
      </sheetData>
      <sheetData sheetId="947">
        <row r="2">
          <cell r="A2">
            <v>1</v>
          </cell>
        </row>
      </sheetData>
      <sheetData sheetId="948">
        <row r="2">
          <cell r="E2" t="str">
            <v>จำนวน</v>
          </cell>
        </row>
      </sheetData>
      <sheetData sheetId="949">
        <row r="2">
          <cell r="E2" t="str">
            <v>จำนวน</v>
          </cell>
        </row>
      </sheetData>
      <sheetData sheetId="950">
        <row r="2">
          <cell r="AE2" t="str">
            <v>01-Cash and Bank</v>
          </cell>
        </row>
      </sheetData>
      <sheetData sheetId="951"/>
      <sheetData sheetId="952">
        <row r="2">
          <cell r="A2" t="str">
            <v>LCY: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>
        <row r="2">
          <cell r="E2" t="str">
            <v>จำนวน</v>
          </cell>
        </row>
      </sheetData>
      <sheetData sheetId="963">
        <row r="2">
          <cell r="A2">
            <v>1</v>
          </cell>
        </row>
      </sheetData>
      <sheetData sheetId="964">
        <row r="2">
          <cell r="E2" t="str">
            <v>จำนวน</v>
          </cell>
        </row>
      </sheetData>
      <sheetData sheetId="965">
        <row r="2">
          <cell r="E2" t="str">
            <v>จำนวน</v>
          </cell>
        </row>
      </sheetData>
      <sheetData sheetId="966"/>
      <sheetData sheetId="967">
        <row r="2">
          <cell r="E2" t="str">
            <v>จำนวน</v>
          </cell>
        </row>
      </sheetData>
      <sheetData sheetId="968">
        <row r="2">
          <cell r="E2" t="str">
            <v>จำนวน</v>
          </cell>
        </row>
      </sheetData>
      <sheetData sheetId="969">
        <row r="2">
          <cell r="E2" t="str">
            <v>จำนวน</v>
          </cell>
        </row>
      </sheetData>
      <sheetData sheetId="970">
        <row r="2">
          <cell r="A2">
            <v>1</v>
          </cell>
        </row>
      </sheetData>
      <sheetData sheetId="971"/>
      <sheetData sheetId="972">
        <row r="2">
          <cell r="A2" t="str">
            <v>LCY:</v>
          </cell>
        </row>
      </sheetData>
      <sheetData sheetId="973">
        <row r="2">
          <cell r="A2" t="str">
            <v>LCY:</v>
          </cell>
        </row>
      </sheetData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>
        <row r="2">
          <cell r="E2" t="str">
            <v>จำนวน</v>
          </cell>
        </row>
      </sheetData>
      <sheetData sheetId="979">
        <row r="2">
          <cell r="E2" t="str">
            <v>จำนวน</v>
          </cell>
        </row>
      </sheetData>
      <sheetData sheetId="980">
        <row r="2">
          <cell r="E2" t="str">
            <v>จำนวน</v>
          </cell>
        </row>
      </sheetData>
      <sheetData sheetId="981"/>
      <sheetData sheetId="982">
        <row r="2">
          <cell r="E2" t="str">
            <v>จำนวน</v>
          </cell>
        </row>
      </sheetData>
      <sheetData sheetId="983"/>
      <sheetData sheetId="984"/>
      <sheetData sheetId="985">
        <row r="2">
          <cell r="E2" t="str">
            <v>จำนวน</v>
          </cell>
        </row>
      </sheetData>
      <sheetData sheetId="986">
        <row r="2">
          <cell r="E2" t="str">
            <v>จำนวน</v>
          </cell>
        </row>
      </sheetData>
      <sheetData sheetId="987">
        <row r="2">
          <cell r="E2" t="str">
            <v>จำนวน</v>
          </cell>
        </row>
      </sheetData>
      <sheetData sheetId="988"/>
      <sheetData sheetId="989">
        <row r="2">
          <cell r="A2" t="str">
            <v>LCY:</v>
          </cell>
        </row>
      </sheetData>
      <sheetData sheetId="990">
        <row r="2">
          <cell r="A2" t="str">
            <v>LCY:</v>
          </cell>
        </row>
      </sheetData>
      <sheetData sheetId="991">
        <row r="2">
          <cell r="A2" t="str">
            <v>LCY:</v>
          </cell>
        </row>
      </sheetData>
      <sheetData sheetId="992">
        <row r="2">
          <cell r="E2" t="str">
            <v>จำนวน</v>
          </cell>
        </row>
      </sheetData>
      <sheetData sheetId="993">
        <row r="2">
          <cell r="A2" t="str">
            <v>LCY:</v>
          </cell>
        </row>
      </sheetData>
      <sheetData sheetId="994">
        <row r="2">
          <cell r="E2" t="str">
            <v>จำนวน</v>
          </cell>
        </row>
      </sheetData>
      <sheetData sheetId="995">
        <row r="2">
          <cell r="A2" t="str">
            <v>LCY:</v>
          </cell>
        </row>
      </sheetData>
      <sheetData sheetId="996">
        <row r="2">
          <cell r="A2" t="str">
            <v>LCY:</v>
          </cell>
        </row>
      </sheetData>
      <sheetData sheetId="997">
        <row r="2">
          <cell r="A2" t="str">
            <v>LCY:</v>
          </cell>
        </row>
      </sheetData>
      <sheetData sheetId="998">
        <row r="2">
          <cell r="A2" t="str">
            <v>LCY:</v>
          </cell>
        </row>
      </sheetData>
      <sheetData sheetId="999">
        <row r="2">
          <cell r="E2" t="str">
            <v>จำนวน</v>
          </cell>
        </row>
      </sheetData>
      <sheetData sheetId="1000">
        <row r="2">
          <cell r="E2" t="str">
            <v>จำนวน</v>
          </cell>
        </row>
      </sheetData>
      <sheetData sheetId="1001"/>
      <sheetData sheetId="1002">
        <row r="2">
          <cell r="A2">
            <v>1</v>
          </cell>
        </row>
      </sheetData>
      <sheetData sheetId="1003"/>
      <sheetData sheetId="1004">
        <row r="2">
          <cell r="A2">
            <v>1</v>
          </cell>
        </row>
      </sheetData>
      <sheetData sheetId="1005">
        <row r="2">
          <cell r="E2" t="str">
            <v>จำนวน</v>
          </cell>
        </row>
      </sheetData>
      <sheetData sheetId="1006">
        <row r="2">
          <cell r="A2">
            <v>1</v>
          </cell>
        </row>
      </sheetData>
      <sheetData sheetId="1007"/>
      <sheetData sheetId="1008"/>
      <sheetData sheetId="1009">
        <row r="2">
          <cell r="A2" t="str">
            <v>LCY:</v>
          </cell>
        </row>
      </sheetData>
      <sheetData sheetId="1010">
        <row r="2">
          <cell r="A2" t="str">
            <v>LCY:</v>
          </cell>
        </row>
      </sheetData>
      <sheetData sheetId="1011">
        <row r="2">
          <cell r="A2" t="str">
            <v>LCY:</v>
          </cell>
        </row>
      </sheetData>
      <sheetData sheetId="1012">
        <row r="2">
          <cell r="A2">
            <v>1</v>
          </cell>
        </row>
      </sheetData>
      <sheetData sheetId="1013">
        <row r="2">
          <cell r="A2">
            <v>1</v>
          </cell>
        </row>
      </sheetData>
      <sheetData sheetId="1014">
        <row r="2">
          <cell r="A2">
            <v>1</v>
          </cell>
        </row>
      </sheetData>
      <sheetData sheetId="1015"/>
      <sheetData sheetId="1016">
        <row r="2">
          <cell r="A2" t="str">
            <v>LCY:</v>
          </cell>
        </row>
      </sheetData>
      <sheetData sheetId="1017">
        <row r="2">
          <cell r="A2" t="str">
            <v>LCY:</v>
          </cell>
        </row>
      </sheetData>
      <sheetData sheetId="1018">
        <row r="2">
          <cell r="A2" t="str">
            <v>LCY:</v>
          </cell>
        </row>
      </sheetData>
      <sheetData sheetId="1019">
        <row r="2">
          <cell r="A2" t="str">
            <v>LCY:</v>
          </cell>
        </row>
      </sheetData>
      <sheetData sheetId="1020">
        <row r="2">
          <cell r="A2" t="str">
            <v>LCY:</v>
          </cell>
        </row>
      </sheetData>
      <sheetData sheetId="1021">
        <row r="2">
          <cell r="A2" t="str">
            <v>LCY:</v>
          </cell>
        </row>
      </sheetData>
      <sheetData sheetId="1022">
        <row r="2">
          <cell r="A2" t="str">
            <v>LCY:</v>
          </cell>
        </row>
      </sheetData>
      <sheetData sheetId="1023">
        <row r="2">
          <cell r="A2" t="str">
            <v>LCY: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>
        <row r="2">
          <cell r="E2" t="str">
            <v>จำนวน</v>
          </cell>
        </row>
      </sheetData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>
        <row r="2">
          <cell r="A2" t="str">
            <v>LCY:</v>
          </cell>
        </row>
      </sheetData>
      <sheetData sheetId="1039">
        <row r="2">
          <cell r="A2" t="str">
            <v>LCY:</v>
          </cell>
        </row>
      </sheetData>
      <sheetData sheetId="1040"/>
      <sheetData sheetId="1041">
        <row r="2">
          <cell r="A2" t="str">
            <v>LCY:</v>
          </cell>
        </row>
      </sheetData>
      <sheetData sheetId="1042">
        <row r="2">
          <cell r="A2" t="str">
            <v>SUBJECT</v>
          </cell>
        </row>
      </sheetData>
      <sheetData sheetId="1043">
        <row r="2">
          <cell r="A2" t="str">
            <v>SUBJECT</v>
          </cell>
        </row>
      </sheetData>
      <sheetData sheetId="1044">
        <row r="2">
          <cell r="A2" t="str">
            <v>SUBJECT</v>
          </cell>
        </row>
      </sheetData>
      <sheetData sheetId="1045">
        <row r="2">
          <cell r="A2" t="str">
            <v>SUBJECT</v>
          </cell>
        </row>
      </sheetData>
      <sheetData sheetId="1046">
        <row r="2">
          <cell r="A2" t="str">
            <v>SUBJECT</v>
          </cell>
        </row>
      </sheetData>
      <sheetData sheetId="1047">
        <row r="2">
          <cell r="A2" t="str">
            <v>SUBJECT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>
        <row r="2">
          <cell r="A2" t="str">
            <v>LCY: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>
        <row r="2">
          <cell r="A2">
            <v>1</v>
          </cell>
        </row>
      </sheetData>
      <sheetData sheetId="1090">
        <row r="2">
          <cell r="E2" t="str">
            <v>จำนวน</v>
          </cell>
        </row>
      </sheetData>
      <sheetData sheetId="1091"/>
      <sheetData sheetId="1092">
        <row r="2">
          <cell r="E2" t="str">
            <v>จำนวน</v>
          </cell>
        </row>
      </sheetData>
      <sheetData sheetId="1093"/>
      <sheetData sheetId="1094"/>
      <sheetData sheetId="1095">
        <row r="2">
          <cell r="E2" t="str">
            <v>จำนวน</v>
          </cell>
        </row>
      </sheetData>
      <sheetData sheetId="1096">
        <row r="2">
          <cell r="E2" t="str">
            <v>จำนวน</v>
          </cell>
        </row>
      </sheetData>
      <sheetData sheetId="1097">
        <row r="2">
          <cell r="E2" t="str">
            <v>จำนวน</v>
          </cell>
        </row>
      </sheetData>
      <sheetData sheetId="1098">
        <row r="2">
          <cell r="E2" t="str">
            <v>จำนวน</v>
          </cell>
        </row>
      </sheetData>
      <sheetData sheetId="1099">
        <row r="2">
          <cell r="E2" t="str">
            <v>จำนวน</v>
          </cell>
        </row>
      </sheetData>
      <sheetData sheetId="1100">
        <row r="3">
          <cell r="B3" t="str">
            <v>ชื่อย่อยธนาคาร คือ O/D</v>
          </cell>
        </row>
      </sheetData>
      <sheetData sheetId="1101">
        <row r="2">
          <cell r="A2">
            <v>1</v>
          </cell>
        </row>
      </sheetData>
      <sheetData sheetId="1102">
        <row r="2">
          <cell r="A2">
            <v>1</v>
          </cell>
        </row>
      </sheetData>
      <sheetData sheetId="1103">
        <row r="2">
          <cell r="A2">
            <v>1</v>
          </cell>
        </row>
      </sheetData>
      <sheetData sheetId="1104">
        <row r="2">
          <cell r="E2" t="str">
            <v>จำนวน</v>
          </cell>
        </row>
      </sheetData>
      <sheetData sheetId="1105">
        <row r="2">
          <cell r="E2" t="str">
            <v>จำนวน</v>
          </cell>
        </row>
      </sheetData>
      <sheetData sheetId="1106"/>
      <sheetData sheetId="1107"/>
      <sheetData sheetId="1108">
        <row r="2">
          <cell r="E2" t="str">
            <v>จำนวน</v>
          </cell>
        </row>
      </sheetData>
      <sheetData sheetId="1109">
        <row r="2">
          <cell r="E2" t="str">
            <v>จำนวน</v>
          </cell>
        </row>
      </sheetData>
      <sheetData sheetId="1110"/>
      <sheetData sheetId="1111"/>
      <sheetData sheetId="1112">
        <row r="2">
          <cell r="E2" t="str">
            <v>จำนวน</v>
          </cell>
        </row>
      </sheetData>
      <sheetData sheetId="1113">
        <row r="2">
          <cell r="E2" t="str">
            <v>จำนวน</v>
          </cell>
        </row>
      </sheetData>
      <sheetData sheetId="1114">
        <row r="2">
          <cell r="E2" t="str">
            <v>จำนวน</v>
          </cell>
        </row>
      </sheetData>
      <sheetData sheetId="1115">
        <row r="2">
          <cell r="A2" t="str">
            <v>SUBJECT</v>
          </cell>
        </row>
      </sheetData>
      <sheetData sheetId="1116">
        <row r="2">
          <cell r="A2" t="str">
            <v>SUBJECT</v>
          </cell>
        </row>
      </sheetData>
      <sheetData sheetId="1117"/>
      <sheetData sheetId="1118">
        <row r="2">
          <cell r="A2" t="str">
            <v>SUBJECT</v>
          </cell>
        </row>
      </sheetData>
      <sheetData sheetId="1119">
        <row r="2">
          <cell r="A2" t="str">
            <v>SUBJECT</v>
          </cell>
        </row>
      </sheetData>
      <sheetData sheetId="1120">
        <row r="2">
          <cell r="A2" t="str">
            <v>SUBJECT</v>
          </cell>
        </row>
      </sheetData>
      <sheetData sheetId="1121">
        <row r="2">
          <cell r="A2" t="str">
            <v>SUBJECT</v>
          </cell>
        </row>
      </sheetData>
      <sheetData sheetId="1122"/>
      <sheetData sheetId="1123"/>
      <sheetData sheetId="1124">
        <row r="2">
          <cell r="E2" t="str">
            <v>จำนวน</v>
          </cell>
        </row>
      </sheetData>
      <sheetData sheetId="1125">
        <row r="2">
          <cell r="E2" t="str">
            <v>จำนวน</v>
          </cell>
        </row>
      </sheetData>
      <sheetData sheetId="1126"/>
      <sheetData sheetId="1127">
        <row r="2">
          <cell r="A2">
            <v>1</v>
          </cell>
        </row>
      </sheetData>
      <sheetData sheetId="1128"/>
      <sheetData sheetId="1129">
        <row r="2">
          <cell r="E2" t="str">
            <v>จำนวน</v>
          </cell>
        </row>
      </sheetData>
      <sheetData sheetId="1130"/>
      <sheetData sheetId="1131"/>
      <sheetData sheetId="1132"/>
      <sheetData sheetId="1133"/>
      <sheetData sheetId="1134">
        <row r="2">
          <cell r="A2">
            <v>1</v>
          </cell>
        </row>
      </sheetData>
      <sheetData sheetId="1135">
        <row r="2">
          <cell r="E2" t="str">
            <v>จำนวน</v>
          </cell>
        </row>
      </sheetData>
      <sheetData sheetId="1136"/>
      <sheetData sheetId="1137">
        <row r="2">
          <cell r="E2" t="str">
            <v>จำนวน</v>
          </cell>
        </row>
      </sheetData>
      <sheetData sheetId="1138">
        <row r="2">
          <cell r="E2" t="str">
            <v>จำนวน</v>
          </cell>
        </row>
      </sheetData>
      <sheetData sheetId="1139">
        <row r="3">
          <cell r="B3">
            <v>1</v>
          </cell>
        </row>
      </sheetData>
      <sheetData sheetId="1140">
        <row r="2">
          <cell r="E2" t="str">
            <v>จำนวน</v>
          </cell>
        </row>
      </sheetData>
      <sheetData sheetId="1141">
        <row r="2">
          <cell r="E2" t="str">
            <v>จำนวน</v>
          </cell>
        </row>
      </sheetData>
      <sheetData sheetId="1142"/>
      <sheetData sheetId="1143"/>
      <sheetData sheetId="1144">
        <row r="2">
          <cell r="E2" t="str">
            <v>จำนวน</v>
          </cell>
        </row>
      </sheetData>
      <sheetData sheetId="1145">
        <row r="2">
          <cell r="A2">
            <v>1</v>
          </cell>
        </row>
      </sheetData>
      <sheetData sheetId="1146"/>
      <sheetData sheetId="1147">
        <row r="2">
          <cell r="A2">
            <v>1</v>
          </cell>
        </row>
      </sheetData>
      <sheetData sheetId="1148">
        <row r="2">
          <cell r="A2">
            <v>1</v>
          </cell>
        </row>
      </sheetData>
      <sheetData sheetId="1149">
        <row r="2">
          <cell r="A2" t="str">
            <v>LCY:</v>
          </cell>
        </row>
      </sheetData>
      <sheetData sheetId="1150">
        <row r="2">
          <cell r="A2" t="str">
            <v>LCY:</v>
          </cell>
        </row>
      </sheetData>
      <sheetData sheetId="1151">
        <row r="2">
          <cell r="A2">
            <v>1</v>
          </cell>
        </row>
      </sheetData>
      <sheetData sheetId="1152">
        <row r="2">
          <cell r="A2">
            <v>1</v>
          </cell>
        </row>
      </sheetData>
      <sheetData sheetId="1153">
        <row r="2">
          <cell r="A2">
            <v>1</v>
          </cell>
        </row>
      </sheetData>
      <sheetData sheetId="1154"/>
      <sheetData sheetId="1155">
        <row r="2">
          <cell r="A2" t="str">
            <v>LCY:</v>
          </cell>
        </row>
      </sheetData>
      <sheetData sheetId="1156">
        <row r="2">
          <cell r="A2" t="str">
            <v>LCY:</v>
          </cell>
        </row>
      </sheetData>
      <sheetData sheetId="1157">
        <row r="2">
          <cell r="A2" t="str">
            <v>LCY:</v>
          </cell>
        </row>
      </sheetData>
      <sheetData sheetId="1158">
        <row r="2">
          <cell r="A2" t="str">
            <v>LCY: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>
        <row r="2">
          <cell r="E2" t="str">
            <v>จำนวน</v>
          </cell>
        </row>
      </sheetData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>
        <row r="2">
          <cell r="A2" t="str">
            <v>LCY:</v>
          </cell>
        </row>
      </sheetData>
      <sheetData sheetId="1174">
        <row r="2">
          <cell r="A2" t="str">
            <v>LCY:</v>
          </cell>
        </row>
      </sheetData>
      <sheetData sheetId="1175"/>
      <sheetData sheetId="1176"/>
      <sheetData sheetId="1177">
        <row r="2">
          <cell r="A2">
            <v>1</v>
          </cell>
        </row>
      </sheetData>
      <sheetData sheetId="1178"/>
      <sheetData sheetId="1179"/>
      <sheetData sheetId="1180"/>
      <sheetData sheetId="1181">
        <row r="2">
          <cell r="A2">
            <v>1</v>
          </cell>
        </row>
      </sheetData>
      <sheetData sheetId="1182">
        <row r="2">
          <cell r="A2">
            <v>1</v>
          </cell>
        </row>
      </sheetData>
      <sheetData sheetId="1183">
        <row r="2">
          <cell r="A2">
            <v>1</v>
          </cell>
        </row>
      </sheetData>
      <sheetData sheetId="1184">
        <row r="2">
          <cell r="E2" t="str">
            <v>จำนวน</v>
          </cell>
        </row>
      </sheetData>
      <sheetData sheetId="1185"/>
      <sheetData sheetId="1186"/>
      <sheetData sheetId="1187"/>
      <sheetData sheetId="1188"/>
      <sheetData sheetId="1189">
        <row r="2">
          <cell r="E2" t="str">
            <v>จำนวน</v>
          </cell>
        </row>
      </sheetData>
      <sheetData sheetId="1190">
        <row r="2">
          <cell r="E2" t="str">
            <v>จำนวน</v>
          </cell>
        </row>
      </sheetData>
      <sheetData sheetId="1191">
        <row r="2">
          <cell r="A2">
            <v>1</v>
          </cell>
        </row>
      </sheetData>
      <sheetData sheetId="1192">
        <row r="2">
          <cell r="A2">
            <v>1</v>
          </cell>
        </row>
      </sheetData>
      <sheetData sheetId="1193">
        <row r="2">
          <cell r="E2" t="str">
            <v>จำนวน</v>
          </cell>
        </row>
      </sheetData>
      <sheetData sheetId="1194">
        <row r="2">
          <cell r="A2" t="str">
            <v>SUBJECT</v>
          </cell>
        </row>
      </sheetData>
      <sheetData sheetId="1195">
        <row r="2">
          <cell r="A2">
            <v>1</v>
          </cell>
        </row>
      </sheetData>
      <sheetData sheetId="1196">
        <row r="2">
          <cell r="A2">
            <v>1</v>
          </cell>
        </row>
      </sheetData>
      <sheetData sheetId="1197">
        <row r="2">
          <cell r="A2">
            <v>1</v>
          </cell>
        </row>
      </sheetData>
      <sheetData sheetId="1198">
        <row r="2">
          <cell r="E2" t="str">
            <v>จำนวน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A2">
            <v>1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>
        <row r="3">
          <cell r="B3" t="str">
            <v>ชื่อย่อยธนาคาร คือ O/D</v>
          </cell>
        </row>
      </sheetData>
      <sheetData sheetId="1207">
        <row r="2">
          <cell r="E2" t="str">
            <v>จำนวน</v>
          </cell>
        </row>
      </sheetData>
      <sheetData sheetId="1208">
        <row r="2">
          <cell r="A2">
            <v>1</v>
          </cell>
        </row>
      </sheetData>
      <sheetData sheetId="1209">
        <row r="2">
          <cell r="E2" t="str">
            <v>จำนวน</v>
          </cell>
        </row>
      </sheetData>
      <sheetData sheetId="1210"/>
      <sheetData sheetId="1211"/>
      <sheetData sheetId="1212">
        <row r="2">
          <cell r="E2" t="str">
            <v>จำนวน</v>
          </cell>
        </row>
      </sheetData>
      <sheetData sheetId="1213"/>
      <sheetData sheetId="1214"/>
      <sheetData sheetId="1215"/>
      <sheetData sheetId="1216">
        <row r="2">
          <cell r="E2" t="str">
            <v>จำนวน</v>
          </cell>
        </row>
      </sheetData>
      <sheetData sheetId="1217">
        <row r="2">
          <cell r="E2" t="str">
            <v>จำนวน</v>
          </cell>
        </row>
      </sheetData>
      <sheetData sheetId="1218"/>
      <sheetData sheetId="1219"/>
      <sheetData sheetId="1220"/>
      <sheetData sheetId="1221">
        <row r="2">
          <cell r="A2">
            <v>1</v>
          </cell>
        </row>
      </sheetData>
      <sheetData sheetId="1222">
        <row r="2">
          <cell r="E2" t="str">
            <v>จำนวน</v>
          </cell>
        </row>
      </sheetData>
      <sheetData sheetId="1223">
        <row r="2">
          <cell r="E2" t="str">
            <v>จำนวน</v>
          </cell>
        </row>
      </sheetData>
      <sheetData sheetId="1224"/>
      <sheetData sheetId="1225">
        <row r="2">
          <cell r="A2" t="str">
            <v>LCY:</v>
          </cell>
        </row>
      </sheetData>
      <sheetData sheetId="1226">
        <row r="2">
          <cell r="A2" t="str">
            <v>LCY:</v>
          </cell>
        </row>
      </sheetData>
      <sheetData sheetId="1227">
        <row r="2">
          <cell r="A2" t="str">
            <v>LCY:</v>
          </cell>
        </row>
      </sheetData>
      <sheetData sheetId="1228">
        <row r="2">
          <cell r="A2">
            <v>1</v>
          </cell>
        </row>
      </sheetData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/>
      <sheetData sheetId="1232"/>
      <sheetData sheetId="1233"/>
      <sheetData sheetId="1234">
        <row r="2">
          <cell r="E2" t="str">
            <v>จำนวน</v>
          </cell>
        </row>
      </sheetData>
      <sheetData sheetId="1235">
        <row r="2">
          <cell r="E2" t="str">
            <v>จำนวน</v>
          </cell>
        </row>
      </sheetData>
      <sheetData sheetId="1236"/>
      <sheetData sheetId="1237">
        <row r="2">
          <cell r="A2">
            <v>1</v>
          </cell>
        </row>
      </sheetData>
      <sheetData sheetId="1238">
        <row r="2">
          <cell r="A2" t="str">
            <v>LCY:</v>
          </cell>
        </row>
      </sheetData>
      <sheetData sheetId="1239">
        <row r="2">
          <cell r="A2">
            <v>1</v>
          </cell>
        </row>
      </sheetData>
      <sheetData sheetId="1240">
        <row r="2">
          <cell r="A2" t="str">
            <v>LCY:</v>
          </cell>
        </row>
      </sheetData>
      <sheetData sheetId="1241">
        <row r="2">
          <cell r="A2">
            <v>1</v>
          </cell>
        </row>
      </sheetData>
      <sheetData sheetId="1242">
        <row r="2">
          <cell r="A2">
            <v>1</v>
          </cell>
        </row>
      </sheetData>
      <sheetData sheetId="1243"/>
      <sheetData sheetId="1244"/>
      <sheetData sheetId="1245">
        <row r="2">
          <cell r="A2">
            <v>1</v>
          </cell>
        </row>
      </sheetData>
      <sheetData sheetId="1246">
        <row r="2">
          <cell r="A2" t="str">
            <v>LCY:</v>
          </cell>
        </row>
      </sheetData>
      <sheetData sheetId="1247">
        <row r="2">
          <cell r="A2" t="str">
            <v>LCY:</v>
          </cell>
        </row>
      </sheetData>
      <sheetData sheetId="1248"/>
      <sheetData sheetId="1249"/>
      <sheetData sheetId="1250">
        <row r="2">
          <cell r="A2" t="str">
            <v>LCY:</v>
          </cell>
        </row>
      </sheetData>
      <sheetData sheetId="1251">
        <row r="2">
          <cell r="A2" t="str">
            <v>LCY:</v>
          </cell>
        </row>
      </sheetData>
      <sheetData sheetId="1252">
        <row r="2">
          <cell r="A2" t="str">
            <v>LCY:</v>
          </cell>
        </row>
      </sheetData>
      <sheetData sheetId="1253">
        <row r="2">
          <cell r="A2" t="str">
            <v>LCY: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E2" t="str">
            <v>จำนวน</v>
          </cell>
        </row>
      </sheetData>
      <sheetData sheetId="1256">
        <row r="2">
          <cell r="E2" t="str">
            <v>จำนวน</v>
          </cell>
        </row>
      </sheetData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>
        <row r="2">
          <cell r="A2" t="str">
            <v>LCY:</v>
          </cell>
        </row>
      </sheetData>
      <sheetData sheetId="1268">
        <row r="2">
          <cell r="A2" t="str">
            <v>LCY:</v>
          </cell>
        </row>
      </sheetData>
      <sheetData sheetId="1269"/>
      <sheetData sheetId="1270">
        <row r="2">
          <cell r="A2" t="str">
            <v>LCY:</v>
          </cell>
        </row>
      </sheetData>
      <sheetData sheetId="1271">
        <row r="2">
          <cell r="A2" t="str">
            <v>LCY:</v>
          </cell>
        </row>
      </sheetData>
      <sheetData sheetId="1272">
        <row r="2">
          <cell r="A2" t="str">
            <v>LCY:</v>
          </cell>
        </row>
      </sheetData>
      <sheetData sheetId="1273">
        <row r="2">
          <cell r="A2" t="str">
            <v>LCY:</v>
          </cell>
        </row>
      </sheetData>
      <sheetData sheetId="1274">
        <row r="2">
          <cell r="A2" t="str">
            <v>LCY:</v>
          </cell>
        </row>
      </sheetData>
      <sheetData sheetId="1275">
        <row r="2">
          <cell r="A2">
            <v>1</v>
          </cell>
        </row>
      </sheetData>
      <sheetData sheetId="1276">
        <row r="2">
          <cell r="A2">
            <v>1</v>
          </cell>
        </row>
      </sheetData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>
        <row r="2">
          <cell r="E2" t="str">
            <v>จำนวน</v>
          </cell>
        </row>
      </sheetData>
      <sheetData sheetId="1343">
        <row r="2">
          <cell r="E2" t="str">
            <v>จำนวน</v>
          </cell>
        </row>
      </sheetData>
      <sheetData sheetId="1344">
        <row r="3">
          <cell r="B3">
            <v>1</v>
          </cell>
        </row>
      </sheetData>
      <sheetData sheetId="1345">
        <row r="2">
          <cell r="A2" t="str">
            <v>SUBJECT</v>
          </cell>
        </row>
      </sheetData>
      <sheetData sheetId="1346">
        <row r="2">
          <cell r="A2" t="str">
            <v>LCY:</v>
          </cell>
        </row>
      </sheetData>
      <sheetData sheetId="1347">
        <row r="2">
          <cell r="A2">
            <v>1</v>
          </cell>
        </row>
      </sheetData>
      <sheetData sheetId="1348">
        <row r="2">
          <cell r="A2">
            <v>1</v>
          </cell>
        </row>
      </sheetData>
      <sheetData sheetId="1349">
        <row r="2">
          <cell r="A2">
            <v>1</v>
          </cell>
        </row>
      </sheetData>
      <sheetData sheetId="1350">
        <row r="2">
          <cell r="E2" t="str">
            <v>จำนวน</v>
          </cell>
        </row>
      </sheetData>
      <sheetData sheetId="1351"/>
      <sheetData sheetId="1352">
        <row r="2">
          <cell r="E2" t="str">
            <v>จำนวน</v>
          </cell>
        </row>
      </sheetData>
      <sheetData sheetId="1353" refreshError="1"/>
      <sheetData sheetId="1354" refreshError="1"/>
      <sheetData sheetId="1355" refreshError="1"/>
      <sheetData sheetId="1356" refreshError="1"/>
      <sheetData sheetId="1357">
        <row r="2">
          <cell r="E2" t="str">
            <v>จำนวน</v>
          </cell>
        </row>
      </sheetData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>
        <row r="2">
          <cell r="A2" t="str">
            <v>LCY:</v>
          </cell>
        </row>
      </sheetData>
      <sheetData sheetId="1364">
        <row r="2">
          <cell r="A2" t="str">
            <v>LCY:</v>
          </cell>
        </row>
      </sheetData>
      <sheetData sheetId="1365">
        <row r="2">
          <cell r="A2" t="str">
            <v>LCY:</v>
          </cell>
        </row>
      </sheetData>
      <sheetData sheetId="1366">
        <row r="2">
          <cell r="A2" t="str">
            <v>LCY:</v>
          </cell>
        </row>
      </sheetData>
      <sheetData sheetId="1367">
        <row r="2">
          <cell r="A2" t="str">
            <v>LCY:</v>
          </cell>
        </row>
      </sheetData>
      <sheetData sheetId="1368">
        <row r="2">
          <cell r="A2" t="str">
            <v>LCY:</v>
          </cell>
        </row>
      </sheetData>
      <sheetData sheetId="1369">
        <row r="2">
          <cell r="A2" t="str">
            <v>LCY:</v>
          </cell>
        </row>
      </sheetData>
      <sheetData sheetId="1370">
        <row r="2">
          <cell r="A2" t="str">
            <v>LCY:</v>
          </cell>
        </row>
      </sheetData>
      <sheetData sheetId="1371"/>
      <sheetData sheetId="1372"/>
      <sheetData sheetId="1373">
        <row r="2">
          <cell r="AE2" t="str">
            <v>01-Cash and Bank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>
        <row r="2">
          <cell r="A2" t="str">
            <v>LCY:</v>
          </cell>
        </row>
      </sheetData>
      <sheetData sheetId="1402">
        <row r="2">
          <cell r="A2" t="str">
            <v>LCY:</v>
          </cell>
        </row>
      </sheetData>
      <sheetData sheetId="1403">
        <row r="2">
          <cell r="A2" t="str">
            <v>LCY:</v>
          </cell>
        </row>
      </sheetData>
      <sheetData sheetId="1404">
        <row r="2">
          <cell r="A2" t="str">
            <v>LCY:</v>
          </cell>
        </row>
      </sheetData>
      <sheetData sheetId="1405">
        <row r="2">
          <cell r="A2" t="str">
            <v>LCY:</v>
          </cell>
        </row>
      </sheetData>
      <sheetData sheetId="1406">
        <row r="2">
          <cell r="A2">
            <v>1</v>
          </cell>
        </row>
      </sheetData>
      <sheetData sheetId="1407">
        <row r="2">
          <cell r="A2" t="str">
            <v>LCY:</v>
          </cell>
        </row>
      </sheetData>
      <sheetData sheetId="1408">
        <row r="2">
          <cell r="E2" t="str">
            <v>จำนวน</v>
          </cell>
        </row>
      </sheetData>
      <sheetData sheetId="1409">
        <row r="2">
          <cell r="A2" t="str">
            <v>LCY:</v>
          </cell>
        </row>
      </sheetData>
      <sheetData sheetId="1410">
        <row r="2">
          <cell r="E2" t="str">
            <v>จำนวน</v>
          </cell>
        </row>
      </sheetData>
      <sheetData sheetId="1411">
        <row r="2">
          <cell r="A2">
            <v>1</v>
          </cell>
        </row>
      </sheetData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>
        <row r="2">
          <cell r="A2">
            <v>1</v>
          </cell>
        </row>
      </sheetData>
      <sheetData sheetId="1415">
        <row r="2">
          <cell r="E2" t="str">
            <v>จำนวน</v>
          </cell>
        </row>
      </sheetData>
      <sheetData sheetId="1416">
        <row r="2">
          <cell r="A2">
            <v>1</v>
          </cell>
        </row>
      </sheetData>
      <sheetData sheetId="1417">
        <row r="2">
          <cell r="A2">
            <v>1</v>
          </cell>
        </row>
      </sheetData>
      <sheetData sheetId="1418">
        <row r="2">
          <cell r="A2">
            <v>1</v>
          </cell>
        </row>
      </sheetData>
      <sheetData sheetId="1419">
        <row r="2">
          <cell r="A2">
            <v>1</v>
          </cell>
        </row>
      </sheetData>
      <sheetData sheetId="1420">
        <row r="2">
          <cell r="A2" t="str">
            <v>LCY:</v>
          </cell>
        </row>
      </sheetData>
      <sheetData sheetId="1421">
        <row r="2">
          <cell r="A2" t="str">
            <v>LCY:</v>
          </cell>
        </row>
      </sheetData>
      <sheetData sheetId="1422">
        <row r="2">
          <cell r="E2" t="str">
            <v>จำนวน</v>
          </cell>
        </row>
      </sheetData>
      <sheetData sheetId="1423">
        <row r="2">
          <cell r="A2">
            <v>1</v>
          </cell>
        </row>
      </sheetData>
      <sheetData sheetId="1424">
        <row r="2">
          <cell r="A2">
            <v>1</v>
          </cell>
        </row>
      </sheetData>
      <sheetData sheetId="1425">
        <row r="2">
          <cell r="A2">
            <v>1</v>
          </cell>
        </row>
      </sheetData>
      <sheetData sheetId="1426">
        <row r="2">
          <cell r="A2" t="str">
            <v>LCY:</v>
          </cell>
        </row>
      </sheetData>
      <sheetData sheetId="1427">
        <row r="2">
          <cell r="E2" t="str">
            <v>จำนวน</v>
          </cell>
        </row>
      </sheetData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A2" t="str">
            <v>LCY:</v>
          </cell>
        </row>
      </sheetData>
      <sheetData sheetId="1432">
        <row r="2">
          <cell r="A2">
            <v>1</v>
          </cell>
        </row>
      </sheetData>
      <sheetData sheetId="1433">
        <row r="2">
          <cell r="A2" t="str">
            <v>LCY:</v>
          </cell>
        </row>
      </sheetData>
      <sheetData sheetId="1434">
        <row r="2">
          <cell r="A2" t="str">
            <v>SUBJECT</v>
          </cell>
        </row>
      </sheetData>
      <sheetData sheetId="1435">
        <row r="2">
          <cell r="A2" t="str">
            <v>SUBJECT</v>
          </cell>
        </row>
      </sheetData>
      <sheetData sheetId="1436">
        <row r="2">
          <cell r="A2" t="str">
            <v>SUBJECT</v>
          </cell>
        </row>
      </sheetData>
      <sheetData sheetId="1437">
        <row r="2">
          <cell r="A2" t="str">
            <v>SUBJECT</v>
          </cell>
        </row>
      </sheetData>
      <sheetData sheetId="1438">
        <row r="2">
          <cell r="A2" t="str">
            <v>SUBJECT</v>
          </cell>
        </row>
      </sheetData>
      <sheetData sheetId="1439">
        <row r="2">
          <cell r="A2" t="str">
            <v>SUBJECT</v>
          </cell>
        </row>
      </sheetData>
      <sheetData sheetId="1440">
        <row r="2">
          <cell r="E2" t="str">
            <v>จำนวน</v>
          </cell>
        </row>
      </sheetData>
      <sheetData sheetId="1441"/>
      <sheetData sheetId="1442">
        <row r="2">
          <cell r="A2">
            <v>1</v>
          </cell>
        </row>
      </sheetData>
      <sheetData sheetId="1443"/>
      <sheetData sheetId="1444">
        <row r="2">
          <cell r="E2" t="str">
            <v>จำนวน</v>
          </cell>
        </row>
      </sheetData>
      <sheetData sheetId="1445">
        <row r="2">
          <cell r="A2">
            <v>1</v>
          </cell>
        </row>
      </sheetData>
      <sheetData sheetId="1446"/>
      <sheetData sheetId="1447"/>
      <sheetData sheetId="1448">
        <row r="2">
          <cell r="A2" t="str">
            <v>SUBJECT</v>
          </cell>
        </row>
      </sheetData>
      <sheetData sheetId="1449">
        <row r="2">
          <cell r="E2" t="str">
            <v>จำนวน</v>
          </cell>
        </row>
      </sheetData>
      <sheetData sheetId="1450">
        <row r="2">
          <cell r="A2" t="str">
            <v>LCY:</v>
          </cell>
        </row>
      </sheetData>
      <sheetData sheetId="1451">
        <row r="2">
          <cell r="A2" t="str">
            <v>LCY:</v>
          </cell>
        </row>
      </sheetData>
      <sheetData sheetId="1452" refreshError="1"/>
      <sheetData sheetId="1453" refreshError="1"/>
      <sheetData sheetId="1454">
        <row r="2">
          <cell r="A2" t="str">
            <v>LCY:</v>
          </cell>
        </row>
      </sheetData>
      <sheetData sheetId="1455">
        <row r="2">
          <cell r="A2" t="str">
            <v>LCY:</v>
          </cell>
        </row>
      </sheetData>
      <sheetData sheetId="1456">
        <row r="2">
          <cell r="A2" t="str">
            <v>LCY:</v>
          </cell>
        </row>
      </sheetData>
      <sheetData sheetId="1457">
        <row r="2">
          <cell r="A2" t="str">
            <v>LCY:</v>
          </cell>
        </row>
      </sheetData>
      <sheetData sheetId="1458">
        <row r="2">
          <cell r="A2" t="str">
            <v>LCY:</v>
          </cell>
        </row>
      </sheetData>
      <sheetData sheetId="1459">
        <row r="2">
          <cell r="A2" t="str">
            <v>SUBJECT</v>
          </cell>
        </row>
      </sheetData>
      <sheetData sheetId="1460">
        <row r="2">
          <cell r="A2">
            <v>1</v>
          </cell>
        </row>
      </sheetData>
      <sheetData sheetId="1461">
        <row r="2">
          <cell r="A2" t="str">
            <v>LCY:</v>
          </cell>
        </row>
      </sheetData>
      <sheetData sheetId="1462">
        <row r="2">
          <cell r="A2">
            <v>1</v>
          </cell>
        </row>
      </sheetData>
      <sheetData sheetId="1463">
        <row r="2">
          <cell r="A2" t="str">
            <v>LCY:</v>
          </cell>
        </row>
      </sheetData>
      <sheetData sheetId="1464">
        <row r="2">
          <cell r="A2">
            <v>1</v>
          </cell>
        </row>
      </sheetData>
      <sheetData sheetId="1465">
        <row r="2">
          <cell r="A2" t="str">
            <v>LCY:</v>
          </cell>
        </row>
      </sheetData>
      <sheetData sheetId="1466">
        <row r="2">
          <cell r="A2">
            <v>1</v>
          </cell>
        </row>
      </sheetData>
      <sheetData sheetId="1467">
        <row r="2">
          <cell r="A2">
            <v>1</v>
          </cell>
        </row>
      </sheetData>
      <sheetData sheetId="1468">
        <row r="2">
          <cell r="A2" t="str">
            <v>LCY:</v>
          </cell>
        </row>
      </sheetData>
      <sheetData sheetId="1469">
        <row r="2">
          <cell r="A2">
            <v>1</v>
          </cell>
        </row>
      </sheetData>
      <sheetData sheetId="1470">
        <row r="2">
          <cell r="A2" t="str">
            <v>LCY:</v>
          </cell>
        </row>
      </sheetData>
      <sheetData sheetId="1471">
        <row r="2">
          <cell r="A2" t="str">
            <v>SUBJECT</v>
          </cell>
        </row>
      </sheetData>
      <sheetData sheetId="1472">
        <row r="2">
          <cell r="A2" t="str">
            <v>LCY:</v>
          </cell>
        </row>
      </sheetData>
      <sheetData sheetId="1473">
        <row r="2">
          <cell r="E2" t="str">
            <v>จำนวน</v>
          </cell>
        </row>
      </sheetData>
      <sheetData sheetId="1474">
        <row r="2">
          <cell r="E2" t="str">
            <v>จำนวน</v>
          </cell>
        </row>
      </sheetData>
      <sheetData sheetId="1475">
        <row r="2">
          <cell r="A2">
            <v>1</v>
          </cell>
        </row>
      </sheetData>
      <sheetData sheetId="1476">
        <row r="2">
          <cell r="A2">
            <v>1</v>
          </cell>
        </row>
      </sheetData>
      <sheetData sheetId="1477">
        <row r="2">
          <cell r="A2" t="str">
            <v>LCY:</v>
          </cell>
        </row>
      </sheetData>
      <sheetData sheetId="1478">
        <row r="2">
          <cell r="A2">
            <v>1</v>
          </cell>
        </row>
      </sheetData>
      <sheetData sheetId="1479">
        <row r="2">
          <cell r="A2" t="str">
            <v>SUBJECT</v>
          </cell>
        </row>
      </sheetData>
      <sheetData sheetId="1480">
        <row r="2">
          <cell r="A2" t="str">
            <v>SUBJECT</v>
          </cell>
        </row>
      </sheetData>
      <sheetData sheetId="1481">
        <row r="2">
          <cell r="A2" t="str">
            <v>SUBJECT</v>
          </cell>
        </row>
      </sheetData>
      <sheetData sheetId="1482">
        <row r="2">
          <cell r="A2">
            <v>1</v>
          </cell>
        </row>
      </sheetData>
      <sheetData sheetId="1483">
        <row r="2">
          <cell r="A2">
            <v>1</v>
          </cell>
        </row>
      </sheetData>
      <sheetData sheetId="1484">
        <row r="2">
          <cell r="A2" t="str">
            <v>LCY:</v>
          </cell>
        </row>
      </sheetData>
      <sheetData sheetId="1485">
        <row r="2">
          <cell r="A2" t="str">
            <v>SUBJECT</v>
          </cell>
        </row>
      </sheetData>
      <sheetData sheetId="1486">
        <row r="2">
          <cell r="E2" t="str">
            <v>จำนวน</v>
          </cell>
        </row>
      </sheetData>
      <sheetData sheetId="1487">
        <row r="2">
          <cell r="E2" t="str">
            <v>จำนวน</v>
          </cell>
        </row>
      </sheetData>
      <sheetData sheetId="1488">
        <row r="2">
          <cell r="A2" t="str">
            <v>LCY:</v>
          </cell>
        </row>
      </sheetData>
      <sheetData sheetId="1489">
        <row r="2">
          <cell r="A2" t="str">
            <v>LCY:</v>
          </cell>
        </row>
      </sheetData>
      <sheetData sheetId="1490">
        <row r="2">
          <cell r="A2" t="str">
            <v>LCY:</v>
          </cell>
        </row>
      </sheetData>
      <sheetData sheetId="1491">
        <row r="2">
          <cell r="A2" t="str">
            <v>LCY:</v>
          </cell>
        </row>
      </sheetData>
      <sheetData sheetId="1492">
        <row r="2">
          <cell r="E2" t="str">
            <v>จำนวน</v>
          </cell>
        </row>
      </sheetData>
      <sheetData sheetId="1493">
        <row r="2">
          <cell r="E2" t="str">
            <v>จำนวน</v>
          </cell>
        </row>
      </sheetData>
      <sheetData sheetId="1494">
        <row r="2">
          <cell r="A2">
            <v>1</v>
          </cell>
        </row>
      </sheetData>
      <sheetData sheetId="1495">
        <row r="2">
          <cell r="A2">
            <v>1</v>
          </cell>
        </row>
      </sheetData>
      <sheetData sheetId="1496">
        <row r="2">
          <cell r="A2">
            <v>1</v>
          </cell>
        </row>
      </sheetData>
      <sheetData sheetId="1497">
        <row r="2">
          <cell r="A2">
            <v>1</v>
          </cell>
        </row>
      </sheetData>
      <sheetData sheetId="1498">
        <row r="2">
          <cell r="A2" t="str">
            <v>SUBJECT</v>
          </cell>
        </row>
      </sheetData>
      <sheetData sheetId="1499"/>
      <sheetData sheetId="1500"/>
      <sheetData sheetId="1501">
        <row r="2">
          <cell r="A2">
            <v>1</v>
          </cell>
        </row>
      </sheetData>
      <sheetData sheetId="1502">
        <row r="2">
          <cell r="A2">
            <v>1</v>
          </cell>
        </row>
      </sheetData>
      <sheetData sheetId="1503">
        <row r="2">
          <cell r="E2" t="str">
            <v>จำนวน</v>
          </cell>
        </row>
      </sheetData>
      <sheetData sheetId="1504">
        <row r="2">
          <cell r="A2" t="str">
            <v>LCY:</v>
          </cell>
        </row>
      </sheetData>
      <sheetData sheetId="1505"/>
      <sheetData sheetId="1506">
        <row r="2">
          <cell r="A2" t="str">
            <v>LCY:</v>
          </cell>
        </row>
      </sheetData>
      <sheetData sheetId="1507">
        <row r="2">
          <cell r="A2">
            <v>1</v>
          </cell>
        </row>
      </sheetData>
      <sheetData sheetId="1508">
        <row r="2">
          <cell r="E2" t="str">
            <v>จำนวน</v>
          </cell>
        </row>
      </sheetData>
      <sheetData sheetId="1509">
        <row r="2">
          <cell r="A2" t="str">
            <v>LCY: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>
            <v>1</v>
          </cell>
        </row>
      </sheetData>
      <sheetData sheetId="1512">
        <row r="2">
          <cell r="A2" t="str">
            <v>LCY:</v>
          </cell>
        </row>
      </sheetData>
      <sheetData sheetId="1513">
        <row r="2">
          <cell r="A2" t="str">
            <v>LCY:</v>
          </cell>
        </row>
      </sheetData>
      <sheetData sheetId="1514">
        <row r="2">
          <cell r="A2" t="str">
            <v>LCY:</v>
          </cell>
        </row>
      </sheetData>
      <sheetData sheetId="1515">
        <row r="2">
          <cell r="A2">
            <v>1</v>
          </cell>
        </row>
      </sheetData>
      <sheetData sheetId="1516">
        <row r="2">
          <cell r="A2" t="str">
            <v>LCY: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A2" t="str">
            <v>LCY:</v>
          </cell>
        </row>
      </sheetData>
      <sheetData sheetId="1522">
        <row r="2">
          <cell r="A2">
            <v>1</v>
          </cell>
        </row>
      </sheetData>
      <sheetData sheetId="1523">
        <row r="2">
          <cell r="A2" t="str">
            <v>LCY:</v>
          </cell>
        </row>
      </sheetData>
      <sheetData sheetId="1524">
        <row r="2">
          <cell r="A2">
            <v>1</v>
          </cell>
        </row>
      </sheetData>
      <sheetData sheetId="1525">
        <row r="2">
          <cell r="A2" t="str">
            <v>LCY:</v>
          </cell>
        </row>
      </sheetData>
      <sheetData sheetId="1526">
        <row r="2">
          <cell r="A2" t="str">
            <v>LCY:</v>
          </cell>
        </row>
      </sheetData>
      <sheetData sheetId="1527">
        <row r="2">
          <cell r="A2">
            <v>1</v>
          </cell>
        </row>
      </sheetData>
      <sheetData sheetId="1528">
        <row r="2">
          <cell r="A2" t="str">
            <v>LCY:</v>
          </cell>
        </row>
      </sheetData>
      <sheetData sheetId="1529">
        <row r="2">
          <cell r="A2">
            <v>1</v>
          </cell>
        </row>
      </sheetData>
      <sheetData sheetId="1530">
        <row r="2">
          <cell r="A2" t="str">
            <v>LCY: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LCY:</v>
          </cell>
        </row>
      </sheetData>
      <sheetData sheetId="1533">
        <row r="2">
          <cell r="A2">
            <v>1</v>
          </cell>
        </row>
      </sheetData>
      <sheetData sheetId="1534">
        <row r="2">
          <cell r="A2" t="str">
            <v>LCY:</v>
          </cell>
        </row>
      </sheetData>
      <sheetData sheetId="1535">
        <row r="2">
          <cell r="A2" t="str">
            <v>LCY:</v>
          </cell>
        </row>
      </sheetData>
      <sheetData sheetId="1536">
        <row r="2">
          <cell r="A2" t="str">
            <v>LCY:</v>
          </cell>
        </row>
      </sheetData>
      <sheetData sheetId="1537">
        <row r="2">
          <cell r="A2" t="str">
            <v>SUBJECT</v>
          </cell>
        </row>
      </sheetData>
      <sheetData sheetId="1538">
        <row r="2">
          <cell r="A2" t="str">
            <v>LCY:</v>
          </cell>
        </row>
      </sheetData>
      <sheetData sheetId="1539">
        <row r="2">
          <cell r="E2" t="str">
            <v>จำนวน</v>
          </cell>
        </row>
      </sheetData>
      <sheetData sheetId="1540">
        <row r="2">
          <cell r="A2">
            <v>1</v>
          </cell>
        </row>
      </sheetData>
      <sheetData sheetId="1541">
        <row r="2">
          <cell r="A2" t="str">
            <v>LCY:</v>
          </cell>
        </row>
      </sheetData>
      <sheetData sheetId="1542">
        <row r="2">
          <cell r="E2" t="str">
            <v>จำนวน</v>
          </cell>
        </row>
      </sheetData>
      <sheetData sheetId="1543">
        <row r="2">
          <cell r="A2">
            <v>1</v>
          </cell>
        </row>
      </sheetData>
      <sheetData sheetId="1544">
        <row r="2">
          <cell r="A2" t="str">
            <v>LCY:</v>
          </cell>
        </row>
      </sheetData>
      <sheetData sheetId="1545">
        <row r="2">
          <cell r="A2" t="str">
            <v>LCY:</v>
          </cell>
        </row>
      </sheetData>
      <sheetData sheetId="1546">
        <row r="2">
          <cell r="A2" t="str">
            <v>LCY:</v>
          </cell>
        </row>
      </sheetData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>
            <v>1</v>
          </cell>
        </row>
      </sheetData>
      <sheetData sheetId="1550">
        <row r="2">
          <cell r="E2" t="str">
            <v>จำนวน</v>
          </cell>
        </row>
      </sheetData>
      <sheetData sheetId="1551">
        <row r="2">
          <cell r="A2">
            <v>1</v>
          </cell>
        </row>
      </sheetData>
      <sheetData sheetId="1552">
        <row r="2">
          <cell r="A2">
            <v>1</v>
          </cell>
        </row>
      </sheetData>
      <sheetData sheetId="1553">
        <row r="2">
          <cell r="A2">
            <v>1</v>
          </cell>
        </row>
      </sheetData>
      <sheetData sheetId="1554">
        <row r="2">
          <cell r="A2">
            <v>1</v>
          </cell>
        </row>
      </sheetData>
      <sheetData sheetId="1555">
        <row r="2">
          <cell r="E2" t="str">
            <v>จำนวน</v>
          </cell>
        </row>
      </sheetData>
      <sheetData sheetId="1556">
        <row r="2">
          <cell r="E2" t="str">
            <v>จำนวน</v>
          </cell>
        </row>
      </sheetData>
      <sheetData sheetId="1557">
        <row r="2">
          <cell r="E2" t="str">
            <v>จำนวน</v>
          </cell>
        </row>
      </sheetData>
      <sheetData sheetId="1558">
        <row r="2">
          <cell r="AE2" t="str">
            <v>01-Cash and Bank</v>
          </cell>
        </row>
      </sheetData>
      <sheetData sheetId="1559">
        <row r="2">
          <cell r="A2">
            <v>1</v>
          </cell>
        </row>
      </sheetData>
      <sheetData sheetId="1560">
        <row r="2">
          <cell r="A2" t="str">
            <v>LCY:</v>
          </cell>
        </row>
      </sheetData>
      <sheetData sheetId="1561">
        <row r="2">
          <cell r="E2" t="str">
            <v>จำนวน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E2" t="str">
            <v>จำนวน</v>
          </cell>
        </row>
      </sheetData>
      <sheetData sheetId="1564">
        <row r="2">
          <cell r="A2" t="str">
            <v>LCY:</v>
          </cell>
        </row>
      </sheetData>
      <sheetData sheetId="1565">
        <row r="2">
          <cell r="A2">
            <v>1</v>
          </cell>
        </row>
      </sheetData>
      <sheetData sheetId="1566">
        <row r="2">
          <cell r="A2">
            <v>1</v>
          </cell>
        </row>
      </sheetData>
      <sheetData sheetId="1567">
        <row r="2">
          <cell r="A2">
            <v>1</v>
          </cell>
        </row>
      </sheetData>
      <sheetData sheetId="1568">
        <row r="2">
          <cell r="E2" t="str">
            <v>จำนวน</v>
          </cell>
        </row>
      </sheetData>
      <sheetData sheetId="1569">
        <row r="2">
          <cell r="A2" t="str">
            <v>LCY:</v>
          </cell>
        </row>
      </sheetData>
      <sheetData sheetId="1570">
        <row r="2">
          <cell r="A2">
            <v>1</v>
          </cell>
        </row>
      </sheetData>
      <sheetData sheetId="1571">
        <row r="2">
          <cell r="E2" t="str">
            <v>จำนวน</v>
          </cell>
        </row>
      </sheetData>
      <sheetData sheetId="1572">
        <row r="2">
          <cell r="A2">
            <v>1</v>
          </cell>
        </row>
      </sheetData>
      <sheetData sheetId="1573" refreshError="1"/>
      <sheetData sheetId="1574">
        <row r="2">
          <cell r="A2">
            <v>1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E2" t="str">
            <v>01-Cash and Bank</v>
          </cell>
        </row>
      </sheetData>
      <sheetData sheetId="1590">
        <row r="2">
          <cell r="AE2" t="str">
            <v>01-Cash and Bank</v>
          </cell>
        </row>
      </sheetData>
      <sheetData sheetId="1591">
        <row r="2">
          <cell r="A2">
            <v>1</v>
          </cell>
        </row>
      </sheetData>
      <sheetData sheetId="1592">
        <row r="2">
          <cell r="A2">
            <v>1</v>
          </cell>
        </row>
      </sheetData>
      <sheetData sheetId="1593">
        <row r="2">
          <cell r="E2" t="str">
            <v>จำนวน</v>
          </cell>
        </row>
      </sheetData>
      <sheetData sheetId="1594">
        <row r="2">
          <cell r="E2" t="str">
            <v>จำนวน</v>
          </cell>
        </row>
      </sheetData>
      <sheetData sheetId="1595"/>
      <sheetData sheetId="1596"/>
      <sheetData sheetId="1597"/>
      <sheetData sheetId="1598"/>
      <sheetData sheetId="1599"/>
      <sheetData sheetId="1600">
        <row r="2">
          <cell r="E2" t="str">
            <v>จำนวน</v>
          </cell>
        </row>
      </sheetData>
      <sheetData sheetId="1601">
        <row r="2">
          <cell r="E2" t="str">
            <v>จำนวน</v>
          </cell>
        </row>
      </sheetData>
      <sheetData sheetId="1602"/>
      <sheetData sheetId="1603">
        <row r="2">
          <cell r="AE2" t="str">
            <v>01-Cash and Bank</v>
          </cell>
        </row>
      </sheetData>
      <sheetData sheetId="1604">
        <row r="2">
          <cell r="AE2" t="str">
            <v>01-Cash and Bank</v>
          </cell>
        </row>
      </sheetData>
      <sheetData sheetId="1605"/>
      <sheetData sheetId="1606">
        <row r="2">
          <cell r="E2" t="str">
            <v>จำนวน</v>
          </cell>
        </row>
      </sheetData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>
        <row r="2">
          <cell r="A2">
            <v>1</v>
          </cell>
        </row>
      </sheetData>
      <sheetData sheetId="1617">
        <row r="2">
          <cell r="A2">
            <v>1</v>
          </cell>
        </row>
      </sheetData>
      <sheetData sheetId="1618" refreshError="1"/>
      <sheetData sheetId="1619">
        <row r="2">
          <cell r="E2" t="str">
            <v>จำนวน</v>
          </cell>
        </row>
      </sheetData>
      <sheetData sheetId="1620">
        <row r="2">
          <cell r="E2" t="str">
            <v>จำนวน</v>
          </cell>
        </row>
      </sheetData>
      <sheetData sheetId="1621"/>
      <sheetData sheetId="1622"/>
      <sheetData sheetId="1623"/>
      <sheetData sheetId="1624"/>
      <sheetData sheetId="1625">
        <row r="2">
          <cell r="A2">
            <v>1</v>
          </cell>
        </row>
      </sheetData>
      <sheetData sheetId="1626">
        <row r="2">
          <cell r="A2">
            <v>1</v>
          </cell>
        </row>
      </sheetData>
      <sheetData sheetId="1627">
        <row r="2">
          <cell r="E2" t="str">
            <v>จำนวน</v>
          </cell>
        </row>
      </sheetData>
      <sheetData sheetId="1628">
        <row r="2">
          <cell r="A2">
            <v>1</v>
          </cell>
        </row>
      </sheetData>
      <sheetData sheetId="1629">
        <row r="2">
          <cell r="A2">
            <v>1</v>
          </cell>
        </row>
      </sheetData>
      <sheetData sheetId="1630">
        <row r="2">
          <cell r="A2">
            <v>1</v>
          </cell>
        </row>
      </sheetData>
      <sheetData sheetId="1631">
        <row r="2">
          <cell r="E2" t="str">
            <v>จำนวน</v>
          </cell>
        </row>
      </sheetData>
      <sheetData sheetId="1632">
        <row r="2">
          <cell r="E2" t="str">
            <v>จำนวน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>
        <row r="2">
          <cell r="E2" t="str">
            <v>จำนวน</v>
          </cell>
        </row>
      </sheetData>
      <sheetData sheetId="1636"/>
      <sheetData sheetId="1637"/>
      <sheetData sheetId="1638">
        <row r="2">
          <cell r="A2">
            <v>1</v>
          </cell>
        </row>
      </sheetData>
      <sheetData sheetId="1639">
        <row r="2">
          <cell r="E2" t="str">
            <v>จำนวน</v>
          </cell>
        </row>
      </sheetData>
      <sheetData sheetId="1640"/>
      <sheetData sheetId="1641">
        <row r="2">
          <cell r="A2">
            <v>1</v>
          </cell>
        </row>
      </sheetData>
      <sheetData sheetId="1642">
        <row r="2">
          <cell r="A2">
            <v>1</v>
          </cell>
        </row>
      </sheetData>
      <sheetData sheetId="1643">
        <row r="2">
          <cell r="E2" t="str">
            <v>จำนวน</v>
          </cell>
        </row>
      </sheetData>
      <sheetData sheetId="1644">
        <row r="2">
          <cell r="E2" t="str">
            <v>จำนวน</v>
          </cell>
        </row>
      </sheetData>
      <sheetData sheetId="1645">
        <row r="2">
          <cell r="E2" t="str">
            <v>จำนวน</v>
          </cell>
        </row>
      </sheetData>
      <sheetData sheetId="1646">
        <row r="2">
          <cell r="E2" t="str">
            <v>จำนวน</v>
          </cell>
        </row>
      </sheetData>
      <sheetData sheetId="1647"/>
      <sheetData sheetId="1648"/>
      <sheetData sheetId="1649"/>
      <sheetData sheetId="1650"/>
      <sheetData sheetId="1651"/>
      <sheetData sheetId="1652">
        <row r="2">
          <cell r="E2" t="str">
            <v>จำนวน</v>
          </cell>
        </row>
      </sheetData>
      <sheetData sheetId="1653"/>
      <sheetData sheetId="1654"/>
      <sheetData sheetId="1655"/>
      <sheetData sheetId="1656"/>
      <sheetData sheetId="1657">
        <row r="2">
          <cell r="E2" t="str">
            <v>จำนวน</v>
          </cell>
        </row>
      </sheetData>
      <sheetData sheetId="1658">
        <row r="2">
          <cell r="E2" t="str">
            <v>จำนวน</v>
          </cell>
        </row>
      </sheetData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>
        <row r="2">
          <cell r="A2">
            <v>1</v>
          </cell>
        </row>
      </sheetData>
      <sheetData sheetId="1675">
        <row r="2">
          <cell r="A2">
            <v>1</v>
          </cell>
        </row>
      </sheetData>
      <sheetData sheetId="1676">
        <row r="2">
          <cell r="E2" t="str">
            <v>จำนวน</v>
          </cell>
        </row>
      </sheetData>
      <sheetData sheetId="1677"/>
      <sheetData sheetId="1678">
        <row r="2">
          <cell r="A2">
            <v>1</v>
          </cell>
        </row>
      </sheetData>
      <sheetData sheetId="1679"/>
      <sheetData sheetId="1680">
        <row r="2">
          <cell r="E2" t="str">
            <v>จำนวน</v>
          </cell>
        </row>
      </sheetData>
      <sheetData sheetId="1681">
        <row r="2">
          <cell r="E2" t="str">
            <v>จำนวน</v>
          </cell>
        </row>
      </sheetData>
      <sheetData sheetId="1682"/>
      <sheetData sheetId="1683"/>
      <sheetData sheetId="1684"/>
      <sheetData sheetId="1685">
        <row r="2">
          <cell r="A2">
            <v>1</v>
          </cell>
        </row>
      </sheetData>
      <sheetData sheetId="1686">
        <row r="2">
          <cell r="A2">
            <v>1</v>
          </cell>
        </row>
      </sheetData>
      <sheetData sheetId="1687">
        <row r="2">
          <cell r="E2" t="str">
            <v>จำนวน</v>
          </cell>
        </row>
      </sheetData>
      <sheetData sheetId="1688"/>
      <sheetData sheetId="1689"/>
      <sheetData sheetId="1690"/>
      <sheetData sheetId="1691"/>
      <sheetData sheetId="1692"/>
      <sheetData sheetId="1693">
        <row r="2">
          <cell r="A2">
            <v>1</v>
          </cell>
        </row>
      </sheetData>
      <sheetData sheetId="1694">
        <row r="2">
          <cell r="A2">
            <v>1</v>
          </cell>
        </row>
      </sheetData>
      <sheetData sheetId="1695">
        <row r="2">
          <cell r="E2" t="str">
            <v>จำนวน</v>
          </cell>
        </row>
      </sheetData>
      <sheetData sheetId="1696"/>
      <sheetData sheetId="1697">
        <row r="2">
          <cell r="E2" t="str">
            <v>จำนวน</v>
          </cell>
        </row>
      </sheetData>
      <sheetData sheetId="1698">
        <row r="2">
          <cell r="A2">
            <v>1</v>
          </cell>
        </row>
      </sheetData>
      <sheetData sheetId="1699">
        <row r="2">
          <cell r="A2">
            <v>1</v>
          </cell>
        </row>
      </sheetData>
      <sheetData sheetId="1700">
        <row r="2">
          <cell r="A2">
            <v>1</v>
          </cell>
        </row>
      </sheetData>
      <sheetData sheetId="1701">
        <row r="2">
          <cell r="E2" t="str">
            <v>จำนวน</v>
          </cell>
        </row>
      </sheetData>
      <sheetData sheetId="1702"/>
      <sheetData sheetId="1703"/>
      <sheetData sheetId="1704">
        <row r="2">
          <cell r="E2" t="str">
            <v>จำนวน</v>
          </cell>
        </row>
      </sheetData>
      <sheetData sheetId="1705">
        <row r="2">
          <cell r="E2" t="str">
            <v>จำนวน</v>
          </cell>
        </row>
      </sheetData>
      <sheetData sheetId="1706"/>
      <sheetData sheetId="1707">
        <row r="2">
          <cell r="A2">
            <v>1</v>
          </cell>
        </row>
      </sheetData>
      <sheetData sheetId="1708">
        <row r="2">
          <cell r="E2" t="str">
            <v>จำนวน</v>
          </cell>
        </row>
      </sheetData>
      <sheetData sheetId="1709">
        <row r="2">
          <cell r="E2" t="str">
            <v>จำนวน</v>
          </cell>
        </row>
      </sheetData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/>
      <sheetData sheetId="1713">
        <row r="2">
          <cell r="A2">
            <v>1</v>
          </cell>
        </row>
      </sheetData>
      <sheetData sheetId="1714">
        <row r="2">
          <cell r="A2">
            <v>1</v>
          </cell>
        </row>
      </sheetData>
      <sheetData sheetId="1715">
        <row r="2">
          <cell r="E2" t="str">
            <v>จำนวน</v>
          </cell>
        </row>
      </sheetData>
      <sheetData sheetId="1716"/>
      <sheetData sheetId="1717"/>
      <sheetData sheetId="1718">
        <row r="2">
          <cell r="E2" t="str">
            <v>จำนวน</v>
          </cell>
        </row>
      </sheetData>
      <sheetData sheetId="1719"/>
      <sheetData sheetId="1720"/>
      <sheetData sheetId="1721"/>
      <sheetData sheetId="1722">
        <row r="2">
          <cell r="E2" t="str">
            <v>จำนวน</v>
          </cell>
        </row>
      </sheetData>
      <sheetData sheetId="1723">
        <row r="2">
          <cell r="E2" t="str">
            <v>จำนวน</v>
          </cell>
        </row>
      </sheetData>
      <sheetData sheetId="1724"/>
      <sheetData sheetId="1725"/>
      <sheetData sheetId="1726"/>
      <sheetData sheetId="1727">
        <row r="2">
          <cell r="E2" t="str">
            <v>จำนวน</v>
          </cell>
        </row>
      </sheetData>
      <sheetData sheetId="1728">
        <row r="2">
          <cell r="E2" t="str">
            <v>จำนวน</v>
          </cell>
        </row>
      </sheetData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>
        <row r="2">
          <cell r="A2">
            <v>1</v>
          </cell>
        </row>
      </sheetData>
      <sheetData sheetId="1745">
        <row r="2">
          <cell r="A2">
            <v>1</v>
          </cell>
        </row>
      </sheetData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>
        <row r="2">
          <cell r="A2" t="str">
            <v>LCY:</v>
          </cell>
        </row>
      </sheetData>
      <sheetData sheetId="1755">
        <row r="2">
          <cell r="A2" t="str">
            <v>LCY:</v>
          </cell>
        </row>
      </sheetData>
      <sheetData sheetId="1756">
        <row r="2">
          <cell r="A2" t="str">
            <v>LCY:</v>
          </cell>
        </row>
      </sheetData>
      <sheetData sheetId="1757">
        <row r="2">
          <cell r="A2">
            <v>1</v>
          </cell>
        </row>
      </sheetData>
      <sheetData sheetId="1758">
        <row r="2">
          <cell r="A2">
            <v>1</v>
          </cell>
        </row>
      </sheetData>
      <sheetData sheetId="1759">
        <row r="2">
          <cell r="A2">
            <v>1</v>
          </cell>
        </row>
      </sheetData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>
        <row r="2">
          <cell r="E2" t="str">
            <v>จำนวน</v>
          </cell>
        </row>
      </sheetData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2">
          <cell r="E2" t="str">
            <v>จำนวน</v>
          </cell>
        </row>
      </sheetData>
      <sheetData sheetId="1810"/>
      <sheetData sheetId="1811"/>
      <sheetData sheetId="1812"/>
      <sheetData sheetId="1813"/>
      <sheetData sheetId="1814"/>
      <sheetData sheetId="1815">
        <row r="2">
          <cell r="E2" t="str">
            <v>จำนวน</v>
          </cell>
        </row>
      </sheetData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2">
          <cell r="A2">
            <v>1</v>
          </cell>
        </row>
      </sheetData>
      <sheetData sheetId="1876">
        <row r="2">
          <cell r="E2" t="str">
            <v>จำนวน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>
        <row r="2">
          <cell r="E2" t="str">
            <v>จำนวน</v>
          </cell>
        </row>
      </sheetData>
      <sheetData sheetId="1885"/>
      <sheetData sheetId="1886"/>
      <sheetData sheetId="1887"/>
      <sheetData sheetId="1888"/>
      <sheetData sheetId="1889"/>
      <sheetData sheetId="1890">
        <row r="2">
          <cell r="E2" t="str">
            <v>จำนวน</v>
          </cell>
        </row>
      </sheetData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>
        <row r="2">
          <cell r="A2">
            <v>1</v>
          </cell>
        </row>
      </sheetData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>
        <row r="2">
          <cell r="A2" t="str">
            <v>SUBJECT</v>
          </cell>
        </row>
      </sheetData>
      <sheetData sheetId="1965"/>
      <sheetData sheetId="1966"/>
      <sheetData sheetId="1967"/>
      <sheetData sheetId="1968"/>
      <sheetData sheetId="1969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  <sheetName val="FF_3"/>
      <sheetName val="M_Maincomp"/>
      <sheetName val="ADJ - RATE"/>
      <sheetName val="ELIM "/>
      <sheetName val="B 600"/>
      <sheetName val="CA5"/>
      <sheetName val="List of Related"/>
      <sheetName val="A"/>
      <sheetName val="B131 "/>
      <sheetName val="U2 Sales"/>
      <sheetName val="Pareto Daily"/>
      <sheetName val="FF-3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TB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List_of_Related"/>
      <sheetName val="CJ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FF_6"/>
      <sheetName val="INFO"/>
      <sheetName val="Raw Material"/>
      <sheetName val="110"/>
      <sheetName val="RATE"/>
      <sheetName val="Newspaper"/>
      <sheetName val="_Lookup"/>
      <sheetName val="DGduong"/>
      <sheetName val="ตั๋วเงินรับ"/>
      <sheetName val="description"/>
      <sheetName val="AA-1"/>
      <sheetName val="เครื่องมือเครื่องใช้"/>
      <sheetName val="อุปกรณ์เครื่องแพทย์ _2_"/>
      <sheetName val="InputPO_Del"/>
      <sheetName val="BS ATTACH"/>
      <sheetName val="Premisas"/>
      <sheetName val="Inversiones"/>
      <sheetName val="AFA"/>
      <sheetName val="GIVTR00P"/>
      <sheetName val="CA"/>
      <sheetName val="ผ้าสำเร็จ"/>
      <sheetName val="Vat7% ภายในเดือน_Junต้นฉบับ"/>
      <sheetName val="TB Worksheet"/>
      <sheetName val="E"/>
      <sheetName val="B- 1"/>
      <sheetName val="addl cost"/>
      <sheetName val="accumdeprn"/>
      <sheetName val="FORMC94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B"/>
      <sheetName val="FSA"/>
      <sheetName val="STart"/>
      <sheetName val="Company Info"/>
      <sheetName val="FF-1"/>
      <sheetName val="ABR P&amp;L"/>
      <sheetName val="PLmth "/>
      <sheetName val="CODE,NAME"/>
      <sheetName val="CA Comp"/>
      <sheetName val="Weights"/>
      <sheetName val="Energy(update)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gl"/>
      <sheetName val="Loan Calculator"/>
      <sheetName val="DEPSYS47"/>
      <sheetName val="163040 LC-TR"/>
      <sheetName val="FF_4"/>
      <sheetName val="Standing data"/>
      <sheetName val="PortSTDSave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@Master9612"/>
      <sheetName val="Corp Mobs"/>
      <sheetName val="dtct_cong"/>
      <sheetName val="10-1_Media"/>
      <sheetName val="B-105"/>
      <sheetName val="BGT97STAFF"/>
      <sheetName val="Asstes-NEW '0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/>
      <sheetData sheetId="203"/>
      <sheetData sheetId="204" refreshError="1"/>
      <sheetData sheetId="205" refreshError="1"/>
      <sheetData sheetId="2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CODE,NAME"/>
      <sheetName val="_540100 "/>
      <sheetName val="รายได้_คชจ  Con"/>
      <sheetName val="BS Grp"/>
      <sheetName val="ZENTEI2"/>
      <sheetName val="Statement"/>
      <sheetName val="ErrorUser"/>
      <sheetName val="งบกำไรขาดทุน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sale0103"/>
      <sheetName val="Loan Calculator"/>
      <sheetName val="Order_Nov_w45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heet1"/>
      <sheetName val="List"/>
      <sheetName val="_2__xls__2__xls_COV"/>
      <sheetName val="คำอธิบายระบบเงินเดือน"/>
      <sheetName val="data"/>
      <sheetName val="proforma"/>
      <sheetName val="TB"/>
      <sheetName val="BPR"/>
      <sheetName val="BS"/>
      <sheetName val="IS"/>
      <sheetName val="生データ"/>
      <sheetName val="OreType"/>
      <sheetName val="name"/>
      <sheetName val="MA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 MGC"/>
      <sheetName val="group"/>
      <sheetName val="Query1"/>
      <sheetName val="สรุปรวม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Variables"/>
      <sheetName val="Sale0307"/>
      <sheetName val="Sale0311"/>
      <sheetName val="Sale0309"/>
      <sheetName val="Lead"/>
      <sheetName val="งบการเงิน"/>
      <sheetName val="CRITERIA1"/>
      <sheetName val="note_defect"/>
      <sheetName val="balance sheet"/>
      <sheetName val="Income Statement"/>
      <sheetName val="adj - rat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>
        <row r="1">
          <cell r="A1" t="str">
            <v>กระบวนการบริหารงานทรัพยากรบุคคล</v>
          </cell>
        </row>
      </sheetData>
      <sheetData sheetId="61">
        <row r="1">
          <cell r="A1" t="str">
            <v>กระบวนการบริหารงานทรัพยากรบุคคล</v>
          </cell>
        </row>
      </sheetData>
      <sheetData sheetId="62">
        <row r="1">
          <cell r="A1" t="str">
            <v>กระบวนการบริหารงานทรัพยากรบุคคล</v>
          </cell>
        </row>
      </sheetData>
      <sheetData sheetId="63">
        <row r="1">
          <cell r="A1" t="str">
            <v>กระบวนการบริหารงานทรัพยากรบุคคล</v>
          </cell>
        </row>
      </sheetData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 refreshError="1"/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>
        <row r="1">
          <cell r="A1" t="str">
            <v>กระบวนการบริหารงานทรัพยากรบุคคล</v>
          </cell>
        </row>
      </sheetData>
      <sheetData sheetId="70">
        <row r="1">
          <cell r="A1" t="str">
            <v>กระบวนการบริหารงานทรัพยากรบุคคล</v>
          </cell>
        </row>
      </sheetData>
      <sheetData sheetId="71">
        <row r="1">
          <cell r="A1" t="str">
            <v>กระบวนการบริหารงานทรัพยากรบุคคล</v>
          </cell>
        </row>
      </sheetData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>
        <row r="1">
          <cell r="A1" t="str">
            <v>กระบวนการบริหารงานทรัพยากรบุคคล</v>
          </cell>
        </row>
      </sheetData>
      <sheetData sheetId="83" refreshError="1"/>
      <sheetData sheetId="84">
        <row r="1">
          <cell r="A1" t="str">
            <v>กระบวนการบริหารงานทรัพยากรบุคคล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>
        <row r="1">
          <cell r="A1" t="str">
            <v>กระบวนการบริหารงานทรัพยากรบุคคล</v>
          </cell>
        </row>
      </sheetData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>
        <row r="1">
          <cell r="A1" t="str">
            <v>กระบวนการบริหารงานทรัพยากรบุคคล</v>
          </cell>
        </row>
      </sheetData>
      <sheetData sheetId="116">
        <row r="1">
          <cell r="A1" t="str">
            <v>กระบวนการบริหารงานทรัพยากรบุคคล</v>
          </cell>
        </row>
      </sheetData>
      <sheetData sheetId="117">
        <row r="1">
          <cell r="A1" t="str">
            <v>กระบวนการบริหารงานทรัพยากรบุคคล</v>
          </cell>
        </row>
      </sheetData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>
        <row r="1">
          <cell r="A1" t="str">
            <v>กระบวนการบริหารงานทรัพยากรบุคคล</v>
          </cell>
        </row>
      </sheetData>
      <sheetData sheetId="121">
        <row r="1">
          <cell r="A1" t="str">
            <v>กระบวนการบริหารงานทรัพยากรบุคคล</v>
          </cell>
        </row>
      </sheetData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>
        <row r="1">
          <cell r="A1" t="str">
            <v>กระบวนการบริหารงานทรัพยากรบุคคล</v>
          </cell>
        </row>
      </sheetData>
      <sheetData sheetId="124">
        <row r="1">
          <cell r="A1" t="str">
            <v>กระบวนการบริหารงานทรัพยากรบุคคล</v>
          </cell>
        </row>
      </sheetData>
      <sheetData sheetId="125">
        <row r="1">
          <cell r="A1" t="str">
            <v>กระบวนการบริหารงานทรัพยากรบุคคล</v>
          </cell>
        </row>
      </sheetData>
      <sheetData sheetId="126">
        <row r="1">
          <cell r="A1" t="str">
            <v>กระบวนการบริหารงานทรัพยากรบุคคล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กระบวนการบริหารงานทรัพยากรบุคคล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>
        <row r="1">
          <cell r="A1" t="str">
            <v>กระบวนการบริหารงานทรัพยากรบุคคล</v>
          </cell>
        </row>
      </sheetData>
      <sheetData sheetId="156"/>
      <sheetData sheetId="157" refreshError="1"/>
      <sheetData sheetId="158" refreshError="1"/>
      <sheetData sheetId="159" refreshError="1"/>
      <sheetData sheetId="160">
        <row r="1">
          <cell r="A1" t="str">
            <v>CLIENT</v>
          </cell>
        </row>
      </sheetData>
      <sheetData sheetId="161">
        <row r="1">
          <cell r="A1" t="str">
            <v>CLIENT</v>
          </cell>
        </row>
      </sheetData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1">
          <cell r="A1" t="str">
            <v>กระบวนการบริหารงานทรัพยากรบุคคล</v>
          </cell>
        </row>
      </sheetData>
      <sheetData sheetId="196">
        <row r="1">
          <cell r="A1" t="str">
            <v>กระบวนการบริหารงานทรัพยากรบุคคล</v>
          </cell>
        </row>
      </sheetData>
      <sheetData sheetId="197">
        <row r="1">
          <cell r="A1" t="str">
            <v>กระบวนการบริหารงานทรัพยากรบุคคล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py of STA_0306_SALE"/>
      <sheetName val="CODE,NAME"/>
      <sheetName val="_2__xls__2__xls_COV"/>
      <sheetName val="อัตราค่าบรรทุก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Clientes"/>
      <sheetName val="Ref"/>
      <sheetName val="ข้อมูล"/>
      <sheetName val="Sale 0502"/>
      <sheetName val="PAYROLL"/>
      <sheetName val="Adj&amp;Rje(Z820) "/>
      <sheetName val="FF_3"/>
      <sheetName val="xSeries255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description"/>
      <sheetName val="cost4-47"/>
      <sheetName val="q1-2003"/>
      <sheetName val="Parameter"/>
      <sheetName val="#ref"/>
      <sheetName val="pl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J List"/>
      <sheetName val="BS(old format)"/>
      <sheetName val="P&amp;L"/>
      <sheetName val="BUILD95"/>
      <sheetName val="Sampanny"/>
      <sheetName val="Donuts"/>
      <sheetName val="ศัพท์"/>
      <sheetName val="???"/>
      <sheetName val="desc"/>
      <sheetName val="type"/>
      <sheetName val="Report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Sale0402"/>
      <sheetName val="10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Newspaper"/>
      <sheetName val="DPLA"/>
      <sheetName val="TOTAL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Selling and Admins (DONE)"/>
      <sheetName val="Raw_Data"/>
      <sheetName val="พนง_ทุกคน"/>
      <sheetName val="Trial Balance"/>
      <sheetName val="Tornado 5.6 Component List"/>
      <sheetName val="ABR P&amp;L"/>
      <sheetName val="PLmth "/>
      <sheetName val="JAN"/>
      <sheetName val="ประมาณการ"/>
      <sheetName val="data3"/>
      <sheetName val="Cont_ Detail _2_"/>
      <sheetName val="Cont_ Detail"/>
      <sheetName val="Drop Down"/>
      <sheetName val="Graph"/>
      <sheetName val="Summary"/>
      <sheetName val="FF-6"/>
      <sheetName val="PL11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Page 25"/>
      <sheetName val="stock1020v1_3"/>
      <sheetName val="JUNE_EOH-MASTER_(2)"/>
      <sheetName val="TB"/>
      <sheetName val="PTOI BE"/>
      <sheetName val="A3"/>
      <sheetName val="FY04_budget_vol9"/>
      <sheetName val="Copy_of_STA_0306_SALE6"/>
      <sheetName val="Puu_Pud_pong6"/>
      <sheetName val="General_assumptions9"/>
      <sheetName val="FY04_budget_vol10"/>
      <sheetName val="Copy_of_STA_0306_SALE7"/>
      <sheetName val="Puu_Pud_pong7"/>
      <sheetName val="General_assumptions10"/>
      <sheetName val="Histogram"/>
      <sheetName val="1"/>
      <sheetName val="Cover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県別ﾏﾙﾁ"/>
      <sheetName val="Posting"/>
      <sheetName val="Machine2,3'04"/>
      <sheetName val="マスタ"/>
      <sheetName val="Input"/>
      <sheetName val="Cash_Flow"/>
      <sheetName val="Fin_Summary"/>
      <sheetName val="Analysis"/>
      <sheetName val="Property_Profile"/>
      <sheetName val="STRUCTURE"/>
      <sheetName val="Lead"/>
      <sheetName val="C2"/>
      <sheetName val="Master"/>
      <sheetName val="currency"/>
      <sheetName val="งบทดลองปภพ 4-47"/>
      <sheetName val="สรุปรวม"/>
      <sheetName val="Val_Ind"/>
      <sheetName val="C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>
        <row r="1">
          <cell r="A1" t="str">
            <v>Summary of Sale on June 2019</v>
          </cell>
        </row>
      </sheetData>
      <sheetData sheetId="28">
        <row r="1">
          <cell r="A1" t="str">
            <v>Summary of Sale on June 2019</v>
          </cell>
        </row>
      </sheetData>
      <sheetData sheetId="29"/>
      <sheetData sheetId="30">
        <row r="1">
          <cell r="A1" t="str">
            <v>Summary of Sale on June 2019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Summary of Sale on June 2019</v>
          </cell>
        </row>
      </sheetData>
      <sheetData sheetId="54">
        <row r="1">
          <cell r="A1" t="str">
            <v>Summary of Sale on June 2019</v>
          </cell>
        </row>
      </sheetData>
      <sheetData sheetId="55">
        <row r="1">
          <cell r="A1" t="str">
            <v>Summary of Sale on June 2019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SAMPANNY CO., LTD.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">
          <cell r="A1" t="str">
            <v>SAMPANNY CO., LTD.</v>
          </cell>
        </row>
      </sheetData>
      <sheetData sheetId="165">
        <row r="1">
          <cell r="A1" t="str">
            <v>SAMPANNY CO., LTD.</v>
          </cell>
        </row>
      </sheetData>
      <sheetData sheetId="166">
        <row r="1">
          <cell r="A1" t="str">
            <v>SAMPANNY CO., LTD.</v>
          </cell>
        </row>
      </sheetData>
      <sheetData sheetId="167"/>
      <sheetData sheetId="168" refreshError="1"/>
      <sheetData sheetId="169" refreshError="1"/>
      <sheetData sheetId="170" refreshError="1"/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>
        <row r="1">
          <cell r="A1" t="str">
            <v>CLIENT</v>
          </cell>
        </row>
      </sheetData>
      <sheetData sheetId="243"/>
      <sheetData sheetId="244"/>
      <sheetData sheetId="245">
        <row r="1">
          <cell r="A1" t="str">
            <v>Summary of Sale on June 2019</v>
          </cell>
        </row>
      </sheetData>
      <sheetData sheetId="246">
        <row r="1">
          <cell r="A1" t="str">
            <v>Summary of Sale on June 2019</v>
          </cell>
        </row>
      </sheetData>
      <sheetData sheetId="247"/>
      <sheetData sheetId="248">
        <row r="1">
          <cell r="A1" t="str">
            <v>Summary of Sale on June 2019</v>
          </cell>
        </row>
      </sheetData>
      <sheetData sheetId="249"/>
      <sheetData sheetId="250"/>
      <sheetData sheetId="251"/>
      <sheetData sheetId="252">
        <row r="1">
          <cell r="A1" t="str">
            <v>CLIENT</v>
          </cell>
        </row>
      </sheetData>
      <sheetData sheetId="253">
        <row r="1">
          <cell r="A1" t="str">
            <v>CLIENT</v>
          </cell>
        </row>
      </sheetData>
      <sheetData sheetId="254">
        <row r="1">
          <cell r="A1" t="str">
            <v>CLIENT</v>
          </cell>
        </row>
      </sheetData>
      <sheetData sheetId="255">
        <row r="1">
          <cell r="A1" t="str">
            <v>CLIENT</v>
          </cell>
        </row>
      </sheetData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>
        <row r="1">
          <cell r="A1" t="str">
            <v>CLIENT</v>
          </cell>
        </row>
      </sheetData>
      <sheetData sheetId="259" refreshError="1"/>
      <sheetData sheetId="260" refreshError="1"/>
      <sheetData sheetId="261">
        <row r="1">
          <cell r="A1" t="str">
            <v>รายการผลตอบแทนไตรมาสที่ 1-62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1">
          <cell r="A1" t="str">
            <v>รายการผลตอบแทนไตรมาสที่ 1-62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>
        <row r="1">
          <cell r="A1" t="str">
            <v>CLIENT</v>
          </cell>
        </row>
      </sheetData>
      <sheetData sheetId="313">
        <row r="1">
          <cell r="A1" t="str">
            <v>CLIENT</v>
          </cell>
        </row>
      </sheetData>
      <sheetData sheetId="314"/>
      <sheetData sheetId="315">
        <row r="1">
          <cell r="A1" t="str">
            <v>CLIENT</v>
          </cell>
        </row>
      </sheetData>
      <sheetData sheetId="316"/>
      <sheetData sheetId="317">
        <row r="1">
          <cell r="A1" t="str">
            <v>CLIENT</v>
          </cell>
        </row>
      </sheetData>
      <sheetData sheetId="318">
        <row r="1">
          <cell r="A1" t="str">
            <v>CLIENT</v>
          </cell>
        </row>
      </sheetData>
      <sheetData sheetId="319"/>
      <sheetData sheetId="320"/>
      <sheetData sheetId="321"/>
      <sheetData sheetId="322">
        <row r="1">
          <cell r="A1" t="str">
            <v>CLIENT</v>
          </cell>
        </row>
      </sheetData>
      <sheetData sheetId="323">
        <row r="1">
          <cell r="A1" t="str">
            <v>CLIENT</v>
          </cell>
        </row>
      </sheetData>
      <sheetData sheetId="324"/>
      <sheetData sheetId="325">
        <row r="1">
          <cell r="A1" t="str">
            <v>CLIENT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1">
          <cell r="A1" t="str">
            <v>CLIENT</v>
          </cell>
        </row>
      </sheetData>
      <sheetData sheetId="339">
        <row r="1">
          <cell r="A1" t="str">
            <v>CLIENT</v>
          </cell>
        </row>
      </sheetData>
      <sheetData sheetId="340">
        <row r="1">
          <cell r="A1" t="str">
            <v>CLIENT</v>
          </cell>
        </row>
      </sheetData>
      <sheetData sheetId="341">
        <row r="1">
          <cell r="A1" t="str">
            <v>CLIENT</v>
          </cell>
        </row>
      </sheetData>
      <sheetData sheetId="342">
        <row r="1">
          <cell r="A1" t="str">
            <v>CLIENT</v>
          </cell>
        </row>
      </sheetData>
      <sheetData sheetId="343">
        <row r="1">
          <cell r="A1" t="str">
            <v>CLIENT</v>
          </cell>
        </row>
      </sheetData>
      <sheetData sheetId="344">
        <row r="1">
          <cell r="A1" t="str">
            <v>CLIENT</v>
          </cell>
        </row>
      </sheetData>
      <sheetData sheetId="345"/>
      <sheetData sheetId="346"/>
      <sheetData sheetId="347">
        <row r="1">
          <cell r="A1" t="str">
            <v>CLIENT</v>
          </cell>
        </row>
      </sheetData>
      <sheetData sheetId="348">
        <row r="1">
          <cell r="A1" t="str">
            <v>CLIENT</v>
          </cell>
        </row>
      </sheetData>
      <sheetData sheetId="349">
        <row r="1">
          <cell r="A1" t="str">
            <v>CLIENT</v>
          </cell>
        </row>
      </sheetData>
      <sheetData sheetId="350"/>
      <sheetData sheetId="351">
        <row r="1">
          <cell r="A1" t="str">
            <v>CLIENT</v>
          </cell>
        </row>
      </sheetData>
      <sheetData sheetId="352">
        <row r="1">
          <cell r="A1" t="str">
            <v>CLIENT</v>
          </cell>
        </row>
      </sheetData>
      <sheetData sheetId="353">
        <row r="1">
          <cell r="A1" t="str">
            <v>CLIENT</v>
          </cell>
        </row>
      </sheetData>
      <sheetData sheetId="354">
        <row r="1">
          <cell r="A1" t="str">
            <v>CLIENT</v>
          </cell>
        </row>
      </sheetData>
      <sheetData sheetId="355">
        <row r="1">
          <cell r="A1" t="str">
            <v>CLIENT</v>
          </cell>
        </row>
      </sheetData>
      <sheetData sheetId="356">
        <row r="1">
          <cell r="A1" t="str">
            <v>CLIENT</v>
          </cell>
        </row>
      </sheetData>
      <sheetData sheetId="357"/>
      <sheetData sheetId="358"/>
      <sheetData sheetId="359"/>
      <sheetData sheetId="360">
        <row r="1">
          <cell r="A1" t="str">
            <v>CLIENT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Summary of Sale on June 2019</v>
          </cell>
        </row>
      </sheetData>
      <sheetData sheetId="375">
        <row r="1">
          <cell r="A1" t="str">
            <v>Summary of Sale on June 2019</v>
          </cell>
        </row>
      </sheetData>
      <sheetData sheetId="376"/>
      <sheetData sheetId="377">
        <row r="1">
          <cell r="A1" t="str">
            <v>Summary of Sale on June 2019</v>
          </cell>
        </row>
      </sheetData>
      <sheetData sheetId="378">
        <row r="1">
          <cell r="A1" t="str">
            <v>CLIENT</v>
          </cell>
        </row>
      </sheetData>
      <sheetData sheetId="379"/>
      <sheetData sheetId="380">
        <row r="1">
          <cell r="A1" t="str">
            <v>CLIENT</v>
          </cell>
        </row>
      </sheetData>
      <sheetData sheetId="381">
        <row r="1">
          <cell r="A1" t="str">
            <v>CLIENT</v>
          </cell>
        </row>
      </sheetData>
      <sheetData sheetId="382">
        <row r="1">
          <cell r="A1" t="str">
            <v>CLIENT</v>
          </cell>
        </row>
      </sheetData>
      <sheetData sheetId="383">
        <row r="1">
          <cell r="A1" t="str">
            <v>CLIENT</v>
          </cell>
        </row>
      </sheetData>
      <sheetData sheetId="384">
        <row r="1">
          <cell r="A1" t="str">
            <v>CLIENT</v>
          </cell>
        </row>
      </sheetData>
      <sheetData sheetId="385">
        <row r="1">
          <cell r="A1" t="str">
            <v>CLIENT</v>
          </cell>
        </row>
      </sheetData>
      <sheetData sheetId="386"/>
      <sheetData sheetId="387"/>
      <sheetData sheetId="388">
        <row r="1">
          <cell r="A1" t="str">
            <v>CLIENT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/>
      <sheetData sheetId="469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FR管理工程図"/>
      <sheetName val="บันทึกบัญชี"/>
      <sheetName val="BAL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Sheet1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DATA"/>
      <sheetName val="Rate Table"/>
      <sheetName val="STA_HQ_CESS_0307"/>
      <sheetName val="กระทบ_CESS5"/>
      <sheetName val="Sale_03065"/>
      <sheetName val="ก_ค_5"/>
      <sheetName val="Dtl_Adv_03075"/>
      <sheetName val="Dtl_Adv_03065"/>
      <sheetName val="Bill_No__2_-_Carpark5"/>
      <sheetName val="5_months_(Interim)1"/>
      <sheetName val="STA_HQ_CESS_03071"/>
      <sheetName val="Safire AOP"/>
      <sheetName val="ctrl"/>
      <sheetName val="type"/>
      <sheetName val="ColumnList"/>
      <sheetName val="Menu"/>
      <sheetName val="FixPos"/>
      <sheetName val="KHC_tax_computation_-052"/>
      <sheetName val="rm_list2"/>
      <sheetName val="GL_CB1"/>
      <sheetName val="GL_M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N-4.4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Bill No. 2 - Carpark"/>
      <sheetName val="STA HQ CESS 0309"/>
      <sheetName val="S33"/>
      <sheetName val="Lead"/>
      <sheetName val="ตั๋วเงินรับ"/>
      <sheetName val="A.4.3"/>
      <sheetName val="A.4.2"/>
      <sheetName val="Input1"/>
      <sheetName val="Parameter"/>
      <sheetName val="Selection Criteria"/>
      <sheetName val="TrialBalance Q3-2002"/>
      <sheetName val="กระทบ_CESS5"/>
      <sheetName val="CESS_ก_ย_5"/>
      <sheetName val="Dtl_Adv_03095"/>
      <sheetName val="Dtl_Adv_03085"/>
      <sheetName val="tra-vat-lieu"/>
      <sheetName val="rm_list2"/>
      <sheetName val="Selection_Criteria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5 months (Interim)"/>
      <sheetName val="Safire AOP"/>
      <sheetName val="Purchases"/>
      <sheetName val="Assumptions"/>
      <sheetName val="p&amp;L"/>
      <sheetName val="Q3-46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Sheet2"/>
      <sheetName val="TB04-Final"/>
      <sheetName val="Asset3years"/>
      <sheetName val="4003-1 lead"/>
      <sheetName val="S2日本語"/>
      <sheetName val="GLTRIAL_D09M05Y15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วงเครดิต 3"/>
      <sheetName val="AP-FAsb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L to 20"/>
      <sheetName val="E001 Lead"/>
      <sheetName val="E100 Subledger with GL"/>
      <sheetName val="กระทบ_CESS7"/>
      <sheetName val="CESS_ก_ย_7"/>
      <sheetName val="Dtl_Adv_03097"/>
      <sheetName val="Dtl_Adv_03087"/>
      <sheetName val="rm_list4"/>
      <sheetName val="Selection_Criteria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S201"/>
      <sheetName val="VariableII  period"/>
      <sheetName val="NewIndex_ห้ามลบ "/>
      <sheetName val="PortSTDSave"/>
      <sheetName val="個品ﾘｽﾄ"/>
      <sheetName val="9110"/>
      <sheetName val="A-Report"/>
      <sheetName val="Company"/>
      <sheetName val="เขตการค้าย่อย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asic_Information"/>
      <sheetName val="TH00_12080000"/>
      <sheetName val="Sale 0411"/>
      <sheetName val="Sale 0502"/>
      <sheetName val="PJ List"/>
      <sheetName val="ST02"/>
      <sheetName val="ST05"/>
      <sheetName val="ST04"/>
      <sheetName val="ST01"/>
      <sheetName val="ST03"/>
      <sheetName val="Advisor.Brand.code.order"/>
      <sheetName val="type"/>
      <sheetName val="AssetType"/>
      <sheetName val="License BOI"/>
      <sheetName val="Asset Class"/>
      <sheetName val="Depre. Key"/>
      <sheetName val="bsJul-feb05"/>
      <sheetName val="TB-M"/>
      <sheetName val="Summary 1"/>
      <sheetName val="Disposal"/>
      <sheetName val="MAIN"/>
      <sheetName val="Employee"/>
      <sheetName val="MOBDCF"/>
      <sheetName val="OLDPOTS"/>
      <sheetName val="Newspaper"/>
      <sheetName val="STart"/>
      <sheetName val="M-2"/>
      <sheetName val="Sampling"/>
      <sheetName val="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>
        <row r="1">
          <cell r="A1" t="str">
            <v>THB Amount (IN)</v>
          </cell>
        </row>
      </sheetData>
      <sheetData sheetId="26">
        <row r="1">
          <cell r="A1" t="str">
            <v>THB Amount (IN)</v>
          </cell>
        </row>
      </sheetData>
      <sheetData sheetId="27">
        <row r="1">
          <cell r="A1" t="str">
            <v>THB Amount (IN)</v>
          </cell>
        </row>
      </sheetData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Project P&amp;L"/>
      <sheetName val="RATE"/>
      <sheetName val="2549"/>
      <sheetName val="Header"/>
      <sheetName val="Sheet2"/>
      <sheetName val="TB Worksheet"/>
      <sheetName val="CODE,NAME"/>
      <sheetName val="S33"/>
      <sheetName val="CJEs"/>
      <sheetName val="SUM_EMC"/>
      <sheetName val="BQ (1)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ead"/>
      <sheetName val="BG-RM SUM BY TYPE"/>
      <sheetName val="_2__xls__2__xls_COV"/>
      <sheetName val="PJ List"/>
      <sheetName val="FF_6"/>
      <sheetName val="C2"/>
      <sheetName val="L-DETAIL-STD04"/>
      <sheetName val="Sale0402"/>
      <sheetName val="Sale 0401"/>
      <sheetName val="材料費明細(M)"/>
      <sheetName val="feature"/>
      <sheetName val="FSA"/>
      <sheetName val="GIVTR00P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Bill No. 2 - Carpark"/>
      <sheetName val="a"/>
      <sheetName val="เงินกู้ธนชาติ"/>
      <sheetName val="สำนักงาน"/>
      <sheetName val="aa-1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b09.30.04"/>
      <sheetName val="เขตการค้าย่อย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DATA"/>
      <sheetName val="FF-3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Sale_0401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Loan Calculator"/>
      <sheetName val="Menu"/>
      <sheetName val="A-Report"/>
      <sheetName val="Company"/>
      <sheetName val="2779"/>
      <sheetName val="Advisor.Brand.code.order"/>
      <sheetName val="E001 Lead"/>
      <sheetName val="E100 Subledger with GL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Item cross6-Apr-05"/>
      <sheetName val="Lead Time (2)"/>
      <sheetName val="AP-FAsb"/>
      <sheetName val="Sale 0501"/>
      <sheetName val="usdxau before"/>
      <sheetName val="workdone#1"/>
      <sheetName val="conso46"/>
      <sheetName val="กระทบ_CESS12"/>
      <sheetName val="CESS_031112"/>
      <sheetName val="Dtl_Adv_031112"/>
      <sheetName val="Dtl_Adv_031012"/>
      <sheetName val="Stock_Aging10"/>
      <sheetName val="ALL_UNITS9"/>
      <sheetName val="5_months_(Interim)9"/>
      <sheetName val="STA_HQ_CESS_03116"/>
      <sheetName val="กระทบ_CESS13"/>
      <sheetName val="CESS_031113"/>
      <sheetName val="Dtl_Adv_031113"/>
      <sheetName val="Dtl_Adv_031013"/>
      <sheetName val="Stock_Aging11"/>
      <sheetName val="ALL_UNITS10"/>
      <sheetName val="5_months_(Interim)10"/>
      <sheetName val="STA_HQ_CESS_03117"/>
      <sheetName val="สรุปรวม"/>
      <sheetName val="TRACK TRANSIT SYSTEM"/>
      <sheetName val="EE"/>
      <sheetName val="19-05"/>
      <sheetName val="PL11"/>
      <sheetName val="Chart_of_Acc__3"/>
      <sheetName val="Cover_PC_Report3"/>
      <sheetName val="Test cost oversea"/>
      <sheetName val="Revenue"/>
      <sheetName val="Summary 1"/>
      <sheetName val="Disposa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finance"/>
      <sheetName val="name"/>
      <sheetName val="U-2.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ใบสำคัญจ่าย</v>
          </cell>
        </row>
      </sheetData>
      <sheetData sheetId="40" refreshError="1"/>
      <sheetData sheetId="41" refreshError="1"/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ใบสำคัญจ่าย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/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>
        <row r="1">
          <cell r="A1" t="str">
            <v>CLIENT</v>
          </cell>
        </row>
      </sheetData>
      <sheetData sheetId="187">
        <row r="1">
          <cell r="A1" t="str">
            <v>CLIENT</v>
          </cell>
        </row>
      </sheetData>
      <sheetData sheetId="188">
        <row r="1">
          <cell r="A1" t="str">
            <v>CLIENT</v>
          </cell>
        </row>
      </sheetData>
      <sheetData sheetId="189">
        <row r="1">
          <cell r="A1" t="str">
            <v>CLIENT</v>
          </cell>
        </row>
      </sheetData>
      <sheetData sheetId="190">
        <row r="1">
          <cell r="A1" t="str">
            <v>CLIENT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>
        <row r="1">
          <cell r="A1" t="str">
            <v>CLIENT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>
        <row r="1">
          <cell r="A1" t="str">
            <v>CLIENT</v>
          </cell>
        </row>
      </sheetData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>
        <row r="1">
          <cell r="A1" t="str">
            <v>CLIENT</v>
          </cell>
        </row>
      </sheetData>
      <sheetData sheetId="347">
        <row r="1">
          <cell r="A1" t="str">
            <v>CLIENT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CLIENT</v>
          </cell>
        </row>
      </sheetData>
      <sheetData sheetId="356"/>
      <sheetData sheetId="357"/>
      <sheetData sheetId="358"/>
      <sheetData sheetId="359">
        <row r="1">
          <cell r="A1" t="str">
            <v>CLIENT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CLIENT</v>
          </cell>
        </row>
      </sheetData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/>
      <sheetData sheetId="487"/>
      <sheetData sheetId="488"/>
      <sheetData sheetId="489"/>
      <sheetData sheetId="490">
        <row r="1">
          <cell r="A1" t="str">
            <v>CLIENT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งบการเงิน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21220070"/>
      <sheetName val="Check Diff Pivot"/>
      <sheetName val="Pivot"/>
      <sheetName val="SAP"/>
      <sheetName val="Detail_BT"/>
      <sheetName val="รายการตู้กิน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Lead"/>
      <sheetName val="usdxau before"/>
      <sheetName val="workdone#1"/>
      <sheetName val="ADJ - RATE"/>
      <sheetName val="PJ List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Adj&amp;Rje(Z820) "/>
      <sheetName val="Val_Ind"/>
      <sheetName val="U4-Recruitment"/>
      <sheetName val="รายงานสถานะใบสั่งซื้อใบจัดจ้าง"/>
      <sheetName val="currency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HP Leasing"/>
      <sheetName val="RAMP Fin"/>
      <sheetName val="Menu"/>
      <sheetName val="2779"/>
      <sheetName val="เขตการค้าย่อย"/>
      <sheetName val="Mtl Summary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Co-Products"/>
      <sheetName val="Customer"/>
      <sheetName val="Products"/>
      <sheetName val="31.12.04"/>
      <sheetName val="exp"/>
      <sheetName val="Cash Flow"/>
      <sheetName val="กระทบ_CESS12"/>
      <sheetName val="Sale_040112"/>
      <sheetName val="CESS_040112"/>
      <sheetName val="Dtl_Adv_040112"/>
      <sheetName val="Dtl_Adv_031212"/>
      <sheetName val="Stock_Aging9"/>
      <sheetName val="กระทบ_CESS13"/>
      <sheetName val="Sale_040113"/>
      <sheetName val="CESS_040113"/>
      <sheetName val="Dtl_Adv_040113"/>
      <sheetName val="Dtl_Adv_031213"/>
      <sheetName val="Stock_Aging10"/>
      <sheetName val="PIPE-HOT"/>
      <sheetName val="Ratio"/>
      <sheetName val="PS-1995"/>
      <sheetName val="Main"/>
      <sheetName val="PL11"/>
      <sheetName val="S-5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ValuationSummary"/>
      <sheetName val="แผนงานหลัก"/>
      <sheetName val="Revenue"/>
      <sheetName val="Summary 1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Customize Your Invoice"/>
      <sheetName val="งบกำไรฯ_48(1)"/>
      <sheetName val="Ass(SDMar-Apr)"/>
      <sheetName val="สรุปรวม"/>
      <sheetName val="LE1(act3mth)"/>
      <sheetName val="project 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1">
          <cell r="A1" t="str">
            <v>บริษัท ซี.เจ. เอ็กซ์เพรส กรุ๊ป จำกัด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>
            <v>1</v>
          </cell>
        </row>
      </sheetData>
      <sheetData sheetId="121">
        <row r="1">
          <cell r="A1">
            <v>1</v>
          </cell>
        </row>
      </sheetData>
      <sheetData sheetId="122">
        <row r="1">
          <cell r="A1" t="str">
            <v>CLIENT</v>
          </cell>
        </row>
      </sheetData>
      <sheetData sheetId="123"/>
      <sheetData sheetId="124" refreshError="1"/>
      <sheetData sheetId="125">
        <row r="1">
          <cell r="A1" t="str">
            <v>CLIENT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Siam Cee-Bee Chemical Co.,Ltd</v>
          </cell>
        </row>
      </sheetData>
      <sheetData sheetId="247">
        <row r="1">
          <cell r="A1" t="str">
            <v>Siam Cee-Bee Chemical Co.,Ltd</v>
          </cell>
        </row>
      </sheetData>
      <sheetData sheetId="248">
        <row r="1">
          <cell r="A1" t="str">
            <v>Siam Cee-Bee Chemical Co.,Ltd</v>
          </cell>
        </row>
      </sheetData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Siam Cee-Bee Chemical Co.,Ltd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Siam Cee-Bee Chemical Co.,Ltd</v>
          </cell>
        </row>
      </sheetData>
      <sheetData sheetId="301"/>
      <sheetData sheetId="302">
        <row r="1">
          <cell r="A1" t="str">
            <v>INVOICE</v>
          </cell>
        </row>
      </sheetData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 refreshError="1"/>
      <sheetData sheetId="311"/>
      <sheetData sheetId="312" refreshError="1"/>
      <sheetData sheetId="313">
        <row r="1">
          <cell r="A1" t="str">
            <v>INVOICE</v>
          </cell>
        </row>
      </sheetData>
      <sheetData sheetId="314" refreshError="1"/>
      <sheetData sheetId="315">
        <row r="1">
          <cell r="A1" t="str">
            <v>Siam Cee-Bee Chemical Co.,Ltd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>
        <row r="1">
          <cell r="A1" t="str">
            <v>INVOICE</v>
          </cell>
        </row>
      </sheetData>
      <sheetData sheetId="355">
        <row r="1">
          <cell r="A1" t="str">
            <v>CLIENT</v>
          </cell>
        </row>
      </sheetData>
      <sheetData sheetId="356">
        <row r="1">
          <cell r="A1" t="str">
            <v>CLIENT</v>
          </cell>
        </row>
      </sheetData>
      <sheetData sheetId="357">
        <row r="1">
          <cell r="A1" t="str">
            <v>CLIENT</v>
          </cell>
        </row>
      </sheetData>
      <sheetData sheetId="358">
        <row r="1">
          <cell r="A1" t="str">
            <v>INVOICE</v>
          </cell>
        </row>
      </sheetData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1">
          <cell r="A1" t="str">
            <v>INVOICE</v>
          </cell>
        </row>
      </sheetData>
      <sheetData sheetId="399">
        <row r="1">
          <cell r="A1" t="str">
            <v>CLIENT</v>
          </cell>
        </row>
      </sheetData>
      <sheetData sheetId="400">
        <row r="1">
          <cell r="A1" t="str">
            <v>CLIENT</v>
          </cell>
        </row>
      </sheetData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/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/>
      <sheetData sheetId="432">
        <row r="1">
          <cell r="A1" t="str">
            <v>INVOICE</v>
          </cell>
        </row>
      </sheetData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>
        <row r="1">
          <cell r="A1" t="str">
            <v>INVOICE</v>
          </cell>
        </row>
      </sheetData>
      <sheetData sheetId="451"/>
      <sheetData sheetId="452"/>
      <sheetData sheetId="453"/>
      <sheetData sheetId="454"/>
      <sheetData sheetId="455"/>
      <sheetData sheetId="456">
        <row r="1">
          <cell r="A1" t="str">
            <v>INVOICE</v>
          </cell>
        </row>
      </sheetData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>
        <row r="1">
          <cell r="A1" t="str">
            <v>INVOICE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>
        <row r="1">
          <cell r="A1" t="str">
            <v>INVOICE</v>
          </cell>
        </row>
      </sheetData>
      <sheetData sheetId="495"/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>
        <row r="1">
          <cell r="A1" t="str">
            <v>CLIENT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Assumptions"/>
      <sheetName val="2549"/>
      <sheetName val="Header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AM_COST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Admi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s-code"/>
      <sheetName val="分類"/>
      <sheetName val="国ｺｰﾄﾞ"/>
      <sheetName val="note_defect"/>
      <sheetName val="aa-1"/>
      <sheetName val="M_Maincomp"/>
      <sheetName val="_Lookup"/>
      <sheetName val="D164"/>
      <sheetName val="D161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ADR Occ % Trend"/>
      <sheetName val="Shenyang Lido "/>
      <sheetName val="Chengdu Lido"/>
      <sheetName val="Beijing Lido"/>
      <sheetName val="Galaxy Cash Position"/>
      <sheetName val="LTX"/>
      <sheetName val="11922"/>
      <sheetName val="สำนักงาน"/>
      <sheetName val="Menu"/>
      <sheetName val="Newspaper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StandingData"/>
      <sheetName val="Parameter"/>
      <sheetName val="D"/>
      <sheetName val="Item01"/>
      <sheetName val="2779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cost0405"/>
      <sheetName val="DATABASE -sumifTB"/>
      <sheetName val="กระทบ_CESS12"/>
      <sheetName val="CESS_040212"/>
      <sheetName val="Dtl_Adv_040212"/>
      <sheetName val="Dtl_Adv_040112"/>
      <sheetName val="Sale_040112"/>
      <sheetName val="กระทบ_CESS13"/>
      <sheetName val="CESS_040213"/>
      <sheetName val="Dtl_Adv_040213"/>
      <sheetName val="Dtl_Adv_040113"/>
      <sheetName val="Sale_040113"/>
      <sheetName val="PIPE-HOT"/>
      <sheetName val="2 Charts PIE"/>
      <sheetName val="Bill No. 2 - Carpark"/>
      <sheetName val="EE"/>
      <sheetName val="ประมาณการประตูหน้าต่าง "/>
      <sheetName val="19-05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PRM"/>
      <sheetName val="แผนงานหลัก"/>
      <sheetName val="Revenue"/>
      <sheetName val="ต้นทุนนวัตกรรม"/>
      <sheetName val="Int. San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CLIENT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>
        <row r="1">
          <cell r="A1" t="str">
            <v>CLIENT</v>
          </cell>
        </row>
      </sheetData>
      <sheetData sheetId="281">
        <row r="1">
          <cell r="A1" t="str">
            <v>CLIENT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CLIENT</v>
          </cell>
        </row>
      </sheetData>
      <sheetData sheetId="287">
        <row r="1">
          <cell r="A1" t="str">
            <v>CLIENT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/>
      <sheetData sheetId="294"/>
      <sheetData sheetId="295"/>
      <sheetData sheetId="296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1">
          <cell r="A1" t="str">
            <v>CLIENT</v>
          </cell>
        </row>
      </sheetData>
      <sheetData sheetId="400">
        <row r="1">
          <cell r="A1" t="str">
            <v>CLIENT</v>
          </cell>
        </row>
      </sheetData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>
        <row r="1">
          <cell r="A1" t="str">
            <v>CLIENT</v>
          </cell>
        </row>
      </sheetData>
      <sheetData sheetId="406">
        <row r="1">
          <cell r="A1" t="str">
            <v>CLIENT</v>
          </cell>
        </row>
      </sheetData>
      <sheetData sheetId="407">
        <row r="1">
          <cell r="A1" t="str">
            <v>CLIENT</v>
          </cell>
        </row>
      </sheetData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CLIENT</v>
          </cell>
        </row>
      </sheetData>
      <sheetData sheetId="432">
        <row r="1">
          <cell r="A1" t="str">
            <v>CLIENT</v>
          </cell>
        </row>
      </sheetData>
      <sheetData sheetId="433">
        <row r="1">
          <cell r="A1" t="str">
            <v>CLIENT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1">
          <cell r="A1" t="str">
            <v>CLIENT</v>
          </cell>
        </row>
      </sheetData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1">
          <cell r="A1" t="str">
            <v>CLIENT</v>
          </cell>
        </row>
      </sheetData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RSS9801"/>
      <sheetName val="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CODE,NAME"/>
      <sheetName val="ชื่อลูกค้า"/>
      <sheetName val="Cost FG 12-09"/>
      <sheetName val="FG"/>
      <sheetName val="Sale0406"/>
      <sheetName val="Sale 0404"/>
      <sheetName val="AM_COST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Admin"/>
      <sheetName val="K_T.PrecisionDesign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adj - rate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โบนัส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Job List1"/>
      <sheetName val="LedgerBudget"/>
      <sheetName val="SPP2"/>
      <sheetName val="Operating Assumption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Pln_Pdt3"/>
      <sheetName val="Standing_Data"/>
      <sheetName val="Financial_Highlights"/>
      <sheetName val="Sale_0408"/>
      <sheetName val="CA_Sheet"/>
      <sheetName val="Pln_Pdt4"/>
      <sheetName val="Standing_Data1"/>
      <sheetName val="Financial_Highlights1"/>
      <sheetName val="Sale_04081"/>
      <sheetName val="CA_Sheet1"/>
      <sheetName val="Master"/>
      <sheetName val="Norms SP"/>
      <sheetName val="จันทร์"/>
      <sheetName val="Lead"/>
      <sheetName val="Menu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tem01"/>
      <sheetName val="2779"/>
      <sheetName val="Names"/>
      <sheetName val="Selection"/>
      <sheetName val="12jun12"/>
      <sheetName val="15jun12"/>
      <sheetName val="16jun12"/>
      <sheetName val="9jun12"/>
      <sheetName val="aa-1"/>
      <sheetName val="DataMath"/>
      <sheetName val="เขตการค้าย่อย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st06"/>
      <sheetName val="31.12.04"/>
      <sheetName val="GL06"/>
      <sheetName val="control_bs"/>
      <sheetName val="Comp_Mult_Calc"/>
      <sheetName val="Component Analysis"/>
      <sheetName val="Component Materiality"/>
      <sheetName val="Round"/>
      <sheetName val="Prod_Data"/>
      <sheetName val="Raw Data"/>
      <sheetName val="PIPE-HOT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กระทบ_CESS13"/>
      <sheetName val="CESS_040313"/>
      <sheetName val="Dtl_Adv_040313"/>
      <sheetName val="Dtl_Adv_040213"/>
      <sheetName val="Sale_040113"/>
      <sheetName val="Stock_Aging13"/>
      <sheetName val="Pln_Pdt10"/>
      <sheetName val="Piping Design Data"/>
      <sheetName val="II KV SWITCHGEAR SAT-A"/>
      <sheetName val="note_defect"/>
      <sheetName val="TRACK TRANSIT SYSTEM"/>
      <sheetName val="control testing procedures"/>
      <sheetName val="Cost_FG_12-093"/>
      <sheetName val="ELIM"/>
      <sheetName val="แผนงานหลัก"/>
      <sheetName val="Exp"/>
      <sheetName val="M-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非固内訳"/>
      <sheetName val="C2"/>
      <sheetName val="Parameter"/>
      <sheetName val="Data_Tool"/>
      <sheetName val="TermLoans"/>
      <sheetName val="financ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Output sales tax (for internal use )</v>
          </cell>
        </row>
      </sheetData>
      <sheetData sheetId="93">
        <row r="1">
          <cell r="A1" t="str">
            <v>CLIENT</v>
          </cell>
        </row>
      </sheetData>
      <sheetData sheetId="94">
        <row r="1">
          <cell r="A1" t="str">
            <v>CLIENT</v>
          </cell>
        </row>
      </sheetData>
      <sheetData sheetId="95">
        <row r="1">
          <cell r="A1" t="str">
            <v>CLIENT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CLIENT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CLIENT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CLIENT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/>
      <sheetData sheetId="206"/>
      <sheetData sheetId="207">
        <row r="1">
          <cell r="A1" t="str">
            <v>INVOICE</v>
          </cell>
        </row>
      </sheetData>
      <sheetData sheetId="208"/>
      <sheetData sheetId="209"/>
      <sheetData sheetId="210">
        <row r="1">
          <cell r="A1" t="str">
            <v>INVOICE</v>
          </cell>
        </row>
      </sheetData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CLIENT</v>
          </cell>
        </row>
      </sheetData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>
        <row r="1">
          <cell r="A1" t="str">
            <v>CLIENT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>
        <row r="1">
          <cell r="A1" t="str">
            <v>INVOICE</v>
          </cell>
        </row>
      </sheetData>
      <sheetData sheetId="357"/>
      <sheetData sheetId="358">
        <row r="1">
          <cell r="A1" t="str">
            <v>INVOICE</v>
          </cell>
        </row>
      </sheetData>
      <sheetData sheetId="359"/>
      <sheetData sheetId="360"/>
      <sheetData sheetId="361" refreshError="1"/>
      <sheetData sheetId="362" refreshError="1"/>
      <sheetData sheetId="363" refreshError="1"/>
      <sheetData sheetId="364"/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>
        <row r="1">
          <cell r="A1" t="str">
            <v>INVOICE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>
        <row r="1">
          <cell r="A1" t="str">
            <v>CLIENT</v>
          </cell>
        </row>
      </sheetData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2549"/>
      <sheetName val="Assumptions"/>
      <sheetName val="Data"/>
      <sheetName val="FF_21_a_"/>
      <sheetName val="Sheet13"/>
      <sheetName val="Sale 0407"/>
      <sheetName val="Sale0406"/>
      <sheetName val="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bgt97staff"/>
      <sheetName val="M_Maincomp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rss9801"/>
      <sheetName val="#Lookup"/>
      <sheetName val="กระทบ_CESS6"/>
      <sheetName val="Sale_04046"/>
      <sheetName val="CESS_04046"/>
      <sheetName val="Dtl_Adv_04046"/>
      <sheetName val="Dtl_Adv_04036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โบนัส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Workdone_23"/>
      <sheetName val="Sale_04013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STA HQ CESS 0404"/>
      <sheetName val="Item01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Exp"/>
      <sheetName val="Std cost 1-Oct-03"/>
      <sheetName val="DATABASE -sumifTB"/>
      <sheetName val="P&amp;LFINAL - 44"/>
      <sheetName val="component data"/>
      <sheetName val="BUDGET"/>
      <sheetName val="NOV"/>
      <sheetName val="ตั๋วเงินรับ"/>
      <sheetName val="PJ List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กระทบ_CESS13"/>
      <sheetName val="Sale_040413"/>
      <sheetName val="CESS_040413"/>
      <sheetName val="Dtl_Adv_040413"/>
      <sheetName val="Dtl_Adv_040313"/>
      <sheetName val="Workdone_210"/>
      <sheetName val="Sale_040110"/>
      <sheetName val="Piping Design Data"/>
      <sheetName val="PUF"/>
      <sheetName val="ecc_res"/>
      <sheetName val="PIPE-HOT"/>
      <sheetName val="ราคาไม้สับรวมค่าขนส่ง"/>
      <sheetName val="ราคาไม้ท่อนรวมค่าขนส่ง"/>
      <sheetName val="Ratio"/>
      <sheetName val="substantive procedures"/>
      <sheetName val="ELIM"/>
      <sheetName val="สรุปงบดุล"/>
      <sheetName val="Lea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STart"/>
      <sheetName val="GIVTR00P"/>
      <sheetName val="Tornado 4.7 Component List"/>
      <sheetName val="Sales"/>
      <sheetName val="FF-21(a)"/>
      <sheetName val="gold แลกทอง"/>
      <sheetName val="diffdata"/>
      <sheetName val="TermLoan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CLIENT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/>
      <sheetData sheetId="210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/>
      <sheetData sheetId="215">
        <row r="1">
          <cell r="A1" t="str">
            <v>INVOICE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CLIENT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>
        <row r="1">
          <cell r="A1" t="str">
            <v>INVOICE</v>
          </cell>
        </row>
      </sheetData>
      <sheetData sheetId="383" refreshError="1"/>
      <sheetData sheetId="384" refreshError="1"/>
      <sheetData sheetId="385"/>
      <sheetData sheetId="386"/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A1" t="str">
            <v>CLIENT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  <sheetName val="Sale 0401"/>
      <sheetName val="ชื่อลูกค้า"/>
      <sheetName val="Customize Your Invoice"/>
      <sheetName val="aging local"/>
      <sheetName val="a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C310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ﾌﾟﾛﾄ_P772分解5号機"/>
      <sheetName val="component data"/>
      <sheetName val="BUDGET"/>
      <sheetName val="NOV"/>
      <sheetName val="แจกแจง _งบดุล_"/>
      <sheetName val="ssw_loan_od"/>
      <sheetName val="am_cost"/>
      <sheetName val="2549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TRIAL Balance &amp; %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D"/>
      <sheetName val="Adj&amp;Rje(Z820) "/>
      <sheetName val="CORPORATE TAX01"/>
      <sheetName val="Data 2"/>
      <sheetName val="Conso"/>
      <sheetName val="Write off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gl"/>
      <sheetName val="F-5"/>
      <sheetName val="Norms SP"/>
      <sheetName val="Detail รายบุคคลปี 58"/>
      <sheetName val="จันทร์"/>
      <sheetName val="spytd"/>
      <sheetName val="Item01"/>
      <sheetName val="aspopt"/>
      <sheetName val="CODE,NAME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Std-Cost-07-03-01"/>
      <sheetName val="GL06"/>
      <sheetName val="งบบริหาร PL-report"/>
      <sheetName val="data"/>
      <sheetName val="bmct2003"/>
      <sheetName val="n-11.3"/>
      <sheetName val="Histogram"/>
      <sheetName val="กระทบ_CESS12"/>
      <sheetName val="CESS_040612"/>
      <sheetName val="Dtl_Adv_040612"/>
      <sheetName val="Dtl_Adv_040512"/>
      <sheetName val="Sale_040412"/>
      <sheetName val="กระทบ_CESS13"/>
      <sheetName val="CESS_040613"/>
      <sheetName val="Dtl_Adv_040613"/>
      <sheetName val="Dtl_Adv_040513"/>
      <sheetName val="Sale_040413"/>
      <sheetName val="Piping Design Data"/>
      <sheetName val="PUF"/>
      <sheetName val="Data55X"/>
      <sheetName val="มุมมองเดือน"/>
      <sheetName val="Bill No. 2 - Carpark"/>
      <sheetName val="PIPE-HOT"/>
      <sheetName val="detail-mfgcost"/>
      <sheetName val="Scenarios and Sensitivities"/>
      <sheetName val="db"/>
      <sheetName val="REPORT"/>
      <sheetName val="Chart_of_Acc__3"/>
      <sheetName val="Cover_PC_Report3"/>
      <sheetName val="ELIM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TermLoan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Summary on June 25, 2019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/>
      <sheetData sheetId="112">
        <row r="1">
          <cell r="A1" t="str">
            <v>CLIENT</v>
          </cell>
        </row>
      </sheetData>
      <sheetData sheetId="113"/>
      <sheetData sheetId="114">
        <row r="1">
          <cell r="A1" t="str">
            <v>CLIENT</v>
          </cell>
        </row>
      </sheetData>
      <sheetData sheetId="115"/>
      <sheetData sheetId="116">
        <row r="1">
          <cell r="A1" t="str">
            <v>CLIENT</v>
          </cell>
        </row>
      </sheetData>
      <sheetData sheetId="117">
        <row r="1">
          <cell r="A1" t="str">
            <v>CLIENT</v>
          </cell>
        </row>
      </sheetData>
      <sheetData sheetId="118">
        <row r="1">
          <cell r="A1" t="str">
            <v>INVOICE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5">
          <cell r="A5" t="str">
            <v>Deferred Tax Assets</v>
          </cell>
        </row>
      </sheetData>
      <sheetData sheetId="237"/>
      <sheetData sheetId="238"/>
      <sheetData sheetId="239"/>
      <sheetData sheetId="240"/>
      <sheetData sheetId="241"/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">
          <cell r="A1" t="str">
            <v>CLIENT</v>
          </cell>
        </row>
      </sheetData>
      <sheetData sheetId="305"/>
      <sheetData sheetId="306">
        <row r="1">
          <cell r="A1" t="str">
            <v>CLIENT</v>
          </cell>
        </row>
      </sheetData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>
        <row r="5">
          <cell r="A5" t="str">
            <v>Deferred Tax Assets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/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>
        <row r="5">
          <cell r="A5" t="str">
            <v>Deferred Tax Assets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CLIENT</v>
          </cell>
        </row>
      </sheetData>
      <sheetData sheetId="338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A1" t="str">
            <v>CLIENT</v>
          </cell>
        </row>
      </sheetData>
      <sheetData sheetId="358"/>
      <sheetData sheetId="359">
        <row r="1">
          <cell r="A1" t="str">
            <v>CLIENT</v>
          </cell>
        </row>
      </sheetData>
      <sheetData sheetId="360"/>
      <sheetData sheetId="361"/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>
        <row r="1">
          <cell r="A1" t="str">
            <v>CLIENT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INVOICE</v>
          </cell>
        </row>
      </sheetData>
      <sheetData sheetId="438"/>
      <sheetData sheetId="439"/>
      <sheetData sheetId="440"/>
      <sheetData sheetId="441"/>
      <sheetData sheetId="442">
        <row r="1">
          <cell r="A1" t="str">
            <v>INVOICE</v>
          </cell>
        </row>
      </sheetData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 refreshError="1"/>
      <sheetData sheetId="460">
        <row r="1">
          <cell r="A1" t="str">
            <v>CLIENT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wcf"/>
      <sheetName val="Sale_04011"/>
      <sheetName val="NoteRe"/>
      <sheetName val="Cash"/>
      <sheetName val="Outputtax_Undue"/>
      <sheetName val="Sale 0411"/>
      <sheetName val="Sale 0408"/>
      <sheetName val="0805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ELEC45-01"/>
      <sheetName val="Sale0307"/>
      <sheetName val="Sale0309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data"/>
      <sheetName val="แจกแจง _งบดุล_"/>
      <sheetName val="ssw_loan_od"/>
      <sheetName val="a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License BOI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FY2019financial Graph Data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Entity_Data"/>
      <sheetName val="Sale_0502"/>
      <sheetName val="Sale_0501"/>
      <sheetName val="Stock_Aging"/>
      <sheetName val="TB_Worksheet"/>
      <sheetName val="10-1_Media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  <sheetName val="STATEMENT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Assumptions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costing"/>
      <sheetName val="P&amp;LFINAL - 44"/>
      <sheetName val="acc.depre-report-old"/>
      <sheetName val="BUILD95"/>
      <sheetName val="n-4.4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8"/>
      <sheetName val="เขตการค้าย่อย"/>
      <sheetName val="SH-A"/>
      <sheetName val="PriceList"/>
      <sheetName val="Bill No. 2 - Carpark"/>
      <sheetName val="BANK"/>
      <sheetName val="(monthly)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>
        <row r="1">
          <cell r="A1" t="str">
            <v>CLIENT</v>
          </cell>
        </row>
      </sheetData>
      <sheetData sheetId="113">
        <row r="1">
          <cell r="A1" t="str">
            <v>CLIENT</v>
          </cell>
        </row>
      </sheetData>
      <sheetData sheetId="114" refreshError="1"/>
      <sheetData sheetId="115">
        <row r="1">
          <cell r="A1" t="str">
            <v>CLIENT</v>
          </cell>
        </row>
      </sheetData>
      <sheetData sheetId="116">
        <row r="1">
          <cell r="A1" t="str">
            <v>CLIENT</v>
          </cell>
        </row>
      </sheetData>
      <sheetData sheetId="117">
        <row r="1">
          <cell r="A1" t="str">
            <v>INVOICE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/>
      <sheetData sheetId="222">
        <row r="1">
          <cell r="A1" t="str">
            <v>INVOICE</v>
          </cell>
        </row>
      </sheetData>
      <sheetData sheetId="223"/>
      <sheetData sheetId="224"/>
      <sheetData sheetId="225"/>
      <sheetData sheetId="226"/>
      <sheetData sheetId="227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1">
          <cell r="A1" t="str">
            <v>INVOICE</v>
          </cell>
        </row>
      </sheetData>
      <sheetData sheetId="258">
        <row r="1">
          <cell r="A1" t="str">
            <v>CLIENT</v>
          </cell>
        </row>
      </sheetData>
      <sheetData sheetId="259">
        <row r="1">
          <cell r="A1" t="str">
            <v>CLIENT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>
        <row r="1">
          <cell r="A1" t="str">
            <v>INVOICE</v>
          </cell>
        </row>
      </sheetData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>
        <row r="1">
          <cell r="A1" t="str">
            <v>INVOICE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>
        <row r="1">
          <cell r="A1" t="str">
            <v>CLIENT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1">
          <cell r="A1" t="str">
            <v>INVOICE</v>
          </cell>
        </row>
      </sheetData>
      <sheetData sheetId="353"/>
      <sheetData sheetId="354"/>
      <sheetData sheetId="355"/>
      <sheetData sheetId="356"/>
      <sheetData sheetId="357"/>
      <sheetData sheetId="358">
        <row r="1">
          <cell r="A1" t="str">
            <v>INVOICE</v>
          </cell>
        </row>
      </sheetData>
      <sheetData sheetId="359"/>
      <sheetData sheetId="360"/>
      <sheetData sheetId="361">
        <row r="1">
          <cell r="A1" t="str">
            <v>INVOICE</v>
          </cell>
        </row>
      </sheetData>
      <sheetData sheetId="362"/>
      <sheetData sheetId="363"/>
      <sheetData sheetId="364"/>
      <sheetData sheetId="365"/>
      <sheetData sheetId="366"/>
      <sheetData sheetId="367">
        <row r="1">
          <cell r="A1" t="str">
            <v>INVOICE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>
        <row r="1">
          <cell r="A1" t="str">
            <v>INVOICE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">
          <cell r="A1" t="str">
            <v>INVOICE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1">
          <cell r="A1" t="str">
            <v>CLIENT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Data"/>
      <sheetName val="Input_Undue"/>
      <sheetName val="Deposit_Other"/>
      <sheetName val="Sale 0501"/>
      <sheetName val="Sale 0411"/>
      <sheetName val="cc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PL"/>
      <sheetName val="Order_Oct_w40"/>
      <sheetName val="Order_Oct_w41"/>
      <sheetName val="TB Worksheet"/>
      <sheetName val="Thai Summit PKK-HW"/>
      <sheetName val="เงินกู้ธนชาติ"/>
      <sheetName val="เงินกู้ MGC"/>
      <sheetName val="BPR"/>
      <sheetName val="AFA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星取・"/>
      <sheetName val="BUILD95"/>
      <sheetName val="ประมาณการ"/>
      <sheetName val="List"/>
      <sheetName val="計算ｼｰﾄ"/>
      <sheetName val="Sale0311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(monthly)"/>
      <sheetName val="กระทบ_CESS6"/>
      <sheetName val="Sale_04086"/>
      <sheetName val="CESS_04086"/>
      <sheetName val="Dtl_Adv_04086"/>
      <sheetName val="Dtl_Adv_04076"/>
      <sheetName val="Sale_04076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HP"/>
      <sheetName val="5) Parameters"/>
      <sheetName val="Adj&amp;Rje(Z820) "/>
      <sheetName val="Data 2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Program"/>
      <sheetName val="Item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LSPX00 - Individual_SST"/>
      <sheetName val="งบบริหาร PL-report"/>
      <sheetName val="ELEC45-01"/>
      <sheetName val="bmct2003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Asset_group6"/>
      <sheetName val="กระทบ_CESS13"/>
      <sheetName val="Sale_040813"/>
      <sheetName val="CESS_040813"/>
      <sheetName val="Dtl_Adv_040813"/>
      <sheetName val="Dtl_Adv_040713"/>
      <sheetName val="Sale_040713"/>
      <sheetName val="Sale_040410"/>
      <sheetName val="Asset_group7"/>
      <sheetName val="BRDETAIL"/>
      <sheetName val="เขตการค้าย่อย"/>
      <sheetName val="19-05"/>
      <sheetName val="PS-1995"/>
      <sheetName val="ลูกค้าใหม่ 2005"/>
      <sheetName val="RFP002"/>
      <sheetName val="a"/>
      <sheetName val="ResultConj"/>
      <sheetName val="sheetNO"/>
      <sheetName val="Input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gt new equipment sta al_inputs"/>
      <sheetName val="B131 "/>
      <sheetName val="Master"/>
      <sheetName val="Cover"/>
      <sheetName val="0100"/>
      <sheetName val="ADJ - RATE"/>
      <sheetName val="tb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 refreshError="1"/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 refreshError="1"/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>
        <row r="2">
          <cell r="A2" t="str">
            <v>L040278</v>
          </cell>
        </row>
      </sheetData>
      <sheetData sheetId="158">
        <row r="2">
          <cell r="A2" t="str">
            <v>L040278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>
        <row r="2">
          <cell r="A2" t="str">
            <v>L040278</v>
          </cell>
        </row>
      </sheetData>
      <sheetData sheetId="227"/>
      <sheetData sheetId="228">
        <row r="2">
          <cell r="A2" t="str">
            <v>L040278</v>
          </cell>
        </row>
      </sheetData>
      <sheetData sheetId="229">
        <row r="2">
          <cell r="A2" t="str">
            <v>L040278</v>
          </cell>
        </row>
      </sheetData>
      <sheetData sheetId="230"/>
      <sheetData sheetId="231"/>
      <sheetData sheetId="232">
        <row r="2">
          <cell r="A2" t="str">
            <v>L040278</v>
          </cell>
        </row>
      </sheetData>
      <sheetData sheetId="233"/>
      <sheetData sheetId="234"/>
      <sheetData sheetId="235"/>
      <sheetData sheetId="236"/>
      <sheetData sheetId="237">
        <row r="2">
          <cell r="A2" t="str">
            <v>L040278</v>
          </cell>
        </row>
      </sheetData>
      <sheetData sheetId="238"/>
      <sheetData sheetId="239">
        <row r="2">
          <cell r="A2" t="str">
            <v>L040278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2">
          <cell r="A2" t="str">
            <v>L040278</v>
          </cell>
        </row>
      </sheetData>
      <sheetData sheetId="287"/>
      <sheetData sheetId="288"/>
      <sheetData sheetId="289">
        <row r="2">
          <cell r="A2" t="str">
            <v>L040278</v>
          </cell>
        </row>
      </sheetData>
      <sheetData sheetId="290">
        <row r="2">
          <cell r="A2" t="str">
            <v>L040278</v>
          </cell>
        </row>
      </sheetData>
      <sheetData sheetId="291">
        <row r="2">
          <cell r="A2" t="str">
            <v>L040278</v>
          </cell>
        </row>
      </sheetData>
      <sheetData sheetId="292">
        <row r="2">
          <cell r="A2" t="str">
            <v>L040278</v>
          </cell>
        </row>
      </sheetData>
      <sheetData sheetId="293">
        <row r="2">
          <cell r="A2" t="str">
            <v>L040278</v>
          </cell>
        </row>
      </sheetData>
      <sheetData sheetId="294"/>
      <sheetData sheetId="295">
        <row r="2">
          <cell r="A2" t="str">
            <v>L040278</v>
          </cell>
        </row>
      </sheetData>
      <sheetData sheetId="296"/>
      <sheetData sheetId="297"/>
      <sheetData sheetId="298"/>
      <sheetData sheetId="299">
        <row r="2">
          <cell r="A2" t="str">
            <v>L040278</v>
          </cell>
        </row>
      </sheetData>
      <sheetData sheetId="300">
        <row r="2">
          <cell r="A2" t="str">
            <v>L040278</v>
          </cell>
        </row>
      </sheetData>
      <sheetData sheetId="301">
        <row r="2">
          <cell r="A2" t="str">
            <v>L040278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 t="str">
            <v>L040278</v>
          </cell>
        </row>
      </sheetData>
      <sheetData sheetId="308">
        <row r="2">
          <cell r="A2" t="str">
            <v>L040278</v>
          </cell>
        </row>
      </sheetData>
      <sheetData sheetId="309">
        <row r="2">
          <cell r="A2" t="str">
            <v>L040278</v>
          </cell>
        </row>
      </sheetData>
      <sheetData sheetId="310">
        <row r="2">
          <cell r="A2" t="str">
            <v>SUBJECT</v>
          </cell>
        </row>
      </sheetData>
      <sheetData sheetId="311">
        <row r="2">
          <cell r="A2" t="str">
            <v>SUBJECT</v>
          </cell>
        </row>
      </sheetData>
      <sheetData sheetId="312">
        <row r="2">
          <cell r="A2" t="str">
            <v>SUBJECT</v>
          </cell>
        </row>
      </sheetData>
      <sheetData sheetId="313">
        <row r="2">
          <cell r="A2" t="str">
            <v>SUBJECT</v>
          </cell>
        </row>
      </sheetData>
      <sheetData sheetId="314">
        <row r="2">
          <cell r="A2" t="str">
            <v>SUBJECT</v>
          </cell>
        </row>
      </sheetData>
      <sheetData sheetId="315">
        <row r="2">
          <cell r="A2" t="str">
            <v>L040278</v>
          </cell>
        </row>
      </sheetData>
      <sheetData sheetId="316">
        <row r="2">
          <cell r="A2" t="str">
            <v>L040278</v>
          </cell>
        </row>
      </sheetData>
      <sheetData sheetId="317">
        <row r="2">
          <cell r="A2" t="str">
            <v>L040278</v>
          </cell>
        </row>
      </sheetData>
      <sheetData sheetId="318">
        <row r="2">
          <cell r="A2" t="str">
            <v>L040278</v>
          </cell>
        </row>
      </sheetData>
      <sheetData sheetId="319">
        <row r="2">
          <cell r="A2" t="str">
            <v>L040278</v>
          </cell>
        </row>
      </sheetData>
      <sheetData sheetId="320">
        <row r="2">
          <cell r="A2" t="str">
            <v>L040278</v>
          </cell>
        </row>
      </sheetData>
      <sheetData sheetId="321">
        <row r="2">
          <cell r="A2" t="str">
            <v>L040278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2">
          <cell r="A2" t="str">
            <v>L040278</v>
          </cell>
        </row>
      </sheetData>
      <sheetData sheetId="334">
        <row r="2">
          <cell r="A2" t="str">
            <v>L040278</v>
          </cell>
        </row>
      </sheetData>
      <sheetData sheetId="335">
        <row r="2">
          <cell r="A2" t="str">
            <v>L040278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>
        <row r="2">
          <cell r="A2" t="str">
            <v>SUBJECT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2">
          <cell r="A2" t="str">
            <v>L040278</v>
          </cell>
        </row>
      </sheetData>
      <sheetData sheetId="381"/>
      <sheetData sheetId="382"/>
      <sheetData sheetId="383">
        <row r="2">
          <cell r="A2" t="str">
            <v>L040278</v>
          </cell>
        </row>
      </sheetData>
      <sheetData sheetId="384"/>
      <sheetData sheetId="385"/>
      <sheetData sheetId="386"/>
      <sheetData sheetId="387"/>
      <sheetData sheetId="388">
        <row r="2">
          <cell r="A2" t="str">
            <v>L040278</v>
          </cell>
        </row>
      </sheetData>
      <sheetData sheetId="389"/>
      <sheetData sheetId="390"/>
      <sheetData sheetId="391">
        <row r="2">
          <cell r="A2" t="str">
            <v>L040278</v>
          </cell>
        </row>
      </sheetData>
      <sheetData sheetId="392"/>
      <sheetData sheetId="393"/>
      <sheetData sheetId="394"/>
      <sheetData sheetId="395"/>
      <sheetData sheetId="396">
        <row r="2">
          <cell r="A2" t="str">
            <v>L040278</v>
          </cell>
        </row>
      </sheetData>
      <sheetData sheetId="397"/>
      <sheetData sheetId="398"/>
      <sheetData sheetId="399">
        <row r="2">
          <cell r="A2" t="str">
            <v>L040278</v>
          </cell>
        </row>
      </sheetData>
      <sheetData sheetId="400"/>
      <sheetData sheetId="401"/>
      <sheetData sheetId="402"/>
      <sheetData sheetId="403"/>
      <sheetData sheetId="404">
        <row r="2">
          <cell r="A2" t="str">
            <v>L040278</v>
          </cell>
        </row>
      </sheetData>
      <sheetData sheetId="405"/>
      <sheetData sheetId="406" refreshError="1"/>
      <sheetData sheetId="407" refreshError="1"/>
      <sheetData sheetId="408" refreshError="1"/>
      <sheetData sheetId="409" refreshError="1"/>
      <sheetData sheetId="410"/>
      <sheetData sheetId="411">
        <row r="2">
          <cell r="A2" t="str">
            <v>L040278</v>
          </cell>
        </row>
      </sheetData>
      <sheetData sheetId="412"/>
      <sheetData sheetId="413"/>
      <sheetData sheetId="414"/>
      <sheetData sheetId="415"/>
      <sheetData sheetId="416">
        <row r="2">
          <cell r="A2" t="str">
            <v>L040278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2">
          <cell r="A2" t="str">
            <v>L040278</v>
          </cell>
        </row>
      </sheetData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A2" t="str">
            <v>SUBJECT</v>
          </cell>
        </row>
      </sheetData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Project P&amp;L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404"/>
      <sheetName val="Sale0402"/>
      <sheetName val="คชจ.ดำเนินงาน6-43"/>
      <sheetName val="Sale 0502"/>
      <sheetName val="Sale 0501"/>
      <sheetName val="Account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งบทดลอง - ต.ค.254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ดอกเบี้ยรับ"/>
      <sheetName val="ssw"/>
      <sheetName val="name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?????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ปัจจุบัน_"/>
      <sheetName val="TB_Worksheet"/>
      <sheetName val="10-1_Media"/>
      <sheetName val="STA_HQ_CESS_04114"/>
      <sheetName val="Sale_05021"/>
      <sheetName val="ปัจจุบัน_1"/>
      <sheetName val="TB_Worksheet1"/>
      <sheetName val="10-1_Media1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Reference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vender-item-cross-03-01-Rank1"/>
      <sheetName val="Std-Cost-JPY"/>
      <sheetName val="MASTER-RECEIVE"/>
      <sheetName val="acc.depre-report-old"/>
      <sheetName val="Table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9"/>
      <sheetName val="Project_P&amp;L6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10"/>
      <sheetName val="Project_P&amp;L7"/>
      <sheetName val="5a.)LTV_1002-4001"/>
      <sheetName val="BRDETAIL"/>
      <sheetName val="도급양식"/>
      <sheetName val="bgt97staff"/>
      <sheetName val="คชจ_ดำเนินงาน6-433"/>
      <sheetName val="ItemX"/>
      <sheetName val="TGC"/>
      <sheetName val="fagor04-a3112e"/>
      <sheetName val="201"/>
      <sheetName val="212"/>
      <sheetName val="TrialBalance Q3-20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ge311299TESP"/>
      <sheetName val="P4DDBFTESP"/>
      <sheetName val="IntDec00TespM&amp;B"/>
      <sheetName val="PL"/>
      <sheetName val="invoic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CLIENT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CLIENT</v>
          </cell>
        </row>
      </sheetData>
      <sheetData sheetId="105"/>
      <sheetData sheetId="106" refreshError="1"/>
      <sheetData sheetId="107"/>
      <sheetData sheetId="108">
        <row r="1">
          <cell r="A1" t="str">
            <v>CLIENT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>
        <row r="1">
          <cell r="A1" t="str">
            <v>CLIENT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/>
      <sheetData sheetId="239"/>
      <sheetData sheetId="240"/>
      <sheetData sheetId="241"/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/>
      <sheetData sheetId="250"/>
      <sheetData sheetId="251">
        <row r="1">
          <cell r="A1" t="str">
            <v>INVOICE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INVOICE</v>
          </cell>
        </row>
      </sheetData>
      <sheetData sheetId="307">
        <row r="1">
          <cell r="A1" t="str">
            <v>CLIENT</v>
          </cell>
        </row>
      </sheetData>
      <sheetData sheetId="308">
        <row r="1">
          <cell r="A1" t="str">
            <v>CLIENT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CLIENT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CLIENT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CLIENT</v>
          </cell>
        </row>
      </sheetData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/>
      <sheetData sheetId="321">
        <row r="1">
          <cell r="A1" t="str">
            <v>CLIENT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/>
      <sheetData sheetId="326"/>
      <sheetData sheetId="327"/>
      <sheetData sheetId="328">
        <row r="1">
          <cell r="A1" t="str">
            <v>INVOICE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/>
      <sheetData sheetId="350"/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>
        <row r="1">
          <cell r="A1" t="str">
            <v>INVOICE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1">
          <cell r="A1" t="str">
            <v>CLIENT</v>
          </cell>
        </row>
      </sheetData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0403"/>
      <sheetName val="ลาออก"/>
      <sheetName val="Sale_04041"/>
      <sheetName val="Fagor04-A3112e"/>
      <sheetName val="SUM"/>
      <sheetName val="Sale 0502"/>
      <sheetName val="table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description"/>
      <sheetName val="ดอกเบี้ยรับ"/>
      <sheetName val="ssw"/>
      <sheetName val="อัตราค่าบรรทุก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3"/>
      <sheetName val="TB_Worksheet"/>
      <sheetName val="Sale_0401"/>
      <sheetName val="Sale_04074"/>
      <sheetName val="TB_Worksheet1"/>
      <sheetName val="Sale_04011"/>
      <sheetName val="AA-1"/>
      <sheetName val="D"/>
      <sheetName val="SAME"/>
      <sheetName val="ABR P&amp;L"/>
      <sheetName val="PLmth "/>
      <sheetName val="currency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FF-6"/>
      <sheetName val="อุปกรณ์ a2"/>
      <sheetName val="อุปกรณ์ a1"/>
      <sheetName val="(O3) CA Sheet"/>
      <sheetName val="dir-ca"/>
      <sheetName val="Reference"/>
      <sheetName val="Program"/>
      <sheetName val="depn-sep 03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Control_BS"/>
      <sheetName val="ELEC45-01"/>
      <sheetName val="2002"/>
      <sheetName val="n-4.4"/>
      <sheetName val="Cash Flow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Project_P&amp;L6"/>
      <sheetName val="Sale_04047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10"/>
      <sheetName val="Project_P&amp;L7"/>
      <sheetName val="Sale_04048"/>
      <sheetName val="TRACK TRANSIT SYSTEM"/>
      <sheetName val="5a.)LTV_1002-4001"/>
      <sheetName val="Alum."/>
      <sheetName val="03中"/>
      <sheetName val="EE"/>
      <sheetName val="GL CB"/>
      <sheetName val="rss9801"/>
      <sheetName val="DATABASE -sumifT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Financial Summary"/>
      <sheetName val="HP Leas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 refreshError="1"/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/>
      <sheetData sheetId="230">
        <row r="1">
          <cell r="A1" t="str">
            <v>INVOICE</v>
          </cell>
        </row>
      </sheetData>
      <sheetData sheetId="231"/>
      <sheetData sheetId="232"/>
      <sheetData sheetId="233"/>
      <sheetData sheetId="234"/>
      <sheetData sheetId="235">
        <row r="1">
          <cell r="A1" t="str">
            <v>INVOICE</v>
          </cell>
        </row>
      </sheetData>
      <sheetData sheetId="236"/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CLIENT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CLIENT</v>
          </cell>
        </row>
      </sheetData>
      <sheetData sheetId="295"/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CLIENT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CLIENT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>
        <row r="1">
          <cell r="A1" t="str">
            <v>INVOICE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INVOICE</v>
          </cell>
        </row>
      </sheetData>
      <sheetData sheetId="374"/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INVOICE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>
        <row r="1">
          <cell r="A1" t="str">
            <v>INVOICE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1">
          <cell r="A1" t="str">
            <v>CLIENT</v>
          </cell>
        </row>
      </sheetData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 0407"/>
      <sheetName val="Sale 0404"/>
      <sheetName val="Customize Your Invoice"/>
      <sheetName val="aging local"/>
      <sheetName val="a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DEP12"/>
      <sheetName val="M"/>
      <sheetName val="RATE"/>
      <sheetName val="SAME"/>
      <sheetName val="_2__xls__2__xls_COV"/>
      <sheetName val="個品ﾘｽﾄ"/>
      <sheetName val="Sale040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ดอกเบี้ยรับ"/>
      <sheetName val="ssw"/>
      <sheetName val="Stock Aging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PAYROLL"/>
      <sheetName val="Reimbursements"/>
      <sheetName val="???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  <sheetName val="all"/>
      <sheetName val="MCMD95"/>
      <sheetName val="HP Leasing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QR_4.1"/>
      <sheetName val="CORPORATE TAX01"/>
      <sheetName val="Appx B"/>
      <sheetName val="計画値"/>
      <sheetName val="PL"/>
      <sheetName val="CustomerData"/>
      <sheetName val="Reference"/>
      <sheetName val="cal (2)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OtherData"/>
      <sheetName val="weeks"/>
      <sheetName val="K-1A"/>
      <sheetName val="control_bs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10"/>
      <sheetName val="II KV SWITCHGEAR SAT-A"/>
      <sheetName val="Scenarios and Sensitivities"/>
      <sheetName val="RFP002"/>
      <sheetName val="Alum."/>
      <sheetName val="FR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MOTO"/>
      <sheetName val="Show"/>
      <sheetName val="lead"/>
      <sheetName val="Cover Sheet"/>
      <sheetName val="Property Information Summary"/>
      <sheetName val="links"/>
      <sheetName val="Sys Config"/>
      <sheetName val="?????"/>
      <sheetName val="TrialBalance Q3-2002"/>
      <sheetName val="GL06"/>
      <sheetName val="STA HQ CESS 05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to _ sp"/>
      <sheetName val="pl-กลุ่มสินค้า"/>
      <sheetName val="Newspaper"/>
      <sheetName val="FF_21_a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Summary on June 25, 2019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A1" t="str">
            <v>CLIENT</v>
          </cell>
        </row>
      </sheetData>
      <sheetData sheetId="135">
        <row r="1">
          <cell r="A1" t="str">
            <v>CLIENT</v>
          </cell>
        </row>
      </sheetData>
      <sheetData sheetId="136">
        <row r="1">
          <cell r="A1" t="str">
            <v>CLIENT</v>
          </cell>
        </row>
      </sheetData>
      <sheetData sheetId="137"/>
      <sheetData sheetId="138">
        <row r="1">
          <cell r="A1" t="str">
            <v>INVOICE</v>
          </cell>
        </row>
      </sheetData>
      <sheetData sheetId="139"/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>
        <row r="1">
          <cell r="A1" t="str">
            <v>CLIENT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G1" t="str">
            <v>CodeThai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1">
          <cell r="A1" t="str">
            <v>CLIENT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/>
      <sheetData sheetId="483"/>
      <sheetData sheetId="484"/>
      <sheetData sheetId="485"/>
      <sheetData sheetId="486"/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/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/>
      <sheetData sheetId="517"/>
      <sheetData sheetId="518"/>
      <sheetData sheetId="519"/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/>
      <sheetData sheetId="524"/>
      <sheetData sheetId="525"/>
      <sheetData sheetId="526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/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1">
          <cell r="A1" t="str">
            <v>INVOICE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1">
          <cell r="A1" t="str">
            <v>INVOICE</v>
          </cell>
        </row>
      </sheetData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>
        <row r="1">
          <cell r="A1" t="str">
            <v>INVOICE</v>
          </cell>
        </row>
      </sheetData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>
        <row r="1">
          <cell r="A1" t="str">
            <v>CLIENT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MANU YTD 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Sale_05024"/>
      <sheetName val="Sale_05014"/>
      <sheetName val="Vat7%_ภายในเดือน_Junต้นฉบับ4"/>
      <sheetName val="GL_CB3"/>
      <sheetName val="Sale_04073"/>
      <sheetName val="test_23"/>
      <sheetName val="MANU_YTD_"/>
      <sheetName val="TrialBalance_Q3-20023"/>
      <sheetName val="Excess_Calc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ANU_YTD_1"/>
      <sheetName val="TrialBalance_Q3-20024"/>
      <sheetName val="Excess_Calc1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ANU_YTD_2"/>
      <sheetName val="TrialBalance_Q3-20025"/>
      <sheetName val="Excess_Calc2"/>
      <sheetName val="選択項目一覧"/>
      <sheetName val="Monthly highlights"/>
      <sheetName val="Monthly_highlights"/>
      <sheetName val="I-203"/>
      <sheetName val="J1"/>
      <sheetName val="?????"/>
      <sheetName val="pa group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pa_group"/>
      <sheetName val="Monthly_highlights1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pa_group1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SP amortize"/>
      <sheetName val="BPI-LOP"/>
      <sheetName val="Add."/>
      <sheetName val="B 600"/>
      <sheetName val="Sale 0408"/>
      <sheetName val="MR5"/>
      <sheetName val="Detail"/>
      <sheetName val="EXｳｪｲﾄ0"/>
      <sheetName val="FG-ISSUED"/>
      <sheetName val="INFO"/>
      <sheetName val="EXIT"/>
      <sheetName val="chalinee ปี49"/>
      <sheetName val="RSS9801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rail"/>
      <sheetName val="ITEM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curities movement"/>
      <sheetName val="LITF"/>
      <sheetName val="cod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U"/>
      <sheetName val="PL"/>
      <sheetName val="#Lookup"/>
      <sheetName val="InventTableModule_1-1"/>
      <sheetName val="Tornado 5.6 Component List"/>
      <sheetName val="เงินกู้ธนชาติ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Sale_0408"/>
      <sheetName val="addl_cost"/>
      <sheetName val="(O3)_CA_Sheet"/>
      <sheetName val="Sale_0411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securities_movement"/>
      <sheetName val="cc_196_(SYS)_(2)"/>
      <sheetName val="ปัจจุบัน_1"/>
      <sheetName val="อุปกรณ์_a21"/>
      <sheetName val="อุปกรณ์_a11"/>
      <sheetName val="Cash_Flow1"/>
      <sheetName val="Financial_Summary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securities_movement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9110"/>
      <sheetName val="3 P&amp;L "/>
      <sheetName val="Revenue"/>
      <sheetName val="Q2 EXPECTED"/>
      <sheetName val="Group"/>
      <sheetName val="Q2_EXPECTED"/>
      <sheetName val="Q2_EXPECTED1"/>
      <sheetName val="P&amp;C Centre"/>
      <sheetName val="Summary"/>
      <sheetName val="MPL 技連"/>
      <sheetName val="342E BLOCK"/>
      <sheetName val="2118-00 "/>
      <sheetName val="リスト"/>
      <sheetName val="Dropdownlist"/>
      <sheetName val="Tables"/>
      <sheetName val="InputPO_Del"/>
      <sheetName val="M001 - Lead"/>
      <sheetName val="jul03-jun04pnl"/>
      <sheetName val="Q2_EXPECTED2"/>
      <sheetName val="ＣＡＭＹ　ＭⅢ"/>
      <sheetName val="Sale_04082"/>
      <sheetName val="Inventory_&amp;_Provision2"/>
      <sheetName val="Inventory_&amp;_Provision1"/>
      <sheetName val="Sale_04083"/>
      <sheetName val="Q2_EXPECTED3"/>
      <sheetName val="Inventory_&amp;_Provision3"/>
      <sheetName val="Sale_04084"/>
      <sheetName val="Q2_EXPECTED4"/>
      <sheetName val="Inventory_&amp;_Provision4"/>
      <sheetName val="Sale_04085"/>
      <sheetName val="Q2_EXPECTED5"/>
      <sheetName val="Inventory_&amp;_Provision5"/>
      <sheetName val="切替情報"/>
      <sheetName val="価格比較表 03102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#Lookup"/>
      <sheetName val="GL"/>
      <sheetName val="E-2 Capital AFE - Carryover"/>
      <sheetName val="Model-Monthly"/>
      <sheetName val="Sale 0501"/>
      <sheetName val="PS-1995"/>
      <sheetName val="N002 Lead"/>
      <sheetName val="S33"/>
      <sheetName val="日別"/>
      <sheetName val="FF_2 _1_"/>
      <sheetName val="FSA"/>
      <sheetName val="B"/>
      <sheetName val="M_Maincomp"/>
      <sheetName val="FF_3"/>
      <sheetName val="10-1 Media"/>
      <sheetName val="10-cut"/>
      <sheetName val="FORMC94"/>
      <sheetName val="RATE"/>
      <sheetName val="Standing Data"/>
      <sheetName val="J2"/>
      <sheetName val="J1"/>
      <sheetName val="M-2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Sheet4"/>
      <sheetName val="แจกแจง__งบดุล_"/>
      <sheetName val="NEW_NAME"/>
      <sheetName val="test_2"/>
      <sheetName val="E-2_Capital_AFE_-_Carryover"/>
      <sheetName val="Vat7%_ภายในเดือน_Junต้นฉบับ"/>
      <sheetName val="Data_2"/>
      <sheetName val="_540100_"/>
      <sheetName val="รายได้_คชจ__Con"/>
      <sheetName val="rss9801"/>
      <sheetName val="a"/>
      <sheetName val="CST1198"/>
      <sheetName val="MCMD95"/>
      <sheetName val="U"/>
      <sheetName val="group"/>
      <sheetName val="AFA"/>
      <sheetName val="SSW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Customize Your Invoice"/>
      <sheetName val="AGING LOCA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31-12-51"/>
      <sheetName val="31-12-52"/>
      <sheetName val="31.3.53"/>
      <sheetName val="30-9-52"/>
      <sheetName val="30-9-53"/>
      <sheetName val="Sheet1"/>
      <sheetName val="31_3_53"/>
      <sheetName val="A4.3"/>
      <sheetName val="5_2547"/>
      <sheetName val="Q001 Lead"/>
      <sheetName val="TAX COM"/>
      <sheetName val="TB"/>
      <sheetName val="TO - SP"/>
      <sheetName val="เครื่องตกแต่ง"/>
      <sheetName val="เครื่องมือ"/>
      <sheetName val="อาคาร"/>
      <sheetName val="ยานพาหนะ"/>
      <sheetName val="Raw Material"/>
      <sheetName val="110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ราคาF6"/>
      <sheetName val="Investment"/>
      <sheetName val="CTL"/>
      <sheetName val="Balance Sheet"/>
      <sheetName val="Library Procedures"/>
      <sheetName val="dg_VTu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Linkage Quote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Master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test_21"/>
      <sheetName val="Exp"/>
      <sheetName val="ADMIN"/>
      <sheetName val="BPI-LOP"/>
      <sheetName val="TrialBalance Q3-2002"/>
      <sheetName val="AC"/>
      <sheetName val="원재료"/>
      <sheetName val="substantive procedures"/>
      <sheetName val="GLTRIAL_D09M05Y15"/>
      <sheetName val="Basic_Information"/>
      <sheetName val="GEO"/>
      <sheetName val="MEC"/>
      <sheetName val="RANKS"/>
      <sheetName val="7.1_CUM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Customize_Your_Invoice"/>
      <sheetName val="AGING_LOCAL"/>
      <sheetName val="Data_NYB_(6W)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Customize_Your_Invoice1"/>
      <sheetName val="AGING_LOCAL1"/>
      <sheetName val="Data_NYB_(6W)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44">
          <cell r="L44">
            <v>181491.03000000003</v>
          </cell>
        </row>
      </sheetData>
      <sheetData sheetId="22">
        <row r="44">
          <cell r="L44">
            <v>181491.03000000003</v>
          </cell>
        </row>
      </sheetData>
      <sheetData sheetId="23">
        <row r="44">
          <cell r="L44">
            <v>181491.03000000003</v>
          </cell>
        </row>
      </sheetData>
      <sheetData sheetId="24">
        <row r="44">
          <cell r="L44">
            <v>181491.03000000003</v>
          </cell>
        </row>
      </sheetData>
      <sheetData sheetId="25">
        <row r="44">
          <cell r="L44">
            <v>181491.03000000003</v>
          </cell>
        </row>
      </sheetData>
      <sheetData sheetId="26">
        <row r="44">
          <cell r="L44">
            <v>181491.03000000003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44">
          <cell r="L44">
            <v>181491.03000000003</v>
          </cell>
        </row>
      </sheetData>
      <sheetData sheetId="34">
        <row r="44">
          <cell r="L44">
            <v>181491.03000000003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385">
          <cell r="L385">
            <v>9130115.2500000037</v>
          </cell>
        </row>
      </sheetData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4">
          <cell r="L44">
            <v>181491.03000000003</v>
          </cell>
        </row>
      </sheetData>
      <sheetData sheetId="105">
        <row r="44">
          <cell r="L44">
            <v>181491.03000000003</v>
          </cell>
        </row>
      </sheetData>
      <sheetData sheetId="106">
        <row r="44">
          <cell r="L44">
            <v>181491.03000000003</v>
          </cell>
        </row>
      </sheetData>
      <sheetData sheetId="107">
        <row r="44">
          <cell r="L44">
            <v>181491.03000000003</v>
          </cell>
        </row>
      </sheetData>
      <sheetData sheetId="108">
        <row r="44">
          <cell r="L44">
            <v>181491.03000000003</v>
          </cell>
        </row>
      </sheetData>
      <sheetData sheetId="109">
        <row r="44">
          <cell r="L44">
            <v>181491.03000000003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4">
          <cell r="L44">
            <v>181491.03000000003</v>
          </cell>
        </row>
      </sheetData>
      <sheetData sheetId="148">
        <row r="44">
          <cell r="L44">
            <v>181491.03000000003</v>
          </cell>
        </row>
      </sheetData>
      <sheetData sheetId="149">
        <row r="44">
          <cell r="L44">
            <v>181491.03000000003</v>
          </cell>
        </row>
      </sheetData>
      <sheetData sheetId="150">
        <row r="44">
          <cell r="L44">
            <v>181491.03000000003</v>
          </cell>
        </row>
      </sheetData>
      <sheetData sheetId="151">
        <row r="44">
          <cell r="L44">
            <v>181491.03000000003</v>
          </cell>
        </row>
      </sheetData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 refreshError="1"/>
      <sheetData sheetId="155" refreshError="1"/>
      <sheetData sheetId="156">
        <row r="44">
          <cell r="L44">
            <v>181491.03000000003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385">
          <cell r="L385">
            <v>9130115.2500000037</v>
          </cell>
        </row>
      </sheetData>
      <sheetData sheetId="282">
        <row r="44">
          <cell r="L44">
            <v>181491.03000000003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>
        <row r="385">
          <cell r="L385">
            <v>9130115.2500000037</v>
          </cell>
        </row>
      </sheetData>
      <sheetData sheetId="295">
        <row r="44">
          <cell r="L44">
            <v>181491.03000000003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385">
          <cell r="L385">
            <v>9130115.2500000037</v>
          </cell>
        </row>
      </sheetData>
      <sheetData sheetId="310">
        <row r="44">
          <cell r="L44">
            <v>181491.03000000003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385">
          <cell r="L385">
            <v>9130115.2500000037</v>
          </cell>
        </row>
      </sheetData>
      <sheetData sheetId="330">
        <row r="44">
          <cell r="L44">
            <v>181491.03000000003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385">
          <cell r="L385">
            <v>9130115.2500000037</v>
          </cell>
        </row>
      </sheetData>
      <sheetData sheetId="350">
        <row r="44">
          <cell r="L44">
            <v>181491.03000000003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385">
          <cell r="L385">
            <v>9130115.2500000037</v>
          </cell>
        </row>
      </sheetData>
      <sheetData sheetId="370">
        <row r="44">
          <cell r="L44">
            <v>181491.03000000003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0"/>
  <sheetViews>
    <sheetView view="pageBreakPreview" topLeftCell="A7" zoomScale="80" zoomScaleNormal="90" zoomScaleSheetLayoutView="80" workbookViewId="0">
      <selection activeCell="G27" sqref="G27"/>
    </sheetView>
  </sheetViews>
  <sheetFormatPr defaultColWidth="9.3046875" defaultRowHeight="21" customHeight="1"/>
  <cols>
    <col min="1" max="4" width="0.69140625" style="2" customWidth="1"/>
    <col min="5" max="5" width="34" style="2" customWidth="1"/>
    <col min="6" max="6" width="7.3046875" style="3" customWidth="1"/>
    <col min="7" max="7" width="13.3828125" style="4" customWidth="1"/>
    <col min="8" max="8" width="0.69140625" style="5" customWidth="1"/>
    <col min="9" max="9" width="15.3046875" style="2" customWidth="1"/>
    <col min="10" max="10" width="0.69140625" style="5" customWidth="1"/>
    <col min="11" max="11" width="13.3828125" style="6" customWidth="1"/>
    <col min="12" max="12" width="0.69140625" style="5" customWidth="1"/>
    <col min="13" max="13" width="15.3046875" style="2" customWidth="1"/>
    <col min="14" max="14" width="12.69140625" style="2" customWidth="1"/>
    <col min="15" max="15" width="15.69140625" style="2" bestFit="1" customWidth="1"/>
    <col min="16" max="16" width="14.3046875" style="2" bestFit="1" customWidth="1"/>
    <col min="17" max="16384" width="9.3046875" style="2"/>
  </cols>
  <sheetData>
    <row r="1" spans="1:13" ht="19.95" customHeight="1">
      <c r="A1" s="21"/>
      <c r="B1" s="21"/>
      <c r="C1" s="21"/>
      <c r="D1" s="21"/>
      <c r="E1" s="21"/>
      <c r="F1" s="172"/>
      <c r="G1" s="173"/>
      <c r="H1" s="40"/>
      <c r="I1" s="21"/>
      <c r="J1" s="40"/>
      <c r="K1" s="174"/>
      <c r="L1" s="40"/>
      <c r="M1" s="21"/>
    </row>
    <row r="2" spans="1:13" s="7" customFormat="1" ht="19.95" customHeight="1">
      <c r="A2" s="265" t="s">
        <v>159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</row>
    <row r="3" spans="1:13" s="7" customFormat="1" ht="19.95" customHeight="1">
      <c r="A3" s="265" t="s">
        <v>3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</row>
    <row r="4" spans="1:13" s="7" customFormat="1" ht="19.95" customHeight="1">
      <c r="A4" s="265" t="s">
        <v>167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</row>
    <row r="5" spans="1:13" s="7" customFormat="1" ht="19.95" customHeight="1">
      <c r="A5" s="175"/>
      <c r="B5" s="175"/>
      <c r="C5" s="9"/>
      <c r="D5" s="9"/>
      <c r="E5" s="175"/>
      <c r="F5" s="10"/>
      <c r="G5" s="11"/>
      <c r="H5" s="176"/>
      <c r="I5" s="32"/>
      <c r="J5" s="176"/>
      <c r="K5" s="177"/>
      <c r="L5" s="176"/>
      <c r="M5" s="178" t="s">
        <v>4</v>
      </c>
    </row>
    <row r="6" spans="1:13" s="8" customFormat="1" ht="19.95" customHeight="1">
      <c r="A6" s="179"/>
      <c r="B6" s="179"/>
      <c r="C6" s="12"/>
      <c r="D6" s="12"/>
      <c r="E6" s="179"/>
      <c r="F6" s="13"/>
      <c r="G6" s="267" t="s">
        <v>5</v>
      </c>
      <c r="H6" s="267"/>
      <c r="I6" s="267"/>
      <c r="J6" s="179"/>
      <c r="K6" s="267" t="s">
        <v>6</v>
      </c>
      <c r="L6" s="267"/>
      <c r="M6" s="267"/>
    </row>
    <row r="7" spans="1:13" s="8" customFormat="1" ht="19.95" customHeight="1">
      <c r="A7" s="176"/>
      <c r="B7" s="176"/>
      <c r="C7" s="14"/>
      <c r="D7" s="14"/>
      <c r="E7" s="176"/>
      <c r="F7" s="180" t="s">
        <v>40</v>
      </c>
      <c r="G7" s="180" t="s">
        <v>168</v>
      </c>
      <c r="H7" s="176"/>
      <c r="I7" s="180" t="s">
        <v>169</v>
      </c>
      <c r="J7" s="176"/>
      <c r="K7" s="180" t="s">
        <v>168</v>
      </c>
      <c r="L7" s="176"/>
      <c r="M7" s="180" t="s">
        <v>169</v>
      </c>
    </row>
    <row r="8" spans="1:13" s="7" customFormat="1" ht="19.95" customHeight="1">
      <c r="A8" s="175"/>
      <c r="B8" s="175"/>
      <c r="C8" s="175"/>
      <c r="D8" s="175"/>
      <c r="E8" s="175"/>
      <c r="F8" s="10"/>
      <c r="G8" s="181" t="s">
        <v>13</v>
      </c>
      <c r="H8" s="175"/>
      <c r="I8" s="181"/>
      <c r="J8" s="175"/>
      <c r="K8" s="181" t="s">
        <v>13</v>
      </c>
      <c r="L8" s="175"/>
      <c r="M8" s="181"/>
    </row>
    <row r="9" spans="1:13" s="7" customFormat="1" ht="19.95" customHeight="1">
      <c r="A9" s="266" t="s">
        <v>77</v>
      </c>
      <c r="B9" s="266"/>
      <c r="C9" s="266"/>
      <c r="D9" s="266"/>
      <c r="E9" s="266"/>
      <c r="F9" s="10"/>
      <c r="G9" s="11"/>
      <c r="H9" s="181"/>
      <c r="I9" s="181"/>
      <c r="J9" s="181"/>
      <c r="K9" s="182"/>
      <c r="L9" s="181"/>
      <c r="M9" s="181"/>
    </row>
    <row r="10" spans="1:13" ht="19.95" customHeight="1">
      <c r="A10" s="15" t="s">
        <v>7</v>
      </c>
      <c r="B10" s="16"/>
      <c r="C10" s="16"/>
      <c r="D10" s="17"/>
      <c r="E10" s="21"/>
      <c r="F10" s="18"/>
      <c r="G10" s="19"/>
      <c r="H10" s="40"/>
      <c r="I10" s="32"/>
      <c r="J10" s="40"/>
      <c r="K10" s="174"/>
      <c r="L10" s="40"/>
      <c r="M10" s="20"/>
    </row>
    <row r="11" spans="1:13" s="21" customFormat="1" ht="19.95" customHeight="1">
      <c r="A11" s="16"/>
      <c r="B11" s="16"/>
      <c r="C11" s="16" t="s">
        <v>113</v>
      </c>
      <c r="D11" s="16"/>
      <c r="F11" s="22"/>
      <c r="G11" s="23">
        <v>27488</v>
      </c>
      <c r="H11" s="23"/>
      <c r="I11" s="23">
        <v>1573</v>
      </c>
      <c r="J11" s="23"/>
      <c r="K11" s="23">
        <v>22545</v>
      </c>
      <c r="L11" s="23"/>
      <c r="M11" s="23">
        <v>484</v>
      </c>
    </row>
    <row r="12" spans="1:13" s="21" customFormat="1" ht="19.95" customHeight="1">
      <c r="A12" s="16"/>
      <c r="B12" s="16"/>
      <c r="C12" s="16" t="s">
        <v>138</v>
      </c>
      <c r="D12" s="16"/>
      <c r="F12" s="18">
        <v>6</v>
      </c>
      <c r="G12" s="23">
        <v>81241</v>
      </c>
      <c r="H12" s="23"/>
      <c r="I12" s="23">
        <v>15521</v>
      </c>
      <c r="J12" s="23"/>
      <c r="K12" s="31">
        <v>73161</v>
      </c>
      <c r="L12" s="23"/>
      <c r="M12" s="23">
        <v>45407</v>
      </c>
    </row>
    <row r="13" spans="1:13" s="21" customFormat="1" ht="19.95" customHeight="1">
      <c r="A13" s="16"/>
      <c r="B13" s="16"/>
      <c r="C13" s="16" t="s">
        <v>135</v>
      </c>
      <c r="D13" s="16"/>
      <c r="F13" s="24">
        <v>5</v>
      </c>
      <c r="G13" s="23">
        <v>0</v>
      </c>
      <c r="H13" s="23"/>
      <c r="I13" s="23">
        <v>0</v>
      </c>
      <c r="J13" s="23"/>
      <c r="K13" s="23">
        <v>37859</v>
      </c>
      <c r="L13" s="23"/>
      <c r="M13" s="23">
        <v>287256</v>
      </c>
    </row>
    <row r="14" spans="1:13" s="21" customFormat="1" ht="19.95" customHeight="1">
      <c r="A14" s="25"/>
      <c r="B14" s="25"/>
      <c r="C14" s="25" t="s">
        <v>179</v>
      </c>
      <c r="D14" s="25"/>
      <c r="E14" s="26"/>
      <c r="F14" s="27">
        <v>7</v>
      </c>
      <c r="G14" s="23">
        <v>22315</v>
      </c>
      <c r="H14" s="23"/>
      <c r="I14" s="23">
        <v>0</v>
      </c>
      <c r="J14" s="23"/>
      <c r="K14" s="23">
        <v>22315</v>
      </c>
      <c r="L14" s="23"/>
      <c r="M14" s="23">
        <v>0</v>
      </c>
    </row>
    <row r="15" spans="1:13" s="21" customFormat="1" ht="19.95" customHeight="1">
      <c r="A15" s="16"/>
      <c r="B15" s="16"/>
      <c r="C15" s="16" t="s">
        <v>84</v>
      </c>
      <c r="D15" s="16"/>
      <c r="F15" s="22"/>
      <c r="G15" s="23">
        <v>1616</v>
      </c>
      <c r="H15" s="23"/>
      <c r="I15" s="23">
        <v>2220</v>
      </c>
      <c r="J15" s="23"/>
      <c r="K15" s="23">
        <v>0</v>
      </c>
      <c r="L15" s="23"/>
      <c r="M15" s="23">
        <v>0</v>
      </c>
    </row>
    <row r="16" spans="1:13" s="21" customFormat="1" ht="19.95" customHeight="1">
      <c r="A16" s="16"/>
      <c r="B16" s="16"/>
      <c r="C16" s="16" t="s">
        <v>203</v>
      </c>
      <c r="D16" s="16"/>
      <c r="F16" s="18" t="s">
        <v>224</v>
      </c>
      <c r="G16" s="23">
        <v>12300</v>
      </c>
      <c r="H16" s="23"/>
      <c r="I16" s="23">
        <v>0</v>
      </c>
      <c r="J16" s="23"/>
      <c r="K16" s="23">
        <v>10000</v>
      </c>
      <c r="L16" s="23"/>
      <c r="M16" s="23">
        <v>0</v>
      </c>
    </row>
    <row r="17" spans="1:16" s="21" customFormat="1" ht="19.95" customHeight="1">
      <c r="A17" s="25"/>
      <c r="B17" s="25"/>
      <c r="C17" s="25" t="s">
        <v>226</v>
      </c>
      <c r="D17" s="25"/>
      <c r="E17" s="26"/>
      <c r="F17" s="27">
        <v>9</v>
      </c>
      <c r="G17" s="23">
        <v>165077</v>
      </c>
      <c r="H17" s="23"/>
      <c r="I17" s="23">
        <v>282405</v>
      </c>
      <c r="J17" s="23"/>
      <c r="K17" s="23">
        <v>165077</v>
      </c>
      <c r="L17" s="23"/>
      <c r="M17" s="23">
        <v>282405</v>
      </c>
      <c r="N17" s="26"/>
      <c r="O17" s="26"/>
      <c r="P17" s="26"/>
    </row>
    <row r="18" spans="1:16" s="21" customFormat="1" ht="19.95" hidden="1" customHeight="1">
      <c r="A18" s="16"/>
      <c r="B18" s="16"/>
      <c r="C18" s="16" t="s">
        <v>180</v>
      </c>
      <c r="D18" s="16"/>
      <c r="F18" s="18"/>
      <c r="G18" s="23"/>
      <c r="H18" s="23"/>
      <c r="I18" s="23"/>
      <c r="J18" s="23"/>
      <c r="K18" s="23"/>
      <c r="L18" s="23"/>
      <c r="M18" s="23"/>
    </row>
    <row r="19" spans="1:16" ht="19.95" customHeight="1">
      <c r="A19" s="16"/>
      <c r="B19" s="16"/>
      <c r="C19" s="16"/>
      <c r="D19" s="28" t="s">
        <v>8</v>
      </c>
      <c r="E19" s="32"/>
      <c r="F19" s="29"/>
      <c r="G19" s="30">
        <f>SUM(G11:G18)</f>
        <v>310037</v>
      </c>
      <c r="H19" s="31"/>
      <c r="I19" s="30">
        <f>SUM(I11:I18)</f>
        <v>301719</v>
      </c>
      <c r="J19" s="31"/>
      <c r="K19" s="30">
        <f>SUM(K11:K18)</f>
        <v>330957</v>
      </c>
      <c r="L19" s="31"/>
      <c r="M19" s="30">
        <f>SUM(M11:M18)</f>
        <v>615552</v>
      </c>
    </row>
    <row r="20" spans="1:16" ht="19.95" customHeight="1">
      <c r="A20" s="32" t="s">
        <v>9</v>
      </c>
      <c r="B20" s="21"/>
      <c r="C20" s="21"/>
      <c r="D20" s="21"/>
      <c r="E20" s="32"/>
      <c r="F20" s="29"/>
      <c r="G20" s="33"/>
      <c r="H20" s="31"/>
      <c r="I20" s="23"/>
      <c r="J20" s="31"/>
      <c r="K20" s="31"/>
      <c r="L20" s="31"/>
      <c r="M20" s="23"/>
    </row>
    <row r="21" spans="1:16" ht="19.95" customHeight="1">
      <c r="A21" s="21"/>
      <c r="B21" s="21"/>
      <c r="C21" s="21" t="s">
        <v>202</v>
      </c>
      <c r="D21" s="21"/>
      <c r="E21" s="21"/>
      <c r="F21" s="18"/>
      <c r="G21" s="23">
        <v>800</v>
      </c>
      <c r="H21" s="23"/>
      <c r="I21" s="23">
        <v>800</v>
      </c>
      <c r="J21" s="23"/>
      <c r="K21" s="23">
        <v>150</v>
      </c>
      <c r="L21" s="23"/>
      <c r="M21" s="23">
        <v>150</v>
      </c>
    </row>
    <row r="22" spans="1:16" ht="19.95" hidden="1" customHeight="1">
      <c r="A22" s="21"/>
      <c r="B22" s="21"/>
      <c r="C22" s="21" t="s">
        <v>87</v>
      </c>
      <c r="D22" s="21"/>
      <c r="E22" s="21"/>
      <c r="F22" s="18"/>
      <c r="G22" s="23">
        <v>0</v>
      </c>
      <c r="H22" s="23"/>
      <c r="I22" s="23">
        <v>0</v>
      </c>
      <c r="J22" s="23"/>
      <c r="K22" s="23">
        <v>0</v>
      </c>
      <c r="L22" s="23"/>
      <c r="M22" s="23">
        <v>0</v>
      </c>
    </row>
    <row r="23" spans="1:16" ht="19.95" customHeight="1">
      <c r="A23" s="16"/>
      <c r="B23" s="16"/>
      <c r="C23" s="16" t="s">
        <v>85</v>
      </c>
      <c r="D23" s="16"/>
      <c r="E23" s="21"/>
      <c r="F23" s="18">
        <v>8.1</v>
      </c>
      <c r="G23" s="23">
        <v>288000</v>
      </c>
      <c r="H23" s="23"/>
      <c r="I23" s="23">
        <v>0</v>
      </c>
      <c r="J23" s="23"/>
      <c r="K23" s="23">
        <v>288000</v>
      </c>
      <c r="L23" s="23"/>
      <c r="M23" s="23">
        <v>0</v>
      </c>
    </row>
    <row r="24" spans="1:16" ht="19.95" customHeight="1">
      <c r="A24" s="21"/>
      <c r="B24" s="21"/>
      <c r="C24" s="21" t="s">
        <v>75</v>
      </c>
      <c r="D24" s="21"/>
      <c r="E24" s="21"/>
      <c r="F24" s="18">
        <v>10</v>
      </c>
      <c r="G24" s="23">
        <v>0</v>
      </c>
      <c r="H24" s="23"/>
      <c r="I24" s="21">
        <v>0</v>
      </c>
      <c r="J24" s="23"/>
      <c r="K24" s="23">
        <v>0</v>
      </c>
      <c r="L24" s="23"/>
      <c r="M24" s="23">
        <v>218317</v>
      </c>
    </row>
    <row r="25" spans="1:16" ht="19.95" customHeight="1">
      <c r="A25" s="21"/>
      <c r="B25" s="21"/>
      <c r="C25" s="21" t="s">
        <v>90</v>
      </c>
      <c r="D25" s="21"/>
      <c r="E25" s="21"/>
      <c r="F25" s="18">
        <v>11</v>
      </c>
      <c r="G25" s="23">
        <v>44230</v>
      </c>
      <c r="H25" s="23"/>
      <c r="I25" s="23">
        <v>53246</v>
      </c>
      <c r="J25" s="23"/>
      <c r="K25" s="23">
        <v>2436</v>
      </c>
      <c r="L25" s="23"/>
      <c r="M25" s="23">
        <v>6482</v>
      </c>
    </row>
    <row r="26" spans="1:16" ht="19.95" customHeight="1">
      <c r="A26" s="21"/>
      <c r="B26" s="21"/>
      <c r="C26" s="21" t="s">
        <v>10</v>
      </c>
      <c r="D26" s="21"/>
      <c r="E26" s="21"/>
      <c r="F26" s="18"/>
      <c r="G26" s="23">
        <v>35168</v>
      </c>
      <c r="H26" s="23"/>
      <c r="I26" s="23">
        <v>45470</v>
      </c>
      <c r="J26" s="23"/>
      <c r="K26" s="23">
        <v>3620</v>
      </c>
      <c r="L26" s="23"/>
      <c r="M26" s="23">
        <v>7799</v>
      </c>
      <c r="O26" s="7"/>
    </row>
    <row r="27" spans="1:16" ht="19.95" customHeight="1">
      <c r="A27" s="21"/>
      <c r="B27" s="21"/>
      <c r="C27" s="21" t="s">
        <v>88</v>
      </c>
      <c r="D27" s="21"/>
      <c r="E27" s="21"/>
      <c r="F27" s="18"/>
      <c r="G27" s="23">
        <v>0</v>
      </c>
      <c r="H27" s="23"/>
      <c r="I27" s="23">
        <v>123385</v>
      </c>
      <c r="J27" s="23"/>
      <c r="K27" s="23">
        <v>0</v>
      </c>
      <c r="L27" s="23"/>
      <c r="M27" s="23">
        <v>0</v>
      </c>
    </row>
    <row r="28" spans="1:16" ht="19.95" customHeight="1">
      <c r="A28" s="21"/>
      <c r="B28" s="21"/>
      <c r="C28" s="21" t="s">
        <v>67</v>
      </c>
      <c r="D28" s="21"/>
      <c r="E28" s="34"/>
      <c r="F28" s="18">
        <v>12</v>
      </c>
      <c r="G28" s="23">
        <v>2242</v>
      </c>
      <c r="H28" s="23"/>
      <c r="I28" s="23">
        <v>70858</v>
      </c>
      <c r="J28" s="23"/>
      <c r="K28" s="23">
        <v>1184</v>
      </c>
      <c r="L28" s="23"/>
      <c r="M28" s="23">
        <v>16215</v>
      </c>
    </row>
    <row r="29" spans="1:16" ht="19.95" hidden="1" customHeight="1">
      <c r="A29" s="21"/>
      <c r="B29" s="21"/>
      <c r="C29" s="21" t="s">
        <v>151</v>
      </c>
      <c r="D29" s="21"/>
      <c r="E29" s="34"/>
      <c r="F29" s="18"/>
      <c r="G29" s="23">
        <v>0</v>
      </c>
      <c r="H29" s="23"/>
      <c r="I29" s="23">
        <v>0</v>
      </c>
      <c r="J29" s="23"/>
      <c r="K29" s="23">
        <v>0</v>
      </c>
      <c r="L29" s="23"/>
      <c r="M29" s="23">
        <v>0</v>
      </c>
    </row>
    <row r="30" spans="1:16" ht="19.95" customHeight="1">
      <c r="A30" s="21"/>
      <c r="B30" s="21"/>
      <c r="C30" s="21" t="s">
        <v>89</v>
      </c>
      <c r="D30" s="21"/>
      <c r="E30" s="21"/>
      <c r="F30" s="22"/>
      <c r="G30" s="23">
        <v>14505</v>
      </c>
      <c r="H30" s="23"/>
      <c r="I30" s="23">
        <v>13833</v>
      </c>
      <c r="J30" s="23"/>
      <c r="K30" s="23">
        <v>4001</v>
      </c>
      <c r="L30" s="23"/>
      <c r="M30" s="23">
        <v>1506</v>
      </c>
    </row>
    <row r="31" spans="1:16" ht="19.95" customHeight="1">
      <c r="A31" s="21"/>
      <c r="B31" s="21"/>
      <c r="C31" s="21"/>
      <c r="D31" s="32" t="s">
        <v>11</v>
      </c>
      <c r="E31" s="21"/>
      <c r="F31" s="29"/>
      <c r="G31" s="30">
        <f>SUM(G21:G30)</f>
        <v>384945</v>
      </c>
      <c r="H31" s="31"/>
      <c r="I31" s="30">
        <f>SUM(I21:I30)</f>
        <v>307592</v>
      </c>
      <c r="J31" s="31"/>
      <c r="K31" s="30">
        <f>SUM(K21:K30)</f>
        <v>299391</v>
      </c>
      <c r="L31" s="31"/>
      <c r="M31" s="30">
        <f>SUM(M21:M30)</f>
        <v>250469</v>
      </c>
    </row>
    <row r="32" spans="1:16" ht="19.95" customHeight="1" thickBot="1">
      <c r="A32" s="21"/>
      <c r="B32" s="21"/>
      <c r="C32" s="21"/>
      <c r="D32" s="21"/>
      <c r="E32" s="32" t="s">
        <v>12</v>
      </c>
      <c r="F32" s="36"/>
      <c r="G32" s="37">
        <f>+G31+G19</f>
        <v>694982</v>
      </c>
      <c r="H32" s="31"/>
      <c r="I32" s="37">
        <f>+I31+I19</f>
        <v>609311</v>
      </c>
      <c r="J32" s="31"/>
      <c r="K32" s="37">
        <f>+K31+K19</f>
        <v>630348</v>
      </c>
      <c r="L32" s="31"/>
      <c r="M32" s="37">
        <f>+M31+M19</f>
        <v>866021</v>
      </c>
    </row>
    <row r="33" spans="1:13" ht="19.95" customHeight="1" thickTop="1">
      <c r="A33" s="21"/>
      <c r="B33" s="21"/>
      <c r="C33" s="21"/>
      <c r="D33" s="21"/>
      <c r="E33" s="21"/>
      <c r="F33" s="36"/>
      <c r="G33" s="183"/>
      <c r="H33" s="40"/>
      <c r="I33" s="23"/>
      <c r="J33" s="40"/>
      <c r="K33" s="40"/>
      <c r="L33" s="40"/>
      <c r="M33" s="23"/>
    </row>
    <row r="34" spans="1:13" ht="19.95" customHeight="1">
      <c r="F34" s="38"/>
      <c r="G34" s="41"/>
      <c r="H34" s="41"/>
      <c r="I34" s="41"/>
      <c r="J34" s="41"/>
      <c r="K34" s="41"/>
      <c r="L34" s="41"/>
      <c r="M34" s="41"/>
    </row>
    <row r="35" spans="1:13" ht="19.95" customHeight="1">
      <c r="F35" s="38"/>
      <c r="H35" s="2"/>
      <c r="J35" s="2"/>
      <c r="K35" s="39"/>
      <c r="L35" s="2"/>
    </row>
    <row r="36" spans="1:13" ht="19.95" customHeight="1">
      <c r="F36" s="38"/>
      <c r="H36" s="2"/>
      <c r="J36" s="2"/>
      <c r="K36" s="39"/>
      <c r="L36" s="2"/>
    </row>
    <row r="37" spans="1:13" ht="19.95" customHeight="1">
      <c r="F37" s="38"/>
      <c r="H37" s="2"/>
      <c r="J37" s="2"/>
      <c r="K37" s="39"/>
      <c r="L37" s="2"/>
    </row>
    <row r="38" spans="1:13" ht="19.95" customHeight="1">
      <c r="F38" s="38"/>
      <c r="H38" s="2"/>
      <c r="J38" s="2"/>
      <c r="K38" s="39"/>
      <c r="L38" s="2"/>
    </row>
    <row r="39" spans="1:13" ht="19.95" customHeight="1">
      <c r="F39" s="38"/>
      <c r="H39" s="2"/>
      <c r="J39" s="2"/>
      <c r="K39" s="39"/>
      <c r="L39" s="2"/>
    </row>
    <row r="40" spans="1:13" ht="19.95" customHeight="1">
      <c r="H40" s="2"/>
      <c r="J40" s="2"/>
      <c r="K40" s="39"/>
      <c r="L40" s="2"/>
    </row>
    <row r="41" spans="1:13" ht="19.95" customHeight="1">
      <c r="H41" s="2"/>
      <c r="J41" s="2"/>
      <c r="K41" s="39"/>
      <c r="L41" s="2"/>
    </row>
    <row r="42" spans="1:13" ht="19.95" customHeight="1">
      <c r="H42" s="2"/>
      <c r="J42" s="2"/>
      <c r="K42" s="39"/>
      <c r="L42" s="2"/>
    </row>
    <row r="43" spans="1:13" ht="19.95" hidden="1" customHeight="1">
      <c r="H43" s="2"/>
      <c r="J43" s="2"/>
      <c r="K43" s="39"/>
      <c r="L43" s="2"/>
    </row>
    <row r="44" spans="1:13" ht="19.95" customHeight="1">
      <c r="H44" s="2"/>
      <c r="J44" s="2"/>
      <c r="K44" s="39"/>
      <c r="L44" s="2"/>
    </row>
    <row r="45" spans="1:13" ht="19.95" customHeight="1">
      <c r="H45" s="2"/>
      <c r="J45" s="2"/>
      <c r="K45" s="39"/>
      <c r="L45" s="2"/>
    </row>
    <row r="46" spans="1:13" ht="19.95" customHeight="1">
      <c r="H46" s="2"/>
      <c r="J46" s="2"/>
      <c r="K46" s="39"/>
      <c r="L46" s="2"/>
    </row>
    <row r="47" spans="1:13" ht="19.95" customHeight="1">
      <c r="H47" s="2"/>
      <c r="J47" s="2"/>
      <c r="K47" s="39"/>
      <c r="L47" s="2"/>
    </row>
    <row r="48" spans="1:13" ht="19.95" customHeight="1">
      <c r="H48" s="2"/>
      <c r="J48" s="2"/>
      <c r="K48" s="39"/>
      <c r="L48" s="2"/>
    </row>
    <row r="49" spans="1:13" s="35" customFormat="1" ht="18.45">
      <c r="A49" s="252" t="s">
        <v>222</v>
      </c>
      <c r="F49" s="42"/>
      <c r="G49" s="43"/>
      <c r="H49" s="44"/>
      <c r="J49" s="44"/>
      <c r="K49" s="45"/>
      <c r="L49" s="44"/>
      <c r="M49" s="132">
        <v>2</v>
      </c>
    </row>
    <row r="50" spans="1:13" ht="19.95" customHeight="1"/>
  </sheetData>
  <mergeCells count="6">
    <mergeCell ref="A2:M2"/>
    <mergeCell ref="A3:M3"/>
    <mergeCell ref="A4:M4"/>
    <mergeCell ref="A9:E9"/>
    <mergeCell ref="K6:M6"/>
    <mergeCell ref="G6:I6"/>
  </mergeCells>
  <phoneticPr fontId="0" type="noConversion"/>
  <printOptions horizontalCentered="1"/>
  <pageMargins left="0.70866141732283472" right="0.39370078740157483" top="0.51181102362204722" bottom="0.39370078740157483" header="0.11811023622047245" footer="0.11811023622047245"/>
  <pageSetup paperSize="9" scale="90" orientation="portrait" r:id="rId1"/>
  <customProperties>
    <customPr name="QN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45"/>
  <sheetViews>
    <sheetView view="pageBreakPreview" topLeftCell="A20" zoomScale="90" zoomScaleNormal="85" zoomScaleSheetLayoutView="90" workbookViewId="0">
      <selection activeCell="O32" sqref="O32"/>
    </sheetView>
  </sheetViews>
  <sheetFormatPr defaultColWidth="9.3046875" defaultRowHeight="22.2" customHeight="1"/>
  <cols>
    <col min="1" max="4" width="0.69140625" style="84" customWidth="1"/>
    <col min="5" max="5" width="33.3828125" style="84" customWidth="1"/>
    <col min="6" max="6" width="8.15234375" style="84" customWidth="1"/>
    <col min="7" max="7" width="14.3046875" style="120" customWidth="1"/>
    <col min="8" max="8" width="0.69140625" style="84" customWidth="1"/>
    <col min="9" max="9" width="14.3046875" style="84" customWidth="1"/>
    <col min="10" max="10" width="0.69140625" style="84" customWidth="1"/>
    <col min="11" max="11" width="14.3046875" style="120" customWidth="1"/>
    <col min="12" max="12" width="0.69140625" style="84" customWidth="1"/>
    <col min="13" max="13" width="14.3046875" style="84" customWidth="1"/>
    <col min="14" max="14" width="15.3046875" style="84" bestFit="1" customWidth="1"/>
    <col min="15" max="15" width="19.53515625" style="84" bestFit="1" customWidth="1"/>
    <col min="16" max="16" width="17.3046875" style="84" bestFit="1" customWidth="1"/>
    <col min="17" max="16384" width="9.3046875" style="84"/>
  </cols>
  <sheetData>
    <row r="1" spans="1:16" ht="19.95" customHeight="1"/>
    <row r="2" spans="1:16" s="86" customFormat="1" ht="19.95" customHeight="1">
      <c r="A2" s="269" t="str">
        <f>'P2'!A2:M2</f>
        <v>X BIOSCIENCE PUBLIC COMPANY LIMITED AND SUBSIDIARIES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</row>
    <row r="3" spans="1:16" s="86" customFormat="1" ht="19.95" customHeight="1">
      <c r="A3" s="269" t="str">
        <f>'P2'!A3:M3</f>
        <v>STATEMENTS OF FINANCIAL POSITION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</row>
    <row r="4" spans="1:16" s="86" customFormat="1" ht="19.95" customHeight="1">
      <c r="A4" s="270" t="str">
        <f>'P2'!A4:M4</f>
        <v>As at March 31, 2026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</row>
    <row r="5" spans="1:16" s="86" customFormat="1" ht="19.95" customHeight="1">
      <c r="A5" s="109"/>
      <c r="B5" s="109"/>
      <c r="F5" s="10"/>
      <c r="G5" s="11"/>
      <c r="H5" s="176"/>
      <c r="I5" s="32"/>
      <c r="J5" s="176"/>
      <c r="K5" s="177"/>
      <c r="L5" s="176"/>
      <c r="M5" s="178" t="s">
        <v>4</v>
      </c>
    </row>
    <row r="6" spans="1:16" s="86" customFormat="1" ht="19.95" customHeight="1">
      <c r="A6" s="184"/>
      <c r="B6" s="184"/>
      <c r="C6" s="185"/>
      <c r="D6" s="185"/>
      <c r="E6" s="185"/>
      <c r="F6" s="13"/>
      <c r="G6" s="267" t="s">
        <v>5</v>
      </c>
      <c r="H6" s="267"/>
      <c r="I6" s="267"/>
      <c r="J6" s="179"/>
      <c r="K6" s="267" t="s">
        <v>6</v>
      </c>
      <c r="L6" s="267"/>
      <c r="M6" s="267"/>
    </row>
    <row r="7" spans="1:16" s="86" customFormat="1" ht="19.95" customHeight="1">
      <c r="A7" s="186"/>
      <c r="B7" s="186"/>
      <c r="C7" s="187"/>
      <c r="D7" s="187"/>
      <c r="E7" s="187"/>
      <c r="F7" s="180" t="s">
        <v>40</v>
      </c>
      <c r="G7" s="180" t="s">
        <v>168</v>
      </c>
      <c r="H7" s="176"/>
      <c r="I7" s="180" t="s">
        <v>169</v>
      </c>
      <c r="J7" s="176"/>
      <c r="K7" s="180" t="s">
        <v>168</v>
      </c>
      <c r="L7" s="176"/>
      <c r="M7" s="180" t="s">
        <v>169</v>
      </c>
    </row>
    <row r="8" spans="1:16" s="86" customFormat="1" ht="19.95" customHeight="1">
      <c r="A8" s="109"/>
      <c r="B8" s="109"/>
      <c r="F8" s="104"/>
      <c r="G8" s="181" t="s">
        <v>13</v>
      </c>
      <c r="H8" s="175"/>
      <c r="I8" s="181"/>
      <c r="J8" s="175"/>
      <c r="K8" s="181" t="s">
        <v>13</v>
      </c>
      <c r="L8" s="175"/>
      <c r="M8" s="181"/>
    </row>
    <row r="9" spans="1:16" s="105" customFormat="1" ht="19.95" customHeight="1">
      <c r="A9" s="268" t="s">
        <v>14</v>
      </c>
      <c r="B9" s="268"/>
      <c r="C9" s="268"/>
      <c r="D9" s="268"/>
      <c r="E9" s="268"/>
      <c r="F9" s="188"/>
      <c r="G9" s="189"/>
      <c r="H9" s="107"/>
      <c r="I9" s="107"/>
      <c r="J9" s="107"/>
      <c r="K9" s="190"/>
      <c r="L9" s="107"/>
      <c r="M9" s="107"/>
    </row>
    <row r="10" spans="1:16" s="105" customFormat="1" ht="19.95" customHeight="1">
      <c r="A10" s="86" t="s">
        <v>15</v>
      </c>
      <c r="C10" s="113"/>
      <c r="D10" s="113"/>
      <c r="E10" s="113"/>
      <c r="F10" s="121"/>
      <c r="G10" s="122"/>
      <c r="K10" s="123"/>
    </row>
    <row r="11" spans="1:16" s="105" customFormat="1" ht="19.95" customHeight="1">
      <c r="D11" s="105" t="s">
        <v>223</v>
      </c>
      <c r="E11" s="113"/>
      <c r="F11" s="18">
        <v>13</v>
      </c>
      <c r="G11" s="23">
        <v>7860</v>
      </c>
      <c r="H11" s="23"/>
      <c r="I11" s="23">
        <v>7886</v>
      </c>
      <c r="J11" s="23"/>
      <c r="K11" s="23">
        <v>0</v>
      </c>
      <c r="L11" s="23"/>
      <c r="M11" s="23">
        <v>0</v>
      </c>
      <c r="N11" s="21"/>
      <c r="O11" s="112"/>
      <c r="P11" s="21"/>
    </row>
    <row r="12" spans="1:16" s="105" customFormat="1" ht="19.95" customHeight="1">
      <c r="C12" s="105" t="s">
        <v>139</v>
      </c>
      <c r="E12" s="113"/>
      <c r="F12" s="93"/>
      <c r="G12" s="23">
        <v>169125</v>
      </c>
      <c r="H12" s="23"/>
      <c r="I12" s="23">
        <v>125025</v>
      </c>
      <c r="J12" s="23"/>
      <c r="K12" s="31">
        <v>82051</v>
      </c>
      <c r="L12" s="23"/>
      <c r="M12" s="23">
        <v>31498</v>
      </c>
      <c r="N12" s="21"/>
      <c r="O12" s="112"/>
      <c r="P12" s="112"/>
    </row>
    <row r="13" spans="1:16" s="105" customFormat="1" ht="19.95" customHeight="1">
      <c r="C13" s="105" t="s">
        <v>93</v>
      </c>
      <c r="E13" s="113"/>
      <c r="F13" s="18"/>
      <c r="G13" s="23"/>
      <c r="H13" s="23"/>
      <c r="I13" s="23"/>
      <c r="J13" s="23"/>
      <c r="K13" s="23"/>
      <c r="L13" s="23"/>
      <c r="M13" s="23"/>
      <c r="N13" s="21"/>
    </row>
    <row r="14" spans="1:16" s="105" customFormat="1" ht="19.95" customHeight="1">
      <c r="D14" s="105" t="s">
        <v>91</v>
      </c>
      <c r="E14" s="113"/>
      <c r="F14" s="18">
        <v>14</v>
      </c>
      <c r="G14" s="23">
        <v>2754</v>
      </c>
      <c r="H14" s="23"/>
      <c r="I14" s="23">
        <v>2932</v>
      </c>
      <c r="J14" s="23"/>
      <c r="K14" s="23">
        <v>0</v>
      </c>
      <c r="L14" s="23"/>
      <c r="M14" s="23">
        <v>0</v>
      </c>
      <c r="N14" s="21"/>
    </row>
    <row r="15" spans="1:16" s="105" customFormat="1" ht="19.95" customHeight="1">
      <c r="C15" s="105" t="s">
        <v>92</v>
      </c>
      <c r="D15" s="86"/>
      <c r="E15" s="113"/>
      <c r="F15" s="18"/>
      <c r="G15" s="23">
        <v>4622</v>
      </c>
      <c r="H15" s="23"/>
      <c r="I15" s="23">
        <v>14638</v>
      </c>
      <c r="J15" s="23"/>
      <c r="K15" s="23">
        <v>1050</v>
      </c>
      <c r="L15" s="23"/>
      <c r="M15" s="23">
        <v>2502</v>
      </c>
      <c r="N15" s="21"/>
    </row>
    <row r="16" spans="1:16" s="105" customFormat="1" ht="19.95" customHeight="1">
      <c r="C16" s="105" t="s">
        <v>170</v>
      </c>
      <c r="E16" s="113"/>
      <c r="F16" s="18">
        <v>13</v>
      </c>
      <c r="G16" s="23">
        <v>125338</v>
      </c>
      <c r="H16" s="23"/>
      <c r="I16" s="23">
        <v>175326</v>
      </c>
      <c r="J16" s="23"/>
      <c r="K16" s="23">
        <v>112488</v>
      </c>
      <c r="L16" s="23"/>
      <c r="M16" s="23">
        <v>163561</v>
      </c>
      <c r="N16" s="21"/>
      <c r="O16" s="112"/>
      <c r="P16" s="21"/>
    </row>
    <row r="17" spans="1:251" s="105" customFormat="1" ht="19.95" customHeight="1">
      <c r="C17" s="105" t="s">
        <v>181</v>
      </c>
      <c r="E17" s="113"/>
      <c r="F17" s="27">
        <v>7</v>
      </c>
      <c r="G17" s="31">
        <v>7671</v>
      </c>
      <c r="H17" s="23"/>
      <c r="I17" s="23">
        <v>0</v>
      </c>
      <c r="J17" s="23"/>
      <c r="K17" s="31">
        <v>7671</v>
      </c>
      <c r="L17" s="23"/>
      <c r="M17" s="23">
        <v>0</v>
      </c>
      <c r="N17" s="26"/>
    </row>
    <row r="18" spans="1:251" s="105" customFormat="1" ht="19.95" customHeight="1">
      <c r="C18" s="105" t="s">
        <v>182</v>
      </c>
      <c r="E18" s="113"/>
      <c r="F18" s="18"/>
      <c r="G18" s="23">
        <v>864</v>
      </c>
      <c r="H18" s="23"/>
      <c r="I18" s="23">
        <v>0</v>
      </c>
      <c r="J18" s="23"/>
      <c r="K18" s="23">
        <v>864</v>
      </c>
      <c r="L18" s="23"/>
      <c r="M18" s="23">
        <v>0</v>
      </c>
      <c r="N18" s="21"/>
    </row>
    <row r="19" spans="1:251" s="105" customFormat="1" ht="19.95" customHeight="1">
      <c r="D19" s="116" t="s">
        <v>17</v>
      </c>
      <c r="F19" s="113"/>
      <c r="G19" s="124">
        <f>SUM(G11:G18)</f>
        <v>318234</v>
      </c>
      <c r="H19" s="112"/>
      <c r="I19" s="124">
        <f>SUM(I11:I18)</f>
        <v>325807</v>
      </c>
      <c r="J19" s="112"/>
      <c r="K19" s="124">
        <f>SUM(K11:K18)</f>
        <v>204124</v>
      </c>
      <c r="L19" s="112"/>
      <c r="M19" s="124">
        <f>SUM(M11:M18)</f>
        <v>197561</v>
      </c>
      <c r="N19" s="110"/>
    </row>
    <row r="20" spans="1:251" s="105" customFormat="1" ht="19.95" customHeight="1">
      <c r="A20" s="86" t="s">
        <v>18</v>
      </c>
      <c r="D20" s="106"/>
      <c r="F20" s="113"/>
      <c r="G20" s="113"/>
      <c r="H20" s="112"/>
      <c r="I20" s="112"/>
      <c r="J20" s="112"/>
      <c r="K20" s="112"/>
      <c r="L20" s="112"/>
      <c r="M20" s="112"/>
    </row>
    <row r="21" spans="1:251" s="105" customFormat="1" ht="19.95" customHeight="1">
      <c r="A21" s="113"/>
      <c r="B21" s="113"/>
      <c r="C21" s="106" t="s">
        <v>94</v>
      </c>
      <c r="D21" s="113"/>
      <c r="E21" s="113"/>
      <c r="F21" s="125">
        <v>14</v>
      </c>
      <c r="G21" s="23">
        <v>3236</v>
      </c>
      <c r="H21" s="23"/>
      <c r="I21" s="23">
        <v>3713</v>
      </c>
      <c r="J21" s="23"/>
      <c r="K21" s="23">
        <v>0</v>
      </c>
      <c r="L21" s="23"/>
      <c r="M21" s="23">
        <v>0</v>
      </c>
      <c r="N21" s="169"/>
      <c r="O21" s="169"/>
      <c r="P21" s="169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  <c r="AL21" s="170"/>
      <c r="AM21" s="170"/>
      <c r="AN21" s="170"/>
      <c r="AO21" s="170"/>
      <c r="AP21" s="170"/>
      <c r="AQ21" s="170"/>
      <c r="AR21" s="170"/>
      <c r="AS21" s="170"/>
      <c r="AT21" s="170"/>
      <c r="AU21" s="170"/>
      <c r="AV21" s="170"/>
      <c r="AW21" s="170"/>
      <c r="AX21" s="170"/>
      <c r="AY21" s="170"/>
      <c r="AZ21" s="170"/>
      <c r="BA21" s="170"/>
      <c r="BB21" s="170"/>
      <c r="BC21" s="170"/>
      <c r="BD21" s="170"/>
      <c r="BE21" s="170"/>
      <c r="BF21" s="170"/>
      <c r="BG21" s="170"/>
      <c r="BH21" s="170"/>
      <c r="BI21" s="170"/>
      <c r="BJ21" s="170"/>
      <c r="BK21" s="170"/>
      <c r="BL21" s="170"/>
      <c r="BM21" s="170"/>
      <c r="BN21" s="170"/>
      <c r="BO21" s="170"/>
      <c r="BP21" s="170"/>
      <c r="BQ21" s="170"/>
      <c r="BR21" s="170"/>
      <c r="BS21" s="170"/>
      <c r="BT21" s="170"/>
      <c r="BU21" s="170"/>
      <c r="BV21" s="170"/>
      <c r="BW21" s="170"/>
      <c r="BX21" s="170"/>
      <c r="BY21" s="170"/>
      <c r="BZ21" s="170"/>
      <c r="CA21" s="170"/>
      <c r="CB21" s="170"/>
      <c r="CC21" s="170"/>
      <c r="CD21" s="170"/>
      <c r="CE21" s="170"/>
      <c r="CF21" s="170"/>
      <c r="CG21" s="170"/>
      <c r="CH21" s="170"/>
      <c r="CI21" s="170"/>
      <c r="CJ21" s="170"/>
      <c r="CK21" s="170"/>
      <c r="CL21" s="170"/>
      <c r="CM21" s="170"/>
      <c r="CN21" s="170"/>
      <c r="CO21" s="170"/>
      <c r="CP21" s="170"/>
      <c r="CQ21" s="170"/>
      <c r="CR21" s="170"/>
      <c r="CS21" s="170"/>
      <c r="CT21" s="170"/>
      <c r="CU21" s="170"/>
      <c r="CV21" s="170"/>
      <c r="CW21" s="170"/>
      <c r="CX21" s="170"/>
      <c r="CY21" s="170"/>
      <c r="CZ21" s="170"/>
      <c r="DA21" s="170"/>
      <c r="DB21" s="170"/>
      <c r="DC21" s="170"/>
      <c r="DD21" s="170"/>
      <c r="DE21" s="170"/>
      <c r="DF21" s="170"/>
      <c r="DG21" s="170"/>
      <c r="DH21" s="170"/>
      <c r="DI21" s="170"/>
      <c r="DJ21" s="170"/>
      <c r="DK21" s="170"/>
      <c r="DL21" s="170"/>
      <c r="DM21" s="170"/>
      <c r="DN21" s="170"/>
      <c r="DO21" s="170"/>
      <c r="DP21" s="170"/>
      <c r="DQ21" s="170"/>
      <c r="DR21" s="170"/>
      <c r="DS21" s="170"/>
      <c r="DT21" s="170"/>
      <c r="DU21" s="170"/>
      <c r="DV21" s="170"/>
      <c r="DW21" s="170"/>
      <c r="DX21" s="170"/>
      <c r="DY21" s="170"/>
      <c r="DZ21" s="170"/>
      <c r="EA21" s="170"/>
      <c r="EB21" s="170"/>
      <c r="EC21" s="170"/>
      <c r="ED21" s="170"/>
      <c r="EE21" s="170"/>
      <c r="EF21" s="170"/>
      <c r="EG21" s="170"/>
      <c r="EH21" s="170"/>
      <c r="EI21" s="170"/>
      <c r="EJ21" s="170"/>
      <c r="EK21" s="170"/>
      <c r="EL21" s="170"/>
      <c r="EM21" s="170"/>
      <c r="EN21" s="170"/>
      <c r="EO21" s="170"/>
      <c r="EP21" s="170"/>
      <c r="EQ21" s="170"/>
      <c r="ER21" s="170"/>
      <c r="ES21" s="170"/>
      <c r="ET21" s="170"/>
      <c r="EU21" s="170"/>
      <c r="EV21" s="170"/>
      <c r="EW21" s="170"/>
      <c r="EX21" s="170"/>
      <c r="EY21" s="170"/>
      <c r="EZ21" s="170"/>
      <c r="FA21" s="170"/>
      <c r="FB21" s="170"/>
      <c r="FC21" s="170"/>
      <c r="FD21" s="170"/>
      <c r="FE21" s="170"/>
      <c r="FF21" s="170"/>
      <c r="FG21" s="170"/>
      <c r="FH21" s="170"/>
      <c r="FI21" s="170"/>
      <c r="FJ21" s="170"/>
      <c r="FK21" s="170"/>
      <c r="FL21" s="170"/>
      <c r="FM21" s="170"/>
      <c r="FN21" s="170"/>
      <c r="FO21" s="170"/>
      <c r="FP21" s="170"/>
      <c r="FQ21" s="170"/>
      <c r="FR21" s="170"/>
      <c r="FS21" s="170"/>
      <c r="FT21" s="170"/>
      <c r="FU21" s="170"/>
      <c r="FV21" s="170"/>
      <c r="FW21" s="170"/>
      <c r="FX21" s="170"/>
      <c r="FY21" s="170"/>
      <c r="FZ21" s="170"/>
      <c r="GA21" s="170"/>
      <c r="GB21" s="170"/>
      <c r="GC21" s="170"/>
      <c r="GD21" s="170"/>
      <c r="GE21" s="170"/>
      <c r="GF21" s="170"/>
      <c r="GG21" s="170"/>
      <c r="GH21" s="170"/>
      <c r="GI21" s="170"/>
      <c r="GJ21" s="170"/>
      <c r="GK21" s="170"/>
      <c r="GL21" s="170"/>
      <c r="GM21" s="170"/>
      <c r="GN21" s="170"/>
      <c r="GO21" s="170"/>
      <c r="GP21" s="170"/>
      <c r="GQ21" s="170"/>
      <c r="GR21" s="170"/>
      <c r="GS21" s="170"/>
      <c r="GT21" s="170"/>
      <c r="GU21" s="170"/>
      <c r="GV21" s="170"/>
      <c r="GW21" s="170"/>
      <c r="GX21" s="170"/>
      <c r="GY21" s="170"/>
      <c r="GZ21" s="170"/>
      <c r="HA21" s="170"/>
      <c r="HB21" s="170"/>
      <c r="HC21" s="170"/>
      <c r="HD21" s="170"/>
      <c r="HE21" s="170"/>
      <c r="HF21" s="170"/>
      <c r="HG21" s="170"/>
      <c r="HH21" s="170"/>
      <c r="HI21" s="170"/>
      <c r="HJ21" s="170"/>
      <c r="HK21" s="170"/>
      <c r="HL21" s="170"/>
      <c r="HM21" s="170"/>
      <c r="HN21" s="170"/>
      <c r="HO21" s="170"/>
      <c r="HP21" s="170"/>
      <c r="HQ21" s="170"/>
      <c r="HR21" s="170"/>
      <c r="HS21" s="170"/>
      <c r="HT21" s="170"/>
      <c r="HU21" s="170"/>
      <c r="HV21" s="170"/>
      <c r="HW21" s="170"/>
      <c r="HX21" s="170"/>
      <c r="HY21" s="170"/>
      <c r="HZ21" s="170"/>
      <c r="IA21" s="170"/>
      <c r="IB21" s="170"/>
      <c r="IC21" s="170"/>
      <c r="ID21" s="170"/>
      <c r="IE21" s="170"/>
      <c r="IF21" s="170"/>
      <c r="IG21" s="170"/>
      <c r="IH21" s="170"/>
      <c r="II21" s="170"/>
      <c r="IJ21" s="170"/>
      <c r="IK21" s="170"/>
      <c r="IL21" s="170"/>
      <c r="IM21" s="170"/>
      <c r="IN21" s="170"/>
      <c r="IO21" s="170"/>
      <c r="IP21" s="170"/>
      <c r="IQ21" s="170"/>
    </row>
    <row r="22" spans="1:251" s="105" customFormat="1" ht="19.95" customHeight="1">
      <c r="C22" s="106" t="s">
        <v>19</v>
      </c>
      <c r="D22" s="113"/>
      <c r="E22" s="113"/>
      <c r="F22" s="126"/>
      <c r="G22" s="23">
        <v>34373</v>
      </c>
      <c r="H22" s="23"/>
      <c r="I22" s="23">
        <v>35864</v>
      </c>
      <c r="J22" s="23"/>
      <c r="K22" s="23">
        <v>2589</v>
      </c>
      <c r="L22" s="23"/>
      <c r="M22" s="23">
        <v>6016</v>
      </c>
      <c r="N22" s="169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  <c r="AR22" s="170"/>
      <c r="AS22" s="170"/>
      <c r="AT22" s="170"/>
      <c r="AU22" s="170"/>
      <c r="AV22" s="170"/>
      <c r="AW22" s="170"/>
      <c r="AX22" s="170"/>
      <c r="AY22" s="170"/>
      <c r="AZ22" s="170"/>
      <c r="BA22" s="170"/>
      <c r="BB22" s="170"/>
      <c r="BC22" s="170"/>
      <c r="BD22" s="170"/>
      <c r="BE22" s="170"/>
      <c r="BF22" s="170"/>
      <c r="BG22" s="170"/>
      <c r="BH22" s="170"/>
      <c r="BI22" s="170"/>
      <c r="BJ22" s="170"/>
      <c r="BK22" s="170"/>
      <c r="BL22" s="170"/>
      <c r="BM22" s="170"/>
      <c r="BN22" s="170"/>
      <c r="BO22" s="170"/>
      <c r="BP22" s="170"/>
      <c r="BQ22" s="170"/>
      <c r="BR22" s="170"/>
      <c r="BS22" s="170"/>
      <c r="BT22" s="170"/>
      <c r="BU22" s="170"/>
      <c r="BV22" s="170"/>
      <c r="BW22" s="170"/>
      <c r="BX22" s="170"/>
      <c r="BY22" s="170"/>
      <c r="BZ22" s="170"/>
      <c r="CA22" s="170"/>
      <c r="CB22" s="170"/>
      <c r="CC22" s="170"/>
      <c r="CD22" s="170"/>
      <c r="CE22" s="170"/>
      <c r="CF22" s="170"/>
      <c r="CG22" s="170"/>
      <c r="CH22" s="170"/>
      <c r="CI22" s="170"/>
      <c r="CJ22" s="170"/>
      <c r="CK22" s="170"/>
      <c r="CL22" s="170"/>
      <c r="CM22" s="170"/>
      <c r="CN22" s="170"/>
      <c r="CO22" s="170"/>
      <c r="CP22" s="170"/>
      <c r="CQ22" s="170"/>
      <c r="CR22" s="170"/>
      <c r="CS22" s="170"/>
      <c r="CT22" s="170"/>
      <c r="CU22" s="170"/>
      <c r="CV22" s="170"/>
      <c r="CW22" s="170"/>
      <c r="CX22" s="170"/>
      <c r="CY22" s="170"/>
      <c r="CZ22" s="170"/>
      <c r="DA22" s="170"/>
      <c r="DB22" s="170"/>
      <c r="DC22" s="170"/>
      <c r="DD22" s="170"/>
      <c r="DE22" s="170"/>
      <c r="DF22" s="170"/>
      <c r="DG22" s="170"/>
      <c r="DH22" s="170"/>
      <c r="DI22" s="170"/>
      <c r="DJ22" s="170"/>
      <c r="DK22" s="170"/>
      <c r="DL22" s="170"/>
      <c r="DM22" s="170"/>
      <c r="DN22" s="170"/>
      <c r="DO22" s="170"/>
      <c r="DP22" s="170"/>
      <c r="DQ22" s="170"/>
      <c r="DR22" s="170"/>
      <c r="DS22" s="170"/>
      <c r="DT22" s="170"/>
      <c r="DU22" s="170"/>
      <c r="DV22" s="170"/>
      <c r="DW22" s="170"/>
      <c r="DX22" s="170"/>
      <c r="DY22" s="170"/>
      <c r="DZ22" s="170"/>
      <c r="EA22" s="170"/>
      <c r="EB22" s="170"/>
      <c r="EC22" s="170"/>
      <c r="ED22" s="170"/>
      <c r="EE22" s="170"/>
      <c r="EF22" s="170"/>
      <c r="EG22" s="170"/>
      <c r="EH22" s="170"/>
      <c r="EI22" s="170"/>
      <c r="EJ22" s="170"/>
      <c r="EK22" s="170"/>
      <c r="EL22" s="170"/>
      <c r="EM22" s="170"/>
      <c r="EN22" s="170"/>
      <c r="EO22" s="170"/>
      <c r="EP22" s="170"/>
      <c r="EQ22" s="170"/>
      <c r="ER22" s="170"/>
      <c r="ES22" s="170"/>
      <c r="ET22" s="170"/>
      <c r="EU22" s="170"/>
      <c r="EV22" s="170"/>
      <c r="EW22" s="170"/>
      <c r="EX22" s="170"/>
      <c r="EY22" s="170"/>
      <c r="EZ22" s="170"/>
      <c r="FA22" s="170"/>
      <c r="FB22" s="170"/>
      <c r="FC22" s="170"/>
      <c r="FD22" s="170"/>
      <c r="FE22" s="170"/>
      <c r="FF22" s="170"/>
      <c r="FG22" s="170"/>
      <c r="FH22" s="170"/>
      <c r="FI22" s="170"/>
      <c r="FJ22" s="170"/>
      <c r="FK22" s="170"/>
      <c r="FL22" s="170"/>
      <c r="FM22" s="170"/>
      <c r="FN22" s="170"/>
      <c r="FO22" s="170"/>
      <c r="FP22" s="170"/>
      <c r="FQ22" s="170"/>
      <c r="FR22" s="170"/>
      <c r="FS22" s="170"/>
      <c r="FT22" s="170"/>
      <c r="FU22" s="170"/>
      <c r="FV22" s="170"/>
      <c r="FW22" s="170"/>
      <c r="FX22" s="170"/>
      <c r="FY22" s="170"/>
      <c r="FZ22" s="170"/>
      <c r="GA22" s="170"/>
      <c r="GB22" s="170"/>
      <c r="GC22" s="170"/>
      <c r="GD22" s="170"/>
      <c r="GE22" s="170"/>
      <c r="GF22" s="170"/>
      <c r="GG22" s="170"/>
      <c r="GH22" s="170"/>
      <c r="GI22" s="170"/>
      <c r="GJ22" s="170"/>
      <c r="GK22" s="170"/>
      <c r="GL22" s="170"/>
      <c r="GM22" s="170"/>
      <c r="GN22" s="170"/>
      <c r="GO22" s="170"/>
      <c r="GP22" s="170"/>
      <c r="GQ22" s="170"/>
      <c r="GR22" s="170"/>
      <c r="GS22" s="170"/>
      <c r="GT22" s="170"/>
      <c r="GU22" s="170"/>
      <c r="GV22" s="170"/>
      <c r="GW22" s="170"/>
      <c r="GX22" s="170"/>
      <c r="GY22" s="170"/>
      <c r="GZ22" s="170"/>
      <c r="HA22" s="170"/>
      <c r="HB22" s="170"/>
      <c r="HC22" s="170"/>
      <c r="HD22" s="170"/>
      <c r="HE22" s="170"/>
      <c r="HF22" s="170"/>
      <c r="HG22" s="170"/>
      <c r="HH22" s="170"/>
      <c r="HI22" s="170"/>
      <c r="HJ22" s="170"/>
      <c r="HK22" s="170"/>
      <c r="HL22" s="170"/>
      <c r="HM22" s="170"/>
      <c r="HN22" s="170"/>
      <c r="HO22" s="170"/>
      <c r="HP22" s="170"/>
      <c r="HQ22" s="170"/>
      <c r="HR22" s="170"/>
      <c r="HS22" s="170"/>
      <c r="HT22" s="170"/>
      <c r="HU22" s="170"/>
      <c r="HV22" s="170"/>
      <c r="HW22" s="170"/>
      <c r="HX22" s="170"/>
      <c r="HY22" s="170"/>
      <c r="HZ22" s="170"/>
      <c r="IA22" s="170"/>
      <c r="IB22" s="170"/>
      <c r="IC22" s="170"/>
      <c r="ID22" s="170"/>
      <c r="IE22" s="170"/>
      <c r="IF22" s="170"/>
      <c r="IG22" s="170"/>
      <c r="IH22" s="170"/>
      <c r="II22" s="170"/>
      <c r="IJ22" s="170"/>
      <c r="IK22" s="170"/>
      <c r="IL22" s="170"/>
      <c r="IM22" s="170"/>
      <c r="IN22" s="170"/>
      <c r="IO22" s="170"/>
      <c r="IP22" s="170"/>
      <c r="IQ22" s="170"/>
    </row>
    <row r="23" spans="1:251" s="105" customFormat="1" ht="19.95" customHeight="1">
      <c r="C23" s="168" t="s">
        <v>95</v>
      </c>
      <c r="D23" s="106"/>
      <c r="F23" s="126"/>
      <c r="G23" s="23">
        <v>0</v>
      </c>
      <c r="H23" s="23"/>
      <c r="I23" s="23">
        <v>10613</v>
      </c>
      <c r="J23" s="23"/>
      <c r="K23" s="23">
        <v>0</v>
      </c>
      <c r="L23" s="23"/>
      <c r="M23" s="23">
        <v>0</v>
      </c>
      <c r="O23" s="112"/>
      <c r="P23" s="112"/>
    </row>
    <row r="24" spans="1:251" s="105" customFormat="1" ht="19.95" customHeight="1">
      <c r="C24" s="168" t="s">
        <v>96</v>
      </c>
      <c r="D24" s="106"/>
      <c r="F24" s="93"/>
      <c r="G24" s="23">
        <v>7052</v>
      </c>
      <c r="H24" s="23"/>
      <c r="I24" s="23">
        <v>6589</v>
      </c>
      <c r="J24" s="23"/>
      <c r="K24" s="23">
        <v>3973</v>
      </c>
      <c r="L24" s="23"/>
      <c r="M24" s="23">
        <v>3683</v>
      </c>
      <c r="O24" s="112"/>
      <c r="P24" s="112"/>
    </row>
    <row r="25" spans="1:251" s="105" customFormat="1" ht="19.95" customHeight="1">
      <c r="C25" s="168" t="s">
        <v>97</v>
      </c>
      <c r="D25" s="106"/>
      <c r="F25" s="93"/>
      <c r="G25" s="23">
        <v>1935</v>
      </c>
      <c r="H25" s="23"/>
      <c r="I25" s="23">
        <v>3133</v>
      </c>
      <c r="J25" s="23"/>
      <c r="K25" s="23">
        <v>0</v>
      </c>
      <c r="L25" s="23"/>
      <c r="M25" s="23">
        <v>0</v>
      </c>
      <c r="O25" s="112"/>
      <c r="P25" s="112"/>
    </row>
    <row r="26" spans="1:251" s="105" customFormat="1" ht="19.95" customHeight="1">
      <c r="C26" s="168" t="s">
        <v>98</v>
      </c>
      <c r="D26" s="106"/>
      <c r="F26" s="93"/>
      <c r="G26" s="23">
        <v>139</v>
      </c>
      <c r="H26" s="23"/>
      <c r="I26" s="23">
        <v>394</v>
      </c>
      <c r="J26" s="23"/>
      <c r="K26" s="23">
        <v>0</v>
      </c>
      <c r="L26" s="23"/>
      <c r="M26" s="23">
        <v>0</v>
      </c>
      <c r="O26" s="112"/>
      <c r="P26" s="112"/>
    </row>
    <row r="27" spans="1:251" s="105" customFormat="1" ht="19.95" customHeight="1">
      <c r="D27" s="51" t="s">
        <v>20</v>
      </c>
      <c r="F27" s="113"/>
      <c r="G27" s="124">
        <f>SUM(G21:G26)</f>
        <v>46735</v>
      </c>
      <c r="H27" s="112"/>
      <c r="I27" s="124">
        <f>SUM(I21:I26)</f>
        <v>60306</v>
      </c>
      <c r="J27" s="112"/>
      <c r="K27" s="124">
        <f>SUM(K21:K26)</f>
        <v>6562</v>
      </c>
      <c r="L27" s="112"/>
      <c r="M27" s="124">
        <f>SUM(M21:M26)</f>
        <v>9699</v>
      </c>
      <c r="O27" s="21"/>
    </row>
    <row r="28" spans="1:251" s="105" customFormat="1" ht="19.95" customHeight="1">
      <c r="D28" s="106"/>
      <c r="E28" s="51" t="s">
        <v>21</v>
      </c>
      <c r="F28" s="113"/>
      <c r="G28" s="259">
        <f>G19+G27</f>
        <v>364969</v>
      </c>
      <c r="H28" s="112"/>
      <c r="I28" s="259">
        <f>I19+I27</f>
        <v>386113</v>
      </c>
      <c r="J28" s="112"/>
      <c r="K28" s="259">
        <f>K19+K27</f>
        <v>210686</v>
      </c>
      <c r="L28" s="112"/>
      <c r="M28" s="259">
        <f>M19+M27</f>
        <v>207260</v>
      </c>
      <c r="N28" s="191"/>
      <c r="O28" s="191"/>
    </row>
    <row r="29" spans="1:251" s="105" customFormat="1" ht="19.95" customHeight="1">
      <c r="B29" s="113"/>
      <c r="C29" s="113"/>
      <c r="D29" s="113"/>
      <c r="F29" s="93"/>
      <c r="G29" s="127"/>
      <c r="H29" s="110"/>
      <c r="I29" s="112"/>
      <c r="J29" s="110"/>
      <c r="K29" s="128"/>
      <c r="L29" s="110"/>
      <c r="M29" s="112"/>
    </row>
    <row r="30" spans="1:251" s="105" customFormat="1" ht="22.2" customHeight="1">
      <c r="A30" s="113"/>
      <c r="D30" s="113"/>
      <c r="F30" s="93"/>
      <c r="G30" s="129"/>
      <c r="H30" s="110"/>
      <c r="I30" s="110"/>
      <c r="J30" s="110"/>
      <c r="K30" s="128"/>
      <c r="L30" s="110"/>
      <c r="M30" s="110"/>
    </row>
    <row r="31" spans="1:251" s="105" customFormat="1" ht="22.2" customHeight="1">
      <c r="A31" s="113"/>
      <c r="D31" s="113"/>
      <c r="F31" s="93"/>
      <c r="G31" s="129"/>
      <c r="H31" s="110"/>
      <c r="I31" s="110"/>
      <c r="J31" s="110"/>
      <c r="K31" s="128"/>
      <c r="L31" s="110"/>
      <c r="M31" s="110"/>
    </row>
    <row r="32" spans="1:251" ht="22.2" customHeight="1">
      <c r="A32" s="113"/>
      <c r="C32" s="105"/>
      <c r="D32" s="113"/>
      <c r="F32" s="93"/>
      <c r="G32" s="129"/>
      <c r="H32" s="110"/>
      <c r="I32" s="110"/>
      <c r="J32" s="110"/>
      <c r="K32" s="128"/>
      <c r="L32" s="110"/>
      <c r="M32" s="110"/>
    </row>
    <row r="33" spans="1:13" ht="22.2" customHeight="1">
      <c r="A33" s="105"/>
      <c r="B33" s="105"/>
      <c r="C33" s="105"/>
      <c r="D33" s="105"/>
      <c r="H33" s="31"/>
      <c r="I33" s="31"/>
      <c r="J33" s="31"/>
      <c r="K33" s="130"/>
      <c r="L33" s="31"/>
      <c r="M33" s="31"/>
    </row>
    <row r="34" spans="1:13" ht="22.2" customHeight="1">
      <c r="A34" s="105"/>
      <c r="B34" s="105"/>
      <c r="C34" s="105"/>
      <c r="D34" s="105"/>
      <c r="H34" s="31"/>
      <c r="I34" s="31"/>
      <c r="J34" s="31"/>
      <c r="K34" s="130"/>
      <c r="L34" s="31"/>
      <c r="M34" s="31"/>
    </row>
    <row r="35" spans="1:13" ht="22.2" customHeight="1">
      <c r="A35" s="105"/>
      <c r="B35" s="105"/>
      <c r="C35" s="105"/>
      <c r="D35" s="105"/>
      <c r="H35" s="31"/>
      <c r="I35" s="31"/>
      <c r="J35" s="31"/>
      <c r="K35" s="130"/>
      <c r="L35" s="31"/>
      <c r="M35" s="31"/>
    </row>
    <row r="36" spans="1:13" ht="22.2" customHeight="1">
      <c r="A36" s="105"/>
      <c r="B36" s="105"/>
      <c r="C36" s="105"/>
      <c r="D36" s="105"/>
      <c r="H36" s="31"/>
      <c r="I36" s="31"/>
      <c r="J36" s="31"/>
      <c r="K36" s="130"/>
      <c r="L36" s="31"/>
      <c r="M36" s="31"/>
    </row>
    <row r="37" spans="1:13" ht="22.2" hidden="1" customHeight="1">
      <c r="A37" s="105"/>
      <c r="B37" s="105"/>
      <c r="C37" s="105"/>
      <c r="D37" s="105"/>
      <c r="H37" s="31"/>
      <c r="I37" s="31"/>
      <c r="J37" s="31"/>
      <c r="K37" s="130"/>
      <c r="L37" s="31"/>
      <c r="M37" s="31"/>
    </row>
    <row r="38" spans="1:13" ht="22.2" customHeight="1">
      <c r="A38" s="105"/>
      <c r="B38" s="105"/>
      <c r="C38" s="105"/>
      <c r="D38" s="105"/>
      <c r="H38" s="31"/>
      <c r="I38" s="31"/>
      <c r="J38" s="31"/>
      <c r="K38" s="130"/>
      <c r="L38" s="31"/>
      <c r="M38" s="31"/>
    </row>
    <row r="39" spans="1:13" ht="22.2" customHeight="1">
      <c r="A39" s="105"/>
      <c r="B39" s="105"/>
      <c r="C39" s="105"/>
      <c r="D39" s="105"/>
      <c r="H39" s="31"/>
      <c r="I39" s="31"/>
      <c r="J39" s="31"/>
      <c r="K39" s="130"/>
      <c r="L39" s="31"/>
      <c r="M39" s="31"/>
    </row>
    <row r="40" spans="1:13" ht="22.2" customHeight="1">
      <c r="A40" s="105"/>
      <c r="B40" s="105"/>
      <c r="C40" s="105"/>
      <c r="D40" s="105"/>
      <c r="H40" s="31"/>
      <c r="I40" s="31"/>
      <c r="J40" s="31"/>
      <c r="K40" s="130"/>
      <c r="L40" s="31"/>
      <c r="M40" s="31"/>
    </row>
    <row r="41" spans="1:13" ht="22.2" customHeight="1">
      <c r="A41" s="105"/>
      <c r="B41" s="105"/>
      <c r="C41" s="105"/>
      <c r="D41" s="105"/>
      <c r="H41" s="31"/>
      <c r="I41" s="31"/>
      <c r="J41" s="31"/>
      <c r="K41" s="130"/>
      <c r="L41" s="31"/>
      <c r="M41" s="31"/>
    </row>
    <row r="42" spans="1:13" ht="22.2" customHeight="1">
      <c r="A42" s="105"/>
      <c r="B42" s="105"/>
      <c r="C42" s="105"/>
      <c r="D42" s="105"/>
      <c r="H42" s="31"/>
      <c r="I42" s="31"/>
      <c r="J42" s="31"/>
      <c r="K42" s="130"/>
      <c r="L42" s="31"/>
      <c r="M42" s="31"/>
    </row>
    <row r="43" spans="1:13" ht="22.2" customHeight="1">
      <c r="A43" s="105"/>
      <c r="B43" s="105"/>
      <c r="C43" s="105"/>
      <c r="D43" s="105"/>
      <c r="H43" s="31"/>
      <c r="I43" s="31"/>
      <c r="J43" s="31"/>
      <c r="K43" s="130"/>
      <c r="L43" s="31"/>
      <c r="M43" s="31"/>
    </row>
    <row r="44" spans="1:13" ht="22.2" customHeight="1">
      <c r="A44" s="105"/>
      <c r="B44" s="105"/>
      <c r="C44" s="105"/>
      <c r="D44" s="105"/>
      <c r="H44" s="31"/>
      <c r="I44" s="31"/>
      <c r="J44" s="31"/>
      <c r="K44" s="130"/>
      <c r="L44" s="31"/>
      <c r="M44" s="31"/>
    </row>
    <row r="45" spans="1:13" ht="19.95" customHeight="1">
      <c r="A45" s="252" t="s">
        <v>222</v>
      </c>
      <c r="I45" s="131"/>
      <c r="M45" s="171">
        <v>3</v>
      </c>
    </row>
  </sheetData>
  <mergeCells count="6">
    <mergeCell ref="A9:E9"/>
    <mergeCell ref="A2:M2"/>
    <mergeCell ref="A3:M3"/>
    <mergeCell ref="A4:M4"/>
    <mergeCell ref="K6:M6"/>
    <mergeCell ref="G6:I6"/>
  </mergeCells>
  <phoneticPr fontId="0" type="noConversion"/>
  <printOptions horizontalCentered="1"/>
  <pageMargins left="0.70866141732283472" right="0.39370078740157483" top="0.51181102362204722" bottom="0.39370078740157483" header="0.11811023622047245" footer="0.11811023622047245"/>
  <pageSetup paperSize="9" scale="90" orientation="portrait" r:id="rId1"/>
  <customProperties>
    <customPr name="QN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2"/>
  <sheetViews>
    <sheetView tabSelected="1" view="pageBreakPreview" topLeftCell="E5" zoomScale="85" zoomScaleNormal="85" zoomScaleSheetLayoutView="85" workbookViewId="0">
      <selection activeCell="O35" sqref="O35"/>
    </sheetView>
  </sheetViews>
  <sheetFormatPr defaultColWidth="9.3046875" defaultRowHeight="18.45"/>
  <cols>
    <col min="1" max="4" width="0.69140625" style="84" customWidth="1"/>
    <col min="5" max="5" width="36.3828125" style="84" customWidth="1"/>
    <col min="6" max="6" width="6.84375" style="84" customWidth="1"/>
    <col min="7" max="7" width="12.53515625" style="84" customWidth="1"/>
    <col min="8" max="8" width="0.84375" style="84" customWidth="1"/>
    <col min="9" max="9" width="14.69140625" style="84" customWidth="1"/>
    <col min="10" max="10" width="0.84375" style="84" customWidth="1"/>
    <col min="11" max="11" width="12.53515625" style="84" customWidth="1"/>
    <col min="12" max="12" width="0.84375" style="84" customWidth="1"/>
    <col min="13" max="13" width="14.69140625" style="84" customWidth="1"/>
    <col min="14" max="14" width="26.3046875" style="2" bestFit="1" customWidth="1"/>
    <col min="15" max="15" width="10.69140625" style="84" bestFit="1" customWidth="1"/>
    <col min="16" max="16384" width="9.3046875" style="84"/>
  </cols>
  <sheetData>
    <row r="1" spans="1:18" ht="22.2" customHeight="1"/>
    <row r="2" spans="1:18" s="90" customFormat="1" ht="22.2" customHeight="1">
      <c r="A2" s="269" t="str">
        <f>'P2'!A2:M2</f>
        <v>X BIOSCIENCE PUBLIC COMPANY LIMITED AND SUBSIDIARIES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7"/>
    </row>
    <row r="3" spans="1:18" s="90" customFormat="1" ht="22.2" customHeight="1">
      <c r="A3" s="269" t="str">
        <f>'P2'!A3:M3</f>
        <v>STATEMENTS OF FINANCIAL POSITION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7"/>
    </row>
    <row r="4" spans="1:18" s="90" customFormat="1" ht="20.7" customHeight="1">
      <c r="A4" s="270" t="str">
        <f>'P2'!A4:M4</f>
        <v>As at March 31, 2026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7"/>
    </row>
    <row r="5" spans="1:18" s="90" customFormat="1" ht="22.2" customHeight="1">
      <c r="A5" s="109"/>
      <c r="B5" s="109"/>
      <c r="C5" s="86"/>
      <c r="D5" s="86"/>
      <c r="E5" s="86"/>
      <c r="F5" s="104"/>
      <c r="G5" s="104"/>
      <c r="H5" s="187"/>
      <c r="I5" s="187"/>
      <c r="J5" s="187"/>
      <c r="K5" s="187"/>
      <c r="L5" s="187"/>
      <c r="M5" s="178" t="s">
        <v>4</v>
      </c>
      <c r="N5" s="7"/>
    </row>
    <row r="6" spans="1:18" s="90" customFormat="1" ht="22.2" customHeight="1">
      <c r="A6" s="184"/>
      <c r="B6" s="184"/>
      <c r="C6" s="185"/>
      <c r="D6" s="185"/>
      <c r="E6" s="185"/>
      <c r="F6" s="13"/>
      <c r="G6" s="267" t="s">
        <v>5</v>
      </c>
      <c r="H6" s="267"/>
      <c r="I6" s="267"/>
      <c r="J6" s="179"/>
      <c r="K6" s="267" t="s">
        <v>6</v>
      </c>
      <c r="L6" s="267"/>
      <c r="M6" s="267"/>
      <c r="N6" s="8"/>
    </row>
    <row r="7" spans="1:18" s="90" customFormat="1" ht="22.2" customHeight="1">
      <c r="A7" s="186"/>
      <c r="B7" s="186"/>
      <c r="C7" s="187"/>
      <c r="D7" s="187"/>
      <c r="E7" s="187"/>
      <c r="F7" s="180" t="s">
        <v>40</v>
      </c>
      <c r="G7" s="180" t="s">
        <v>168</v>
      </c>
      <c r="H7" s="176"/>
      <c r="I7" s="180" t="s">
        <v>169</v>
      </c>
      <c r="J7" s="176"/>
      <c r="K7" s="180" t="s">
        <v>168</v>
      </c>
      <c r="L7" s="176"/>
      <c r="M7" s="180" t="s">
        <v>169</v>
      </c>
      <c r="N7" s="7"/>
    </row>
    <row r="8" spans="1:18" s="90" customFormat="1" ht="22.2" customHeight="1">
      <c r="A8" s="109"/>
      <c r="B8" s="109"/>
      <c r="C8" s="86"/>
      <c r="D8" s="86"/>
      <c r="E8" s="86"/>
      <c r="F8" s="104"/>
      <c r="G8" s="181" t="s">
        <v>13</v>
      </c>
      <c r="H8" s="175"/>
      <c r="I8" s="181"/>
      <c r="J8" s="175"/>
      <c r="K8" s="181" t="s">
        <v>13</v>
      </c>
      <c r="L8" s="175"/>
      <c r="M8" s="181"/>
      <c r="N8" s="7"/>
    </row>
    <row r="9" spans="1:18" ht="22.2" customHeight="1">
      <c r="A9" s="268" t="s">
        <v>22</v>
      </c>
      <c r="B9" s="268"/>
      <c r="C9" s="268"/>
      <c r="D9" s="268"/>
      <c r="E9" s="268"/>
      <c r="F9" s="188"/>
      <c r="G9" s="188"/>
      <c r="H9" s="107"/>
      <c r="I9" s="107"/>
      <c r="J9" s="107"/>
      <c r="K9" s="107"/>
      <c r="L9" s="107"/>
      <c r="M9" s="107"/>
    </row>
    <row r="10" spans="1:18" ht="22.2" customHeight="1">
      <c r="A10" s="63" t="s">
        <v>23</v>
      </c>
      <c r="B10" s="59"/>
      <c r="C10" s="59"/>
      <c r="D10" s="59"/>
      <c r="E10" s="65"/>
      <c r="F10" s="93"/>
      <c r="G10" s="93"/>
      <c r="H10" s="105"/>
      <c r="I10" s="110"/>
      <c r="J10" s="105"/>
      <c r="K10" s="105"/>
      <c r="L10" s="105"/>
      <c r="M10" s="105"/>
    </row>
    <row r="11" spans="1:18" ht="22.2" customHeight="1">
      <c r="A11" s="59"/>
      <c r="B11" s="86" t="s">
        <v>24</v>
      </c>
      <c r="C11" s="65"/>
      <c r="D11" s="59"/>
      <c r="E11" s="65"/>
      <c r="F11" s="93"/>
      <c r="G11" s="93"/>
      <c r="H11" s="105"/>
      <c r="I11" s="105"/>
      <c r="J11" s="105"/>
      <c r="K11" s="105"/>
      <c r="L11" s="105"/>
      <c r="M11" s="105"/>
    </row>
    <row r="12" spans="1:18" ht="22.2" customHeight="1">
      <c r="A12" s="65"/>
      <c r="B12" s="65"/>
      <c r="C12" s="65" t="s">
        <v>178</v>
      </c>
      <c r="D12" s="65"/>
      <c r="E12" s="65"/>
      <c r="F12" s="93">
        <v>15</v>
      </c>
      <c r="G12" s="111">
        <v>85057113</v>
      </c>
      <c r="H12" s="110"/>
      <c r="I12" s="112"/>
      <c r="J12" s="110"/>
      <c r="K12" s="111">
        <v>85057113</v>
      </c>
      <c r="L12" s="110"/>
      <c r="M12" s="112"/>
    </row>
    <row r="13" spans="1:18" ht="22.2" customHeight="1">
      <c r="A13" s="65"/>
      <c r="B13" s="65"/>
      <c r="C13" s="65" t="s">
        <v>171</v>
      </c>
      <c r="D13" s="65"/>
      <c r="E13" s="65"/>
      <c r="F13" s="93"/>
      <c r="G13" s="112"/>
      <c r="H13" s="110"/>
      <c r="I13" s="111">
        <v>7352255</v>
      </c>
      <c r="J13" s="110"/>
      <c r="K13" s="112"/>
      <c r="L13" s="110"/>
      <c r="M13" s="111">
        <v>7352255</v>
      </c>
    </row>
    <row r="14" spans="1:18" ht="22.2" customHeight="1">
      <c r="A14" s="105"/>
      <c r="B14" s="105" t="s">
        <v>25</v>
      </c>
      <c r="C14" s="105"/>
      <c r="D14" s="105"/>
      <c r="E14" s="105"/>
      <c r="F14" s="113"/>
      <c r="G14" s="112"/>
      <c r="H14" s="112"/>
      <c r="I14" s="112"/>
      <c r="J14" s="112"/>
      <c r="K14" s="112"/>
      <c r="L14" s="112"/>
      <c r="M14" s="112"/>
      <c r="N14" s="65"/>
      <c r="O14" s="105"/>
      <c r="P14" s="65"/>
      <c r="Q14" s="65"/>
      <c r="R14" s="65"/>
    </row>
    <row r="15" spans="1:18" ht="22.2" customHeight="1">
      <c r="A15" s="105"/>
      <c r="B15" s="105"/>
      <c r="C15" s="106" t="s">
        <v>178</v>
      </c>
      <c r="D15" s="105"/>
      <c r="E15" s="105"/>
      <c r="F15" s="93">
        <v>15</v>
      </c>
      <c r="G15" s="112">
        <v>85057113</v>
      </c>
      <c r="H15" s="112"/>
      <c r="I15" s="112"/>
      <c r="J15" s="112"/>
      <c r="K15" s="112">
        <v>85057113</v>
      </c>
      <c r="L15" s="112"/>
      <c r="M15" s="112"/>
      <c r="N15" s="65"/>
      <c r="O15" s="105"/>
      <c r="P15" s="65"/>
      <c r="Q15" s="65"/>
      <c r="R15" s="65"/>
    </row>
    <row r="16" spans="1:18" ht="22.2" customHeight="1">
      <c r="A16" s="105"/>
      <c r="B16" s="105"/>
      <c r="C16" s="106" t="s">
        <v>171</v>
      </c>
      <c r="D16" s="105"/>
      <c r="E16" s="105"/>
      <c r="F16" s="105"/>
      <c r="G16" s="23"/>
      <c r="H16" s="23"/>
      <c r="I16" s="23">
        <v>7352255</v>
      </c>
      <c r="J16" s="23"/>
      <c r="K16" s="23"/>
      <c r="L16" s="23"/>
      <c r="M16" s="23">
        <v>7352255</v>
      </c>
      <c r="N16" s="65"/>
      <c r="O16" s="105"/>
      <c r="P16" s="65"/>
      <c r="Q16" s="168"/>
      <c r="R16" s="60"/>
    </row>
    <row r="17" spans="1:18" ht="22.2" customHeight="1">
      <c r="A17" s="105"/>
      <c r="B17" s="65" t="s">
        <v>160</v>
      </c>
      <c r="C17" s="105"/>
      <c r="D17" s="105"/>
      <c r="E17" s="105"/>
      <c r="F17" s="105"/>
      <c r="G17" s="23">
        <v>-82551315</v>
      </c>
      <c r="H17" s="23"/>
      <c r="I17" s="23">
        <v>-5290353</v>
      </c>
      <c r="J17" s="23"/>
      <c r="K17" s="23">
        <v>-82551315</v>
      </c>
      <c r="L17" s="23"/>
      <c r="M17" s="92">
        <v>-5290353</v>
      </c>
      <c r="N17" s="65"/>
      <c r="O17" s="65"/>
      <c r="P17" s="105"/>
      <c r="Q17" s="105"/>
    </row>
    <row r="18" spans="1:18" ht="22.5" hidden="1" customHeight="1">
      <c r="A18" s="105"/>
      <c r="B18" s="65" t="s">
        <v>26</v>
      </c>
      <c r="C18" s="105"/>
      <c r="D18" s="105"/>
      <c r="E18" s="105"/>
      <c r="F18" s="105"/>
      <c r="G18" s="23"/>
      <c r="H18" s="23"/>
      <c r="I18" s="23">
        <f>'P7'!I24</f>
        <v>0</v>
      </c>
      <c r="J18" s="23"/>
      <c r="K18" s="23">
        <f>'P8'!I28</f>
        <v>0</v>
      </c>
      <c r="L18" s="23"/>
      <c r="M18" s="23">
        <f>'P8'!I21</f>
        <v>0</v>
      </c>
      <c r="N18" s="65"/>
      <c r="O18" s="65"/>
      <c r="P18" s="105"/>
      <c r="Q18" s="105"/>
    </row>
    <row r="19" spans="1:18" ht="22.2" hidden="1" customHeight="1">
      <c r="A19" s="105"/>
      <c r="B19" s="105" t="s">
        <v>27</v>
      </c>
      <c r="C19" s="105"/>
      <c r="D19" s="105"/>
      <c r="E19" s="105"/>
      <c r="F19" s="105"/>
      <c r="G19" s="23"/>
      <c r="H19" s="23"/>
      <c r="I19" s="23"/>
      <c r="J19" s="23"/>
      <c r="K19" s="23"/>
      <c r="L19" s="23"/>
      <c r="M19" s="23"/>
      <c r="N19" s="65"/>
      <c r="O19" s="65"/>
      <c r="P19" s="105"/>
      <c r="Q19" s="105"/>
    </row>
    <row r="20" spans="1:18" ht="22.2" hidden="1" customHeight="1">
      <c r="A20" s="105"/>
      <c r="B20" s="105"/>
      <c r="C20" s="105"/>
      <c r="D20" s="105" t="s">
        <v>28</v>
      </c>
      <c r="E20" s="105"/>
      <c r="F20" s="113"/>
      <c r="G20" s="23"/>
      <c r="H20" s="23"/>
      <c r="I20" s="23">
        <f>'P7'!K24</f>
        <v>0</v>
      </c>
      <c r="J20" s="23"/>
      <c r="K20" s="23">
        <f>'P8'!K28</f>
        <v>0</v>
      </c>
      <c r="L20" s="23"/>
      <c r="M20" s="23">
        <f>'P8'!K21</f>
        <v>0</v>
      </c>
      <c r="N20" s="65"/>
      <c r="O20" s="105"/>
      <c r="Q20" s="65"/>
      <c r="R20" s="105"/>
    </row>
    <row r="21" spans="1:18" ht="22.2" customHeight="1">
      <c r="A21" s="105"/>
      <c r="B21" s="105"/>
      <c r="C21" s="105" t="s">
        <v>29</v>
      </c>
      <c r="D21" s="105"/>
      <c r="E21" s="105"/>
      <c r="F21" s="105"/>
      <c r="G21" s="23">
        <f>+'P7'!M32</f>
        <v>-2181792</v>
      </c>
      <c r="H21" s="23"/>
      <c r="I21" s="23">
        <v>-1845286</v>
      </c>
      <c r="J21" s="23"/>
      <c r="K21" s="23">
        <f>+'P8'!M28</f>
        <v>-2086136</v>
      </c>
      <c r="L21" s="23"/>
      <c r="M21" s="23">
        <v>-1403141</v>
      </c>
      <c r="N21" s="65"/>
      <c r="O21" s="65"/>
      <c r="P21" s="65"/>
      <c r="Q21" s="65"/>
      <c r="R21" s="60"/>
    </row>
    <row r="22" spans="1:18" ht="22.2" hidden="1" customHeight="1">
      <c r="A22" s="105"/>
      <c r="B22" s="105"/>
      <c r="C22" s="105" t="s">
        <v>30</v>
      </c>
      <c r="D22" s="105"/>
      <c r="E22" s="105"/>
      <c r="F22" s="105"/>
      <c r="G22" s="23"/>
      <c r="H22" s="23"/>
      <c r="I22" s="23"/>
      <c r="J22" s="23"/>
      <c r="K22" s="23"/>
      <c r="L22" s="23"/>
      <c r="M22" s="23"/>
      <c r="N22" s="65"/>
      <c r="O22" s="65"/>
      <c r="P22" s="65"/>
      <c r="Q22" s="65"/>
      <c r="R22" s="60"/>
    </row>
    <row r="23" spans="1:18" ht="22.2" hidden="1" customHeight="1">
      <c r="A23" s="105"/>
      <c r="B23" s="105"/>
      <c r="C23" s="105"/>
      <c r="D23" s="105"/>
      <c r="E23" s="105" t="s">
        <v>31</v>
      </c>
      <c r="F23" s="105"/>
      <c r="G23" s="23">
        <f>'P7'!O32</f>
        <v>0</v>
      </c>
      <c r="H23" s="23"/>
      <c r="I23" s="23">
        <f>'P7'!O24</f>
        <v>0</v>
      </c>
      <c r="J23" s="23"/>
      <c r="K23" s="23">
        <v>0</v>
      </c>
      <c r="L23" s="23"/>
      <c r="M23" s="23">
        <v>0</v>
      </c>
      <c r="N23" s="65"/>
      <c r="O23" s="65"/>
      <c r="P23" s="65"/>
      <c r="Q23" s="65"/>
      <c r="R23" s="60"/>
    </row>
    <row r="24" spans="1:18" ht="22.2" hidden="1" customHeight="1">
      <c r="A24" s="105"/>
      <c r="B24" s="105"/>
      <c r="C24" s="105" t="s">
        <v>32</v>
      </c>
      <c r="D24" s="105"/>
      <c r="E24" s="105"/>
      <c r="F24" s="105"/>
      <c r="G24" s="114">
        <f>'P7'!S32</f>
        <v>0</v>
      </c>
      <c r="H24" s="23"/>
      <c r="I24" s="114">
        <f>'P7'!S24</f>
        <v>0</v>
      </c>
      <c r="J24" s="23"/>
      <c r="K24" s="114">
        <v>0</v>
      </c>
      <c r="L24" s="23"/>
      <c r="M24" s="114">
        <v>0</v>
      </c>
      <c r="N24" s="65"/>
      <c r="O24" s="65"/>
      <c r="P24" s="65"/>
      <c r="Q24" s="65"/>
      <c r="R24" s="60"/>
    </row>
    <row r="25" spans="1:18" ht="22.2" customHeight="1">
      <c r="A25" s="105"/>
      <c r="B25" s="105" t="s">
        <v>33</v>
      </c>
      <c r="C25" s="105"/>
      <c r="D25" s="105"/>
      <c r="E25" s="105"/>
      <c r="F25" s="113"/>
      <c r="G25" s="115">
        <f>SUM(G15:G24)</f>
        <v>324006</v>
      </c>
      <c r="H25" s="23"/>
      <c r="I25" s="115">
        <f>SUM(I16:I24)</f>
        <v>216616</v>
      </c>
      <c r="J25" s="23"/>
      <c r="K25" s="115">
        <f>SUM(K15:K24)</f>
        <v>419662</v>
      </c>
      <c r="L25" s="23"/>
      <c r="M25" s="115">
        <f>SUM(M16:M21)</f>
        <v>658761</v>
      </c>
      <c r="N25" s="65"/>
      <c r="O25" s="65"/>
      <c r="P25" s="65"/>
      <c r="Q25" s="65"/>
      <c r="R25" s="60"/>
    </row>
    <row r="26" spans="1:18" ht="22.2" customHeight="1">
      <c r="A26" s="105"/>
      <c r="B26" s="105" t="s">
        <v>34</v>
      </c>
      <c r="C26" s="105"/>
      <c r="D26" s="105"/>
      <c r="E26" s="105"/>
      <c r="F26" s="113"/>
      <c r="G26" s="114">
        <f>+'P7'!W32</f>
        <v>6007</v>
      </c>
      <c r="H26" s="23"/>
      <c r="I26" s="114">
        <v>6582</v>
      </c>
      <c r="J26" s="23"/>
      <c r="K26" s="114">
        <v>0</v>
      </c>
      <c r="L26" s="23"/>
      <c r="M26" s="114">
        <v>0</v>
      </c>
      <c r="N26" s="65"/>
      <c r="P26" s="105"/>
      <c r="R26" s="105"/>
    </row>
    <row r="27" spans="1:18" ht="22.2" customHeight="1">
      <c r="A27" s="105"/>
      <c r="B27" s="116" t="s">
        <v>35</v>
      </c>
      <c r="C27" s="105"/>
      <c r="D27" s="105"/>
      <c r="E27" s="105"/>
      <c r="F27" s="113"/>
      <c r="G27" s="31">
        <f>SUM(G25:G26)</f>
        <v>330013</v>
      </c>
      <c r="H27" s="31"/>
      <c r="I27" s="31">
        <f>SUM(I25:I26)</f>
        <v>223198</v>
      </c>
      <c r="J27" s="31"/>
      <c r="K27" s="31">
        <f>SUM(K25:K26)</f>
        <v>419662</v>
      </c>
      <c r="L27" s="31"/>
      <c r="M27" s="31">
        <f>SUM(M25:M26)</f>
        <v>658761</v>
      </c>
      <c r="N27" s="65"/>
      <c r="O27" s="65"/>
      <c r="P27" s="105"/>
      <c r="Q27" s="105"/>
      <c r="R27" s="105"/>
    </row>
    <row r="28" spans="1:18" ht="22.2" customHeight="1" thickBot="1">
      <c r="A28" s="105"/>
      <c r="B28" s="105"/>
      <c r="C28" s="86" t="s">
        <v>36</v>
      </c>
      <c r="D28" s="105"/>
      <c r="E28" s="105"/>
      <c r="F28" s="105"/>
      <c r="G28" s="117">
        <f>G27+'P3'!G28</f>
        <v>694982</v>
      </c>
      <c r="H28" s="112"/>
      <c r="I28" s="117">
        <f>I27+'P3'!I28</f>
        <v>609311</v>
      </c>
      <c r="J28" s="112"/>
      <c r="K28" s="117">
        <f>K27+'P3'!K28</f>
        <v>630348</v>
      </c>
      <c r="L28" s="112"/>
      <c r="M28" s="117">
        <f>M27+'P3'!M28</f>
        <v>866021</v>
      </c>
      <c r="N28" s="60"/>
      <c r="O28" s="168"/>
      <c r="R28" s="105"/>
    </row>
    <row r="29" spans="1:18" ht="19.3" thickTop="1" thickBot="1">
      <c r="A29" s="105"/>
      <c r="B29" s="105"/>
      <c r="C29" s="105"/>
      <c r="D29" s="105"/>
      <c r="E29" s="105"/>
      <c r="F29" s="105"/>
      <c r="G29" s="112"/>
      <c r="H29" s="192"/>
      <c r="I29" s="112"/>
      <c r="J29" s="192"/>
      <c r="K29" s="112"/>
      <c r="L29" s="192"/>
      <c r="M29" s="112"/>
      <c r="O29" s="286">
        <f>'P2'!G32-'P4'!G28</f>
        <v>0</v>
      </c>
      <c r="P29" s="287">
        <f>'P2'!I32-'P4'!I28</f>
        <v>0</v>
      </c>
      <c r="Q29" s="288">
        <f>'P2'!K32-'P4'!K28</f>
        <v>0</v>
      </c>
      <c r="R29" s="289">
        <f>'P2'!M32-'P4'!M28</f>
        <v>0</v>
      </c>
    </row>
    <row r="30" spans="1:18">
      <c r="A30" s="105"/>
      <c r="B30" s="105"/>
      <c r="C30" s="105"/>
      <c r="D30" s="105"/>
      <c r="E30" s="105"/>
      <c r="F30" s="105"/>
      <c r="G30" s="112"/>
      <c r="H30" s="192"/>
      <c r="I30" s="112"/>
      <c r="J30" s="192"/>
      <c r="K30" s="112"/>
      <c r="L30" s="192"/>
      <c r="M30" s="112"/>
      <c r="N30" s="60"/>
      <c r="O30" s="105"/>
      <c r="P30" s="65"/>
      <c r="Q30" s="105"/>
      <c r="R30" s="105"/>
    </row>
    <row r="31" spans="1:18">
      <c r="G31" s="100"/>
      <c r="H31" s="118"/>
      <c r="I31" s="100"/>
      <c r="J31" s="118"/>
      <c r="K31" s="100"/>
      <c r="L31" s="118"/>
      <c r="M31" s="100"/>
      <c r="N31" s="60"/>
      <c r="O31" s="105"/>
      <c r="P31" s="65"/>
      <c r="Q31" s="105"/>
      <c r="R31" s="105"/>
    </row>
    <row r="32" spans="1:18">
      <c r="G32" s="100"/>
      <c r="H32" s="118"/>
      <c r="I32" s="100"/>
      <c r="J32" s="118"/>
      <c r="K32" s="100"/>
      <c r="L32" s="118"/>
      <c r="M32" s="100"/>
      <c r="N32" s="60"/>
      <c r="O32" s="105"/>
      <c r="P32" s="65"/>
      <c r="Q32" s="105"/>
      <c r="R32" s="105"/>
    </row>
    <row r="33" spans="7:18">
      <c r="G33" s="100"/>
      <c r="H33" s="118"/>
      <c r="I33" s="100"/>
      <c r="J33" s="118"/>
      <c r="K33" s="100"/>
      <c r="L33" s="118"/>
      <c r="M33" s="100"/>
      <c r="N33" s="60"/>
      <c r="O33" s="105"/>
      <c r="P33" s="65"/>
      <c r="Q33" s="105"/>
      <c r="R33" s="105"/>
    </row>
    <row r="34" spans="7:18">
      <c r="G34" s="100"/>
      <c r="H34" s="118"/>
      <c r="I34" s="100"/>
      <c r="J34" s="118"/>
      <c r="K34" s="100"/>
      <c r="L34" s="118"/>
      <c r="M34" s="100"/>
      <c r="N34" s="60"/>
      <c r="O34" s="105"/>
      <c r="P34" s="65"/>
      <c r="Q34" s="105"/>
      <c r="R34" s="105"/>
    </row>
    <row r="35" spans="7:18">
      <c r="G35" s="100"/>
      <c r="H35" s="118"/>
      <c r="I35" s="100"/>
      <c r="J35" s="118"/>
      <c r="K35" s="100"/>
      <c r="L35" s="118"/>
      <c r="M35" s="100"/>
      <c r="N35" s="60"/>
      <c r="O35" s="105"/>
      <c r="P35" s="65"/>
      <c r="Q35" s="105"/>
      <c r="R35" s="105"/>
    </row>
    <row r="36" spans="7:18">
      <c r="G36" s="100"/>
      <c r="H36" s="118"/>
      <c r="I36" s="100"/>
      <c r="J36" s="118"/>
      <c r="K36" s="100"/>
      <c r="L36" s="118"/>
      <c r="M36" s="100"/>
      <c r="N36" s="60"/>
      <c r="O36" s="105"/>
      <c r="P36" s="65"/>
      <c r="Q36" s="105"/>
      <c r="R36" s="105"/>
    </row>
    <row r="37" spans="7:18">
      <c r="G37" s="100"/>
      <c r="H37" s="118"/>
      <c r="I37" s="100"/>
      <c r="J37" s="118"/>
      <c r="K37" s="100"/>
      <c r="L37" s="118"/>
      <c r="M37" s="100"/>
      <c r="N37" s="60"/>
      <c r="O37" s="105"/>
      <c r="P37" s="65"/>
      <c r="Q37" s="105"/>
      <c r="R37" s="105"/>
    </row>
    <row r="38" spans="7:18">
      <c r="G38" s="2"/>
      <c r="H38" s="2"/>
      <c r="I38" s="2"/>
      <c r="J38" s="2"/>
      <c r="K38" s="2"/>
      <c r="L38" s="2"/>
      <c r="M38" s="2"/>
    </row>
    <row r="39" spans="7:18">
      <c r="G39" s="2"/>
      <c r="H39" s="100"/>
      <c r="I39" s="119"/>
      <c r="J39" s="100"/>
      <c r="K39" s="119"/>
      <c r="L39" s="100"/>
      <c r="M39" s="119"/>
    </row>
    <row r="40" spans="7:18">
      <c r="G40" s="2"/>
      <c r="H40" s="100"/>
      <c r="I40" s="119"/>
      <c r="J40" s="100"/>
      <c r="K40" s="119"/>
      <c r="L40" s="100"/>
      <c r="M40" s="119"/>
    </row>
    <row r="41" spans="7:18">
      <c r="G41" s="2"/>
      <c r="H41" s="100"/>
      <c r="I41" s="119"/>
      <c r="J41" s="100"/>
      <c r="K41" s="119"/>
      <c r="L41" s="100"/>
      <c r="M41" s="119"/>
    </row>
    <row r="42" spans="7:18">
      <c r="G42" s="2"/>
      <c r="H42" s="100"/>
      <c r="I42" s="119"/>
      <c r="J42" s="100"/>
      <c r="K42" s="119"/>
      <c r="L42" s="100"/>
      <c r="M42" s="119"/>
    </row>
    <row r="43" spans="7:18">
      <c r="G43" s="2"/>
      <c r="H43" s="100"/>
      <c r="I43" s="119"/>
      <c r="J43" s="100"/>
      <c r="K43" s="119"/>
      <c r="L43" s="100"/>
      <c r="M43" s="119"/>
    </row>
    <row r="44" spans="7:18" hidden="1">
      <c r="G44" s="2"/>
      <c r="H44" s="100"/>
      <c r="I44" s="119"/>
      <c r="J44" s="100"/>
      <c r="K44" s="119"/>
      <c r="L44" s="100"/>
      <c r="M44" s="119"/>
    </row>
    <row r="45" spans="7:18">
      <c r="G45" s="2"/>
      <c r="H45" s="100"/>
      <c r="I45" s="119"/>
      <c r="J45" s="100"/>
      <c r="K45" s="119"/>
      <c r="L45" s="100"/>
      <c r="M45" s="119"/>
    </row>
    <row r="46" spans="7:18">
      <c r="G46" s="2"/>
      <c r="H46" s="100"/>
      <c r="I46" s="119"/>
      <c r="J46" s="100"/>
      <c r="K46" s="119"/>
      <c r="L46" s="100"/>
      <c r="M46" s="119"/>
    </row>
    <row r="47" spans="7:18">
      <c r="G47" s="2"/>
      <c r="H47" s="100"/>
      <c r="I47" s="119"/>
      <c r="J47" s="100"/>
      <c r="K47" s="119"/>
      <c r="L47" s="100"/>
      <c r="M47" s="119"/>
    </row>
    <row r="48" spans="7:18">
      <c r="G48" s="2"/>
      <c r="H48" s="100"/>
      <c r="I48" s="119"/>
      <c r="J48" s="100"/>
      <c r="K48" s="119"/>
      <c r="L48" s="100"/>
      <c r="M48" s="119"/>
    </row>
    <row r="49" spans="1:14">
      <c r="G49" s="2"/>
      <c r="H49" s="100"/>
      <c r="I49" s="119"/>
      <c r="J49" s="100"/>
      <c r="K49" s="119"/>
      <c r="L49" s="100"/>
      <c r="M49" s="119"/>
    </row>
    <row r="50" spans="1:14">
      <c r="G50" s="2"/>
      <c r="H50" s="100"/>
      <c r="I50" s="119"/>
      <c r="J50" s="100"/>
      <c r="K50" s="119"/>
      <c r="L50" s="100"/>
      <c r="M50" s="119"/>
    </row>
    <row r="51" spans="1:14">
      <c r="G51" s="2"/>
      <c r="H51" s="100"/>
      <c r="I51" s="119"/>
      <c r="J51" s="100"/>
      <c r="K51" s="119"/>
      <c r="L51" s="100"/>
      <c r="M51" s="119"/>
    </row>
    <row r="52" spans="1:14" ht="22.2" customHeight="1">
      <c r="A52" s="252" t="s">
        <v>222</v>
      </c>
      <c r="M52" s="167">
        <v>4</v>
      </c>
      <c r="N52" s="35"/>
    </row>
  </sheetData>
  <mergeCells count="6">
    <mergeCell ref="A9:E9"/>
    <mergeCell ref="A2:M2"/>
    <mergeCell ref="A3:M3"/>
    <mergeCell ref="A4:M4"/>
    <mergeCell ref="G6:I6"/>
    <mergeCell ref="K6:M6"/>
  </mergeCells>
  <printOptions horizontalCentered="1"/>
  <pageMargins left="0.70866141732283472" right="0.39370078740157483" top="0.51181102362204722" bottom="0.39370078740157483" header="0.11811023622047245" footer="0.11811023622047245"/>
  <pageSetup paperSize="9" scale="90" orientation="portrait" r:id="rId1"/>
  <customProperties>
    <customPr name="QN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81"/>
  <sheetViews>
    <sheetView view="pageBreakPreview" topLeftCell="A6" zoomScale="90" zoomScaleNormal="70" zoomScaleSheetLayoutView="90" workbookViewId="0">
      <selection activeCell="S6" sqref="S1:Y1048576"/>
    </sheetView>
  </sheetViews>
  <sheetFormatPr defaultColWidth="9.3046875" defaultRowHeight="21" customHeight="1"/>
  <cols>
    <col min="1" max="1" width="2.69140625" style="84" customWidth="1"/>
    <col min="2" max="2" width="1.69140625" style="84" customWidth="1"/>
    <col min="3" max="3" width="2.69140625" style="84" customWidth="1"/>
    <col min="4" max="4" width="35.69140625" style="84" customWidth="1"/>
    <col min="5" max="5" width="8.53515625" style="84" bestFit="1" customWidth="1"/>
    <col min="6" max="6" width="12.3046875" style="84" customWidth="1"/>
    <col min="7" max="7" width="1" style="84" customWidth="1"/>
    <col min="8" max="8" width="12.3046875" style="84" customWidth="1"/>
    <col min="9" max="9" width="1" style="84" customWidth="1"/>
    <col min="10" max="10" width="12.3046875" style="84" customWidth="1"/>
    <col min="11" max="11" width="1" style="84" customWidth="1"/>
    <col min="12" max="12" width="12.3046875" style="84" customWidth="1"/>
    <col min="13" max="13" width="14.3046875" style="84" bestFit="1" customWidth="1"/>
    <col min="14" max="14" width="13.53515625" style="84" customWidth="1"/>
    <col min="15" max="16384" width="9.3046875" style="84"/>
  </cols>
  <sheetData>
    <row r="1" spans="1:25" ht="19.2" customHeight="1"/>
    <row r="2" spans="1:25" s="86" customFormat="1" ht="19.2" customHeight="1">
      <c r="A2" s="269" t="str">
        <f>'P2'!A2:M2</f>
        <v>X BIOSCIENCE PUBLIC COMPANY LIMITED AND SUBSIDIARIES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</row>
    <row r="3" spans="1:25" s="86" customFormat="1" ht="19.2" customHeight="1">
      <c r="A3" s="269" t="s">
        <v>142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</row>
    <row r="4" spans="1:25" s="86" customFormat="1" ht="19.2" customHeight="1">
      <c r="A4" s="269" t="s">
        <v>172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</row>
    <row r="5" spans="1:25" s="86" customFormat="1" ht="19.2" customHeight="1">
      <c r="A5" s="147"/>
      <c r="B5" s="147"/>
      <c r="C5" s="147"/>
      <c r="D5" s="147"/>
      <c r="E5" s="147"/>
      <c r="F5" s="271" t="s">
        <v>4</v>
      </c>
      <c r="G5" s="271"/>
      <c r="H5" s="271"/>
      <c r="I5" s="272"/>
      <c r="J5" s="271"/>
      <c r="K5" s="271"/>
      <c r="L5" s="271"/>
    </row>
    <row r="6" spans="1:25" s="86" customFormat="1" ht="19.2" customHeight="1">
      <c r="A6" s="87"/>
      <c r="E6" s="13"/>
      <c r="F6" s="267" t="s">
        <v>5</v>
      </c>
      <c r="G6" s="267"/>
      <c r="H6" s="267"/>
      <c r="I6" s="179"/>
      <c r="J6" s="267" t="s">
        <v>6</v>
      </c>
      <c r="K6" s="267"/>
      <c r="L6" s="267"/>
    </row>
    <row r="7" spans="1:25" s="86" customFormat="1" ht="19.2" customHeight="1">
      <c r="A7" s="102"/>
      <c r="B7" s="103"/>
      <c r="C7" s="187"/>
      <c r="D7" s="103"/>
      <c r="E7" s="180" t="s">
        <v>40</v>
      </c>
      <c r="F7" s="142">
        <v>2026</v>
      </c>
      <c r="G7" s="176"/>
      <c r="H7" s="143">
        <v>2025</v>
      </c>
      <c r="I7" s="176"/>
      <c r="J7" s="142">
        <v>2026</v>
      </c>
      <c r="K7" s="176"/>
      <c r="L7" s="143">
        <v>2025</v>
      </c>
    </row>
    <row r="8" spans="1:25" s="86" customFormat="1" ht="15" customHeight="1">
      <c r="A8" s="87"/>
      <c r="B8" s="104"/>
      <c r="D8" s="104"/>
      <c r="E8" s="104"/>
      <c r="F8" s="150"/>
      <c r="H8" s="159"/>
      <c r="J8" s="159"/>
      <c r="L8" s="159"/>
    </row>
    <row r="9" spans="1:25" s="105" customFormat="1" ht="19.2" customHeight="1">
      <c r="A9" s="86" t="s">
        <v>123</v>
      </c>
      <c r="H9" s="113"/>
      <c r="L9" s="113"/>
    </row>
    <row r="10" spans="1:25" s="105" customFormat="1" ht="18" customHeight="1">
      <c r="A10" s="86"/>
      <c r="B10" s="105" t="s">
        <v>204</v>
      </c>
      <c r="F10" s="92">
        <v>62729</v>
      </c>
      <c r="G10" s="92"/>
      <c r="H10" s="92">
        <v>0</v>
      </c>
      <c r="I10" s="92"/>
      <c r="J10" s="92">
        <v>62729</v>
      </c>
      <c r="K10" s="92"/>
      <c r="L10" s="92">
        <v>0</v>
      </c>
      <c r="M10" s="112"/>
      <c r="S10" s="112"/>
      <c r="U10" s="112"/>
      <c r="W10" s="112"/>
      <c r="X10" s="112"/>
      <c r="Y10" s="112"/>
    </row>
    <row r="11" spans="1:25" s="105" customFormat="1" ht="18" customHeight="1">
      <c r="A11" s="86"/>
      <c r="B11" s="105" t="s">
        <v>114</v>
      </c>
      <c r="F11" s="92">
        <v>0</v>
      </c>
      <c r="G11" s="92"/>
      <c r="H11" s="92">
        <v>0</v>
      </c>
      <c r="I11" s="92"/>
      <c r="J11" s="92">
        <v>0</v>
      </c>
      <c r="K11" s="92"/>
      <c r="L11" s="92">
        <v>1314</v>
      </c>
      <c r="S11" s="112"/>
      <c r="U11" s="112"/>
      <c r="W11" s="112"/>
      <c r="X11" s="112"/>
      <c r="Y11" s="112"/>
    </row>
    <row r="12" spans="1:25" s="105" customFormat="1" ht="18" customHeight="1">
      <c r="A12" s="86"/>
      <c r="B12" s="105" t="s">
        <v>99</v>
      </c>
      <c r="F12" s="92">
        <v>20236</v>
      </c>
      <c r="G12" s="92"/>
      <c r="H12" s="92">
        <v>53332</v>
      </c>
      <c r="I12" s="92"/>
      <c r="J12" s="92">
        <v>0</v>
      </c>
      <c r="K12" s="92"/>
      <c r="L12" s="92">
        <v>0</v>
      </c>
      <c r="S12" s="112"/>
      <c r="U12" s="112"/>
      <c r="W12" s="112"/>
      <c r="X12" s="112"/>
      <c r="Y12" s="112"/>
    </row>
    <row r="13" spans="1:25" s="105" customFormat="1" ht="18" customHeight="1">
      <c r="A13" s="86"/>
      <c r="B13" s="105" t="s">
        <v>205</v>
      </c>
      <c r="F13" s="92">
        <v>-42729</v>
      </c>
      <c r="G13" s="92"/>
      <c r="H13" s="92">
        <v>0</v>
      </c>
      <c r="I13" s="92"/>
      <c r="J13" s="92">
        <v>-42729</v>
      </c>
      <c r="K13" s="92"/>
      <c r="L13" s="92">
        <v>0</v>
      </c>
      <c r="S13" s="112"/>
      <c r="U13" s="112"/>
      <c r="W13" s="112"/>
      <c r="X13" s="112"/>
      <c r="Y13" s="112"/>
    </row>
    <row r="14" spans="1:25" s="105" customFormat="1" ht="18" customHeight="1">
      <c r="A14" s="86"/>
      <c r="B14" s="105" t="s">
        <v>101</v>
      </c>
      <c r="F14" s="92">
        <v>-11837</v>
      </c>
      <c r="G14" s="92"/>
      <c r="H14" s="161">
        <v>-36096</v>
      </c>
      <c r="I14" s="92"/>
      <c r="J14" s="92">
        <v>0</v>
      </c>
      <c r="K14" s="92"/>
      <c r="L14" s="92">
        <v>0</v>
      </c>
      <c r="M14" s="112"/>
      <c r="S14" s="112"/>
      <c r="U14" s="112"/>
      <c r="W14" s="112"/>
      <c r="X14" s="112"/>
      <c r="Y14" s="112"/>
    </row>
    <row r="15" spans="1:25" s="105" customFormat="1" ht="19.2" customHeight="1">
      <c r="A15" s="86" t="s">
        <v>124</v>
      </c>
      <c r="C15" s="106"/>
      <c r="F15" s="160">
        <f>SUM(F10:F14)</f>
        <v>28399</v>
      </c>
      <c r="G15" s="92"/>
      <c r="H15" s="160">
        <f>SUM(H10:H14)</f>
        <v>17236</v>
      </c>
      <c r="I15" s="92"/>
      <c r="J15" s="160">
        <f>SUM(J10:J14)</f>
        <v>20000</v>
      </c>
      <c r="K15" s="92"/>
      <c r="L15" s="160">
        <f>SUM(L10:L14)</f>
        <v>1314</v>
      </c>
      <c r="P15" s="110"/>
      <c r="S15" s="112"/>
      <c r="U15" s="112"/>
      <c r="W15" s="112"/>
      <c r="X15" s="112"/>
      <c r="Y15" s="112"/>
    </row>
    <row r="16" spans="1:25" s="105" customFormat="1" ht="18" customHeight="1">
      <c r="A16" s="86"/>
      <c r="B16" s="105" t="s">
        <v>100</v>
      </c>
      <c r="E16" s="107"/>
      <c r="F16" s="92">
        <v>2312</v>
      </c>
      <c r="G16" s="92"/>
      <c r="H16" s="92">
        <v>-1857</v>
      </c>
      <c r="I16" s="92"/>
      <c r="J16" s="92">
        <v>1233</v>
      </c>
      <c r="K16" s="92"/>
      <c r="L16" s="92">
        <v>4028</v>
      </c>
      <c r="S16" s="112"/>
      <c r="U16" s="112"/>
      <c r="W16" s="112"/>
      <c r="X16" s="112"/>
      <c r="Y16" s="112"/>
    </row>
    <row r="17" spans="1:25" s="105" customFormat="1" ht="19.2" customHeight="1">
      <c r="A17" s="86" t="s">
        <v>125</v>
      </c>
      <c r="F17" s="160">
        <f>SUM(F15:F16)</f>
        <v>30711</v>
      </c>
      <c r="G17" s="92">
        <f t="shared" ref="G17:L17" si="0">SUM(G15:G16)</f>
        <v>0</v>
      </c>
      <c r="H17" s="160">
        <f t="shared" si="0"/>
        <v>15379</v>
      </c>
      <c r="I17" s="92">
        <f t="shared" si="0"/>
        <v>0</v>
      </c>
      <c r="J17" s="160">
        <f t="shared" si="0"/>
        <v>21233</v>
      </c>
      <c r="K17" s="92">
        <f t="shared" si="0"/>
        <v>0</v>
      </c>
      <c r="L17" s="160">
        <f t="shared" si="0"/>
        <v>5342</v>
      </c>
      <c r="S17" s="112"/>
      <c r="U17" s="112"/>
      <c r="W17" s="112"/>
      <c r="X17" s="112"/>
      <c r="Y17" s="112"/>
    </row>
    <row r="18" spans="1:25" s="105" customFormat="1" ht="18" customHeight="1">
      <c r="B18" s="105" t="s">
        <v>206</v>
      </c>
      <c r="F18" s="92">
        <v>-16551</v>
      </c>
      <c r="G18" s="92"/>
      <c r="H18" s="92">
        <v>-22548</v>
      </c>
      <c r="I18" s="92"/>
      <c r="J18" s="92">
        <v>0</v>
      </c>
      <c r="K18" s="92"/>
      <c r="L18" s="92">
        <v>0</v>
      </c>
      <c r="S18" s="112"/>
      <c r="U18" s="112"/>
      <c r="W18" s="112"/>
      <c r="X18" s="112"/>
      <c r="Y18" s="112"/>
    </row>
    <row r="19" spans="1:25" s="105" customFormat="1" ht="18" customHeight="1">
      <c r="B19" s="105" t="s">
        <v>207</v>
      </c>
      <c r="E19" s="107">
        <v>16</v>
      </c>
      <c r="F19" s="92">
        <v>-356411</v>
      </c>
      <c r="G19" s="92"/>
      <c r="H19" s="92">
        <v>-40795</v>
      </c>
      <c r="I19" s="92"/>
      <c r="J19" s="92">
        <v>-700749</v>
      </c>
      <c r="K19" s="92"/>
      <c r="L19" s="92">
        <v>-21195</v>
      </c>
      <c r="S19" s="112"/>
      <c r="U19" s="112"/>
      <c r="W19" s="112"/>
      <c r="X19" s="112"/>
      <c r="Y19" s="112"/>
    </row>
    <row r="20" spans="1:25" s="105" customFormat="1" ht="19.95" hidden="1" customHeight="1">
      <c r="B20" s="105" t="s">
        <v>126</v>
      </c>
      <c r="E20" s="107"/>
      <c r="F20" s="92">
        <v>0</v>
      </c>
      <c r="G20" s="92"/>
      <c r="H20" s="92">
        <v>0</v>
      </c>
      <c r="I20" s="92"/>
      <c r="J20" s="92">
        <v>0</v>
      </c>
      <c r="K20" s="92"/>
      <c r="L20" s="92">
        <v>0</v>
      </c>
      <c r="S20" s="112"/>
      <c r="U20" s="112"/>
      <c r="W20" s="112"/>
      <c r="X20" s="112"/>
      <c r="Y20" s="112"/>
    </row>
    <row r="21" spans="1:25" s="105" customFormat="1" ht="19.2" customHeight="1">
      <c r="A21" s="86" t="s">
        <v>38</v>
      </c>
      <c r="F21" s="193">
        <f t="shared" ref="F21:L21" si="1">SUM(F18:F20)</f>
        <v>-372962</v>
      </c>
      <c r="G21" s="92">
        <f t="shared" si="1"/>
        <v>0</v>
      </c>
      <c r="H21" s="193">
        <f t="shared" si="1"/>
        <v>-63343</v>
      </c>
      <c r="I21" s="92">
        <f t="shared" si="1"/>
        <v>0</v>
      </c>
      <c r="J21" s="193">
        <f t="shared" si="1"/>
        <v>-700749</v>
      </c>
      <c r="K21" s="92">
        <f t="shared" si="1"/>
        <v>0</v>
      </c>
      <c r="L21" s="193">
        <f t="shared" si="1"/>
        <v>-21195</v>
      </c>
      <c r="M21" s="112"/>
      <c r="S21" s="112"/>
      <c r="U21" s="112"/>
      <c r="W21" s="112"/>
      <c r="X21" s="112"/>
      <c r="Y21" s="112"/>
    </row>
    <row r="22" spans="1:25" s="105" customFormat="1" ht="19.2" customHeight="1">
      <c r="A22" s="86" t="s">
        <v>201</v>
      </c>
      <c r="D22" s="107"/>
      <c r="E22" s="107"/>
      <c r="F22" s="92">
        <f t="shared" ref="F22:L22" si="2">F17+F21</f>
        <v>-342251</v>
      </c>
      <c r="G22" s="92">
        <f t="shared" si="2"/>
        <v>0</v>
      </c>
      <c r="H22" s="92">
        <f t="shared" si="2"/>
        <v>-47964</v>
      </c>
      <c r="I22" s="92">
        <f t="shared" si="2"/>
        <v>0</v>
      </c>
      <c r="J22" s="92">
        <f t="shared" si="2"/>
        <v>-679516</v>
      </c>
      <c r="K22" s="92">
        <f t="shared" si="2"/>
        <v>0</v>
      </c>
      <c r="L22" s="92">
        <f t="shared" si="2"/>
        <v>-15853</v>
      </c>
      <c r="S22" s="112"/>
      <c r="U22" s="112"/>
      <c r="W22" s="112"/>
      <c r="X22" s="112"/>
      <c r="Y22" s="112"/>
    </row>
    <row r="23" spans="1:25" s="105" customFormat="1" ht="18" customHeight="1">
      <c r="A23" s="105" t="s">
        <v>39</v>
      </c>
      <c r="D23" s="107"/>
      <c r="E23" s="107"/>
      <c r="F23" s="161">
        <v>-4868</v>
      </c>
      <c r="G23" s="92"/>
      <c r="H23" s="161">
        <v>-5870</v>
      </c>
      <c r="I23" s="92"/>
      <c r="J23" s="161">
        <v>-3479</v>
      </c>
      <c r="K23" s="92"/>
      <c r="L23" s="161">
        <v>-5479</v>
      </c>
      <c r="S23" s="112"/>
      <c r="U23" s="112"/>
      <c r="W23" s="112"/>
      <c r="X23" s="112"/>
      <c r="Y23" s="112"/>
    </row>
    <row r="24" spans="1:25" s="105" customFormat="1" ht="19.2" customHeight="1">
      <c r="A24" s="86" t="s">
        <v>200</v>
      </c>
      <c r="D24" s="107"/>
      <c r="E24" s="107"/>
      <c r="F24" s="92">
        <f>SUM(F22:F23)</f>
        <v>-347119</v>
      </c>
      <c r="G24" s="92">
        <f t="shared" ref="G24" si="3">SUM(G22:G23)</f>
        <v>0</v>
      </c>
      <c r="H24" s="92">
        <f t="shared" ref="H24:L24" si="4">SUM(H22:H23)</f>
        <v>-53834</v>
      </c>
      <c r="I24" s="92">
        <f t="shared" si="4"/>
        <v>0</v>
      </c>
      <c r="J24" s="92">
        <f t="shared" si="4"/>
        <v>-682995</v>
      </c>
      <c r="K24" s="92">
        <f t="shared" si="4"/>
        <v>0</v>
      </c>
      <c r="L24" s="92">
        <f t="shared" si="4"/>
        <v>-21332</v>
      </c>
      <c r="S24" s="112"/>
      <c r="U24" s="112"/>
      <c r="W24" s="112"/>
      <c r="X24" s="112"/>
      <c r="Y24" s="112"/>
    </row>
    <row r="25" spans="1:25" s="105" customFormat="1" ht="18" customHeight="1">
      <c r="A25" s="105" t="s">
        <v>208</v>
      </c>
      <c r="F25" s="161">
        <v>10613</v>
      </c>
      <c r="G25" s="92"/>
      <c r="H25" s="161">
        <v>1056</v>
      </c>
      <c r="I25" s="92"/>
      <c r="J25" s="161">
        <v>0</v>
      </c>
      <c r="K25" s="92"/>
      <c r="L25" s="161">
        <v>0</v>
      </c>
      <c r="S25" s="112"/>
      <c r="U25" s="112"/>
      <c r="W25" s="112"/>
      <c r="X25" s="112"/>
      <c r="Y25" s="112"/>
    </row>
    <row r="26" spans="1:25" s="105" customFormat="1" ht="19.2" customHeight="1" thickBot="1">
      <c r="A26" s="86" t="s">
        <v>199</v>
      </c>
      <c r="F26" s="194">
        <f>SUM(F24:F25)</f>
        <v>-336506</v>
      </c>
      <c r="G26" s="92"/>
      <c r="H26" s="194">
        <f>SUM(H24:H25)</f>
        <v>-52778</v>
      </c>
      <c r="I26" s="92"/>
      <c r="J26" s="194">
        <f>J24-J25</f>
        <v>-682995</v>
      </c>
      <c r="K26" s="92"/>
      <c r="L26" s="194">
        <f>SUM(L24:L25)</f>
        <v>-21332</v>
      </c>
      <c r="S26" s="112"/>
      <c r="U26" s="112"/>
      <c r="W26" s="112"/>
      <c r="X26" s="112"/>
      <c r="Y26" s="112"/>
    </row>
    <row r="27" spans="1:25" s="105" customFormat="1" ht="4.95" customHeight="1" thickTop="1">
      <c r="F27" s="92"/>
      <c r="G27" s="92"/>
      <c r="H27" s="92"/>
      <c r="I27" s="92"/>
      <c r="J27" s="92"/>
      <c r="K27" s="92"/>
      <c r="L27" s="92"/>
      <c r="S27" s="112"/>
      <c r="U27" s="112"/>
      <c r="W27" s="112"/>
      <c r="X27" s="112"/>
      <c r="Y27" s="112"/>
    </row>
    <row r="28" spans="1:25" s="105" customFormat="1" ht="19.2" customHeight="1">
      <c r="A28" s="86" t="s">
        <v>115</v>
      </c>
      <c r="F28" s="92"/>
      <c r="G28" s="92"/>
      <c r="H28" s="92"/>
      <c r="I28" s="92"/>
      <c r="J28" s="92"/>
      <c r="K28" s="92"/>
      <c r="L28" s="92"/>
      <c r="S28" s="112"/>
      <c r="U28" s="112"/>
      <c r="W28" s="112"/>
      <c r="X28" s="112"/>
      <c r="Y28" s="112"/>
    </row>
    <row r="29" spans="1:25" s="105" customFormat="1" ht="18" customHeight="1">
      <c r="A29" s="86"/>
      <c r="B29" s="105" t="s">
        <v>209</v>
      </c>
      <c r="E29" s="195"/>
      <c r="F29" s="92">
        <v>0</v>
      </c>
      <c r="G29" s="92"/>
      <c r="H29" s="92">
        <v>-22638</v>
      </c>
      <c r="I29" s="92"/>
      <c r="J29" s="92">
        <v>0</v>
      </c>
      <c r="K29" s="92"/>
      <c r="L29" s="92">
        <v>0</v>
      </c>
      <c r="S29" s="112"/>
      <c r="U29" s="112"/>
      <c r="W29" s="112"/>
      <c r="X29" s="112"/>
      <c r="Y29" s="112"/>
    </row>
    <row r="30" spans="1:25" s="65" customFormat="1" ht="19.2" customHeight="1" thickBot="1">
      <c r="A30" s="86" t="s">
        <v>210</v>
      </c>
      <c r="B30" s="105"/>
      <c r="C30" s="105"/>
      <c r="E30" s="196"/>
      <c r="F30" s="194">
        <f t="shared" ref="F30:L30" si="5">+F26+F29</f>
        <v>-336506</v>
      </c>
      <c r="G30" s="92">
        <f t="shared" si="5"/>
        <v>0</v>
      </c>
      <c r="H30" s="194">
        <f t="shared" si="5"/>
        <v>-75416</v>
      </c>
      <c r="I30" s="92">
        <f t="shared" si="5"/>
        <v>0</v>
      </c>
      <c r="J30" s="194">
        <f t="shared" si="5"/>
        <v>-682995</v>
      </c>
      <c r="K30" s="92">
        <f t="shared" si="5"/>
        <v>0</v>
      </c>
      <c r="L30" s="194">
        <f t="shared" si="5"/>
        <v>-21332</v>
      </c>
      <c r="M30" s="197"/>
      <c r="N30" s="198"/>
      <c r="O30" s="198"/>
      <c r="S30" s="112"/>
      <c r="T30" s="105"/>
      <c r="U30" s="112"/>
      <c r="V30" s="105"/>
      <c r="W30" s="112"/>
      <c r="X30" s="112"/>
      <c r="Y30" s="112"/>
    </row>
    <row r="31" spans="1:25" s="65" customFormat="1" ht="19.2" hidden="1" customHeight="1" thickTop="1">
      <c r="A31" s="86"/>
      <c r="B31" s="105"/>
      <c r="C31" s="105"/>
      <c r="E31" s="196"/>
      <c r="F31" s="92"/>
      <c r="G31" s="92"/>
      <c r="H31" s="92"/>
      <c r="I31" s="92"/>
      <c r="J31" s="92"/>
      <c r="K31" s="92"/>
      <c r="L31" s="92"/>
      <c r="M31" s="197"/>
      <c r="N31" s="198"/>
      <c r="O31" s="198"/>
      <c r="S31" s="112"/>
      <c r="T31" s="105"/>
      <c r="U31" s="112"/>
      <c r="V31" s="105"/>
      <c r="W31" s="112"/>
      <c r="X31" s="112"/>
      <c r="Y31" s="112"/>
    </row>
    <row r="32" spans="1:25" s="105" customFormat="1" ht="19.2" hidden="1" customHeight="1">
      <c r="A32" s="116" t="s">
        <v>81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N32" s="110"/>
      <c r="O32" s="199"/>
      <c r="S32" s="112"/>
      <c r="U32" s="112"/>
      <c r="W32" s="112"/>
      <c r="X32" s="112"/>
      <c r="Y32" s="112"/>
    </row>
    <row r="33" spans="1:25" s="105" customFormat="1" ht="19.95" hidden="1" customHeight="1">
      <c r="A33" s="86" t="s">
        <v>116</v>
      </c>
      <c r="B33" s="86"/>
      <c r="F33" s="92"/>
      <c r="G33" s="92"/>
      <c r="H33" s="92"/>
      <c r="I33" s="92"/>
      <c r="J33" s="92"/>
      <c r="K33" s="92"/>
      <c r="L33" s="92"/>
      <c r="N33" s="110"/>
      <c r="O33" s="199"/>
      <c r="S33" s="112"/>
      <c r="U33" s="112"/>
      <c r="W33" s="112"/>
      <c r="X33" s="112"/>
      <c r="Y33" s="112"/>
    </row>
    <row r="34" spans="1:25" s="105" customFormat="1" ht="19.95" hidden="1" customHeight="1">
      <c r="C34" s="105" t="s">
        <v>117</v>
      </c>
      <c r="N34" s="110"/>
      <c r="O34" s="199"/>
      <c r="S34" s="112"/>
      <c r="U34" s="112"/>
      <c r="W34" s="112"/>
      <c r="X34" s="112"/>
      <c r="Y34" s="112"/>
    </row>
    <row r="35" spans="1:25" s="105" customFormat="1" ht="19.95" hidden="1" customHeight="1">
      <c r="D35" s="105" t="s">
        <v>118</v>
      </c>
      <c r="F35" s="92">
        <v>0</v>
      </c>
      <c r="G35" s="92"/>
      <c r="H35" s="92">
        <v>0</v>
      </c>
      <c r="I35" s="92"/>
      <c r="J35" s="92">
        <v>0</v>
      </c>
      <c r="K35" s="92"/>
      <c r="L35" s="92">
        <v>0</v>
      </c>
      <c r="N35" s="110"/>
      <c r="O35" s="199"/>
      <c r="S35" s="112"/>
      <c r="U35" s="112"/>
      <c r="W35" s="112"/>
      <c r="X35" s="112"/>
      <c r="Y35" s="112"/>
    </row>
    <row r="36" spans="1:25" s="105" customFormat="1" ht="19.95" hidden="1" customHeight="1">
      <c r="D36" s="105" t="s">
        <v>119</v>
      </c>
      <c r="F36" s="161">
        <v>0</v>
      </c>
      <c r="G36" s="92"/>
      <c r="H36" s="161">
        <v>0</v>
      </c>
      <c r="I36" s="92"/>
      <c r="J36" s="161">
        <v>0</v>
      </c>
      <c r="K36" s="92"/>
      <c r="L36" s="161">
        <v>0</v>
      </c>
      <c r="N36" s="110"/>
      <c r="O36" s="199"/>
      <c r="S36" s="112"/>
      <c r="U36" s="112"/>
      <c r="W36" s="112"/>
      <c r="X36" s="112"/>
      <c r="Y36" s="112"/>
    </row>
    <row r="37" spans="1:25" s="105" customFormat="1" ht="19.95" hidden="1" customHeight="1" thickBot="1">
      <c r="A37" s="86" t="s">
        <v>120</v>
      </c>
      <c r="F37" s="194">
        <f>SUM(F35:F36)</f>
        <v>0</v>
      </c>
      <c r="G37" s="92">
        <f>SUM(G35:G36)</f>
        <v>0</v>
      </c>
      <c r="H37" s="194">
        <f>SUM(H35:H36)</f>
        <v>0</v>
      </c>
      <c r="I37" s="92">
        <f>SUM(I35:I36)</f>
        <v>0</v>
      </c>
      <c r="J37" s="194">
        <f>SUM(J35:J36)</f>
        <v>0</v>
      </c>
      <c r="K37" s="92">
        <f>SUM(K35:K36)</f>
        <v>0</v>
      </c>
      <c r="L37" s="194">
        <f>SUM(L35:L36)</f>
        <v>0</v>
      </c>
      <c r="N37" s="110"/>
      <c r="O37" s="199"/>
      <c r="S37" s="112"/>
      <c r="U37" s="112"/>
      <c r="W37" s="112"/>
      <c r="X37" s="112"/>
      <c r="Y37" s="112"/>
    </row>
    <row r="38" spans="1:25" s="105" customFormat="1" ht="19.2" customHeight="1" thickTop="1">
      <c r="A38" s="86"/>
      <c r="F38" s="92"/>
      <c r="G38" s="92"/>
      <c r="H38" s="92"/>
      <c r="I38" s="92"/>
      <c r="J38" s="92"/>
      <c r="K38" s="92"/>
      <c r="L38" s="92"/>
      <c r="N38" s="110"/>
      <c r="O38" s="199"/>
      <c r="S38" s="112"/>
      <c r="U38" s="112"/>
      <c r="W38" s="112"/>
      <c r="X38" s="112"/>
      <c r="Y38" s="112"/>
    </row>
    <row r="39" spans="1:25" s="105" customFormat="1" ht="19.2" customHeight="1">
      <c r="A39" s="248" t="s">
        <v>215</v>
      </c>
      <c r="B39" s="248"/>
      <c r="C39" s="248"/>
      <c r="D39" s="248"/>
      <c r="F39" s="92"/>
      <c r="G39" s="92"/>
      <c r="H39" s="92"/>
      <c r="I39" s="92"/>
      <c r="J39" s="92"/>
      <c r="K39" s="92"/>
      <c r="L39" s="92"/>
      <c r="N39" s="110"/>
      <c r="O39" s="199"/>
      <c r="S39" s="112"/>
      <c r="U39" s="112"/>
      <c r="W39" s="112"/>
      <c r="X39" s="112"/>
      <c r="Y39" s="112"/>
    </row>
    <row r="40" spans="1:25" s="105" customFormat="1" ht="19.2" customHeight="1">
      <c r="A40" s="249"/>
      <c r="B40" s="248" t="s">
        <v>213</v>
      </c>
      <c r="C40" s="248"/>
      <c r="D40" s="248"/>
      <c r="F40" s="92">
        <f>+F26+F35</f>
        <v>-336506</v>
      </c>
      <c r="G40" s="92"/>
      <c r="H40" s="92">
        <f>+H26+H35</f>
        <v>-52778</v>
      </c>
      <c r="I40" s="92"/>
      <c r="J40" s="92">
        <f>+J26+J35</f>
        <v>-682995</v>
      </c>
      <c r="K40" s="92"/>
      <c r="L40" s="92">
        <f>+L26+L35</f>
        <v>-21332</v>
      </c>
      <c r="N40" s="110"/>
      <c r="O40" s="199"/>
      <c r="S40" s="112"/>
      <c r="U40" s="112"/>
      <c r="W40" s="112"/>
      <c r="X40" s="112"/>
      <c r="Y40" s="112"/>
    </row>
    <row r="41" spans="1:25" s="105" customFormat="1" ht="19.2" customHeight="1">
      <c r="A41" s="248" t="s">
        <v>215</v>
      </c>
      <c r="B41" s="248"/>
      <c r="C41" s="248"/>
      <c r="D41" s="248"/>
      <c r="F41" s="92"/>
      <c r="G41" s="92"/>
      <c r="H41" s="92"/>
      <c r="I41" s="92"/>
      <c r="J41" s="92"/>
      <c r="K41" s="92"/>
      <c r="L41" s="92"/>
      <c r="N41" s="110"/>
      <c r="O41" s="199"/>
    </row>
    <row r="42" spans="1:25" s="105" customFormat="1" ht="19.2" customHeight="1">
      <c r="A42" s="248"/>
      <c r="B42" s="248" t="s">
        <v>214</v>
      </c>
      <c r="C42" s="248"/>
      <c r="D42" s="248"/>
      <c r="F42" s="92">
        <f>+F29+F36</f>
        <v>0</v>
      </c>
      <c r="G42" s="92"/>
      <c r="H42" s="92">
        <f>+H29+H36</f>
        <v>-22638</v>
      </c>
      <c r="I42" s="92"/>
      <c r="J42" s="92">
        <f>+J29+J36</f>
        <v>0</v>
      </c>
      <c r="K42" s="92"/>
      <c r="L42" s="92">
        <f>+L29+L36</f>
        <v>0</v>
      </c>
      <c r="N42" s="110"/>
      <c r="O42" s="199"/>
      <c r="S42" s="112"/>
      <c r="U42" s="112"/>
      <c r="W42" s="112"/>
      <c r="X42" s="112"/>
      <c r="Y42" s="112"/>
    </row>
    <row r="43" spans="1:25" s="105" customFormat="1" ht="19.3" thickBot="1">
      <c r="A43" s="250" t="s">
        <v>212</v>
      </c>
      <c r="B43" s="251"/>
      <c r="C43" s="251"/>
      <c r="D43" s="251"/>
      <c r="F43" s="194">
        <f>SUM(F40:F42)</f>
        <v>-336506</v>
      </c>
      <c r="G43" s="92"/>
      <c r="H43" s="194">
        <f>SUM(H40:H42)</f>
        <v>-75416</v>
      </c>
      <c r="I43" s="92"/>
      <c r="J43" s="194">
        <f>SUM(J40:J42)</f>
        <v>-682995</v>
      </c>
      <c r="K43" s="92"/>
      <c r="L43" s="194">
        <f>SUM(L40:L42)</f>
        <v>-21332</v>
      </c>
      <c r="N43" s="110"/>
      <c r="O43" s="199"/>
      <c r="S43" s="112"/>
      <c r="U43" s="112"/>
      <c r="W43" s="112"/>
      <c r="X43" s="112"/>
      <c r="Y43" s="112"/>
    </row>
    <row r="44" spans="1:25" s="105" customFormat="1" ht="19.3" thickTop="1">
      <c r="A44" s="250"/>
      <c r="B44" s="251"/>
      <c r="C44" s="251"/>
      <c r="D44" s="251"/>
      <c r="F44" s="92"/>
      <c r="G44" s="92"/>
      <c r="H44" s="92"/>
      <c r="I44" s="92"/>
      <c r="J44" s="92"/>
      <c r="K44" s="92"/>
      <c r="L44" s="92"/>
      <c r="N44" s="110"/>
      <c r="O44" s="199"/>
    </row>
    <row r="45" spans="1:25" s="105" customFormat="1" ht="19.2" hidden="1" customHeight="1">
      <c r="A45" s="86" t="s">
        <v>198</v>
      </c>
      <c r="F45" s="92"/>
      <c r="G45" s="92"/>
      <c r="H45" s="92"/>
      <c r="I45" s="92"/>
      <c r="J45" s="92"/>
      <c r="K45" s="92"/>
      <c r="L45" s="92"/>
      <c r="N45" s="110"/>
      <c r="O45" s="199"/>
    </row>
    <row r="46" spans="1:25" s="105" customFormat="1" ht="18" hidden="1" customHeight="1">
      <c r="A46" s="86"/>
      <c r="B46" s="105" t="s">
        <v>127</v>
      </c>
      <c r="N46" s="110"/>
      <c r="O46" s="199"/>
    </row>
    <row r="47" spans="1:25" s="105" customFormat="1" ht="18" hidden="1" customHeight="1">
      <c r="A47" s="86"/>
      <c r="C47" s="105" t="s">
        <v>176</v>
      </c>
      <c r="F47" s="92">
        <f>F26-F51</f>
        <v>-335932</v>
      </c>
      <c r="G47" s="92"/>
      <c r="H47" s="92">
        <v>-39870</v>
      </c>
      <c r="I47" s="92"/>
      <c r="J47" s="92" t="e">
        <f>#REF!</f>
        <v>#REF!</v>
      </c>
      <c r="K47" s="92"/>
      <c r="L47" s="92">
        <v>-21332</v>
      </c>
      <c r="N47" s="110"/>
      <c r="O47" s="199"/>
    </row>
    <row r="48" spans="1:25" s="105" customFormat="1" ht="18" hidden="1" customHeight="1">
      <c r="A48" s="86"/>
      <c r="C48" s="105" t="s">
        <v>177</v>
      </c>
      <c r="F48" s="92">
        <v>0</v>
      </c>
      <c r="G48" s="92"/>
      <c r="H48" s="92">
        <v>-22638</v>
      </c>
      <c r="I48" s="92"/>
      <c r="J48" s="92">
        <v>0</v>
      </c>
      <c r="K48" s="92"/>
      <c r="L48" s="92">
        <v>0</v>
      </c>
      <c r="N48" s="110"/>
      <c r="O48" s="199"/>
    </row>
    <row r="49" spans="1:15" s="105" customFormat="1" ht="18" hidden="1" customHeight="1">
      <c r="A49" s="86"/>
      <c r="B49" s="105" t="s">
        <v>128</v>
      </c>
      <c r="N49" s="110"/>
      <c r="O49" s="199"/>
    </row>
    <row r="50" spans="1:15" s="105" customFormat="1" ht="18" hidden="1" customHeight="1">
      <c r="A50" s="86"/>
      <c r="C50" s="105" t="s">
        <v>176</v>
      </c>
      <c r="F50" s="92"/>
      <c r="G50" s="92"/>
      <c r="H50" s="92"/>
      <c r="I50" s="92"/>
      <c r="J50" s="92"/>
      <c r="K50" s="92"/>
      <c r="L50" s="92"/>
      <c r="N50" s="110"/>
      <c r="O50" s="199"/>
    </row>
    <row r="51" spans="1:15" s="105" customFormat="1" ht="18" hidden="1" customHeight="1">
      <c r="A51" s="86"/>
      <c r="C51" s="105" t="s">
        <v>177</v>
      </c>
      <c r="F51" s="161">
        <v>-574</v>
      </c>
      <c r="G51" s="92"/>
      <c r="H51" s="161">
        <v>-12908</v>
      </c>
      <c r="I51" s="92"/>
      <c r="J51" s="161">
        <v>0</v>
      </c>
      <c r="K51" s="92"/>
      <c r="L51" s="161">
        <v>0</v>
      </c>
      <c r="N51" s="110"/>
      <c r="O51" s="199"/>
    </row>
    <row r="52" spans="1:15" s="105" customFormat="1" ht="18" hidden="1" customHeight="1" thickBot="1">
      <c r="A52" s="86"/>
      <c r="F52" s="200">
        <f>SUM(F47:F51)</f>
        <v>-336506</v>
      </c>
      <c r="G52" s="92"/>
      <c r="H52" s="200">
        <f>SUM(H47:H51)</f>
        <v>-75416</v>
      </c>
      <c r="I52" s="92"/>
      <c r="J52" s="200" t="e">
        <f>SUM(J47:J51)</f>
        <v>#REF!</v>
      </c>
      <c r="K52" s="92"/>
      <c r="L52" s="200">
        <f>SUM(L47:L51)</f>
        <v>-21332</v>
      </c>
      <c r="N52" s="110"/>
      <c r="O52" s="199"/>
    </row>
    <row r="53" spans="1:15" s="105" customFormat="1" ht="19.3" hidden="1" thickTop="1">
      <c r="A53" s="86"/>
      <c r="F53" s="92"/>
      <c r="G53" s="92"/>
      <c r="H53" s="92"/>
      <c r="I53" s="92"/>
      <c r="J53" s="92"/>
      <c r="K53" s="92"/>
      <c r="L53" s="92"/>
      <c r="N53" s="110"/>
      <c r="O53" s="199"/>
    </row>
    <row r="54" spans="1:15" s="105" customFormat="1" ht="19.2" hidden="1" customHeight="1">
      <c r="A54" s="86" t="s">
        <v>129</v>
      </c>
      <c r="F54" s="92"/>
      <c r="G54" s="92"/>
      <c r="H54" s="92"/>
      <c r="I54" s="92"/>
      <c r="J54" s="92"/>
      <c r="K54" s="92"/>
      <c r="L54" s="92"/>
      <c r="N54" s="110"/>
      <c r="O54" s="199"/>
    </row>
    <row r="55" spans="1:15" s="105" customFormat="1" ht="18" hidden="1" customHeight="1">
      <c r="A55" s="86"/>
      <c r="B55" s="105" t="s">
        <v>127</v>
      </c>
      <c r="N55" s="110"/>
      <c r="O55" s="199"/>
    </row>
    <row r="56" spans="1:15" s="105" customFormat="1" ht="18" hidden="1" customHeight="1">
      <c r="A56" s="86"/>
      <c r="C56" s="105" t="s">
        <v>176</v>
      </c>
      <c r="F56" s="92" t="e">
        <f>#REF!-F58</f>
        <v>#REF!</v>
      </c>
      <c r="G56" s="92"/>
      <c r="H56" s="92">
        <v>-39870</v>
      </c>
      <c r="I56" s="92"/>
      <c r="J56" s="92">
        <v>0</v>
      </c>
      <c r="K56" s="92"/>
      <c r="L56" s="92">
        <f>L47</f>
        <v>-21332</v>
      </c>
      <c r="N56" s="110"/>
      <c r="O56" s="199"/>
    </row>
    <row r="57" spans="1:15" s="105" customFormat="1" ht="18" hidden="1" customHeight="1">
      <c r="A57" s="86"/>
      <c r="C57" s="105" t="s">
        <v>177</v>
      </c>
      <c r="F57" s="92">
        <v>0</v>
      </c>
      <c r="G57" s="92"/>
      <c r="H57" s="92">
        <v>-22638</v>
      </c>
      <c r="I57" s="92"/>
      <c r="J57" s="92">
        <v>0</v>
      </c>
      <c r="K57" s="92"/>
      <c r="L57" s="92">
        <v>0</v>
      </c>
      <c r="N57" s="110"/>
      <c r="O57" s="199"/>
    </row>
    <row r="58" spans="1:15" s="105" customFormat="1" ht="18" hidden="1" customHeight="1">
      <c r="A58" s="86"/>
      <c r="B58" s="105" t="s">
        <v>128</v>
      </c>
      <c r="F58" s="161">
        <f>F51</f>
        <v>-574</v>
      </c>
      <c r="G58" s="162"/>
      <c r="H58" s="161">
        <v>-12908</v>
      </c>
      <c r="I58" s="162"/>
      <c r="J58" s="163">
        <v>0</v>
      </c>
      <c r="K58" s="162"/>
      <c r="L58" s="163">
        <v>0</v>
      </c>
      <c r="N58" s="110"/>
      <c r="O58" s="199"/>
    </row>
    <row r="59" spans="1:15" s="105" customFormat="1" ht="18" hidden="1" customHeight="1">
      <c r="A59" s="86"/>
      <c r="C59" s="105" t="s">
        <v>176</v>
      </c>
      <c r="F59" s="92"/>
      <c r="G59" s="162"/>
      <c r="H59" s="92"/>
      <c r="I59" s="162"/>
      <c r="J59" s="162"/>
      <c r="K59" s="162"/>
      <c r="L59" s="162"/>
      <c r="N59" s="110"/>
      <c r="O59" s="199"/>
    </row>
    <row r="60" spans="1:15" s="105" customFormat="1" ht="18" hidden="1" customHeight="1">
      <c r="A60" s="86"/>
      <c r="C60" s="105" t="s">
        <v>177</v>
      </c>
      <c r="F60" s="92"/>
      <c r="G60" s="162"/>
      <c r="H60" s="92"/>
      <c r="I60" s="162"/>
      <c r="J60" s="162"/>
      <c r="K60" s="162"/>
      <c r="L60" s="162"/>
      <c r="N60" s="110"/>
      <c r="O60" s="199"/>
    </row>
    <row r="61" spans="1:15" s="105" customFormat="1" ht="18" hidden="1" customHeight="1" thickBot="1">
      <c r="A61" s="86"/>
      <c r="F61" s="200" t="e">
        <f>SUM(F56:F58)</f>
        <v>#REF!</v>
      </c>
      <c r="G61" s="92"/>
      <c r="H61" s="200">
        <f>SUM(H56:H58)</f>
        <v>-75416</v>
      </c>
      <c r="I61" s="92"/>
      <c r="J61" s="200">
        <f>SUM(J56:J58)</f>
        <v>0</v>
      </c>
      <c r="K61" s="92"/>
      <c r="L61" s="200">
        <f>SUM(L56:L58)</f>
        <v>-21332</v>
      </c>
      <c r="N61" s="110"/>
      <c r="O61" s="199"/>
    </row>
    <row r="62" spans="1:15" s="105" customFormat="1" ht="4.95" hidden="1" customHeight="1" thickTop="1">
      <c r="A62" s="86"/>
      <c r="F62" s="92"/>
      <c r="G62" s="92"/>
      <c r="H62" s="92"/>
      <c r="I62" s="92"/>
      <c r="J62" s="92"/>
      <c r="K62" s="92"/>
      <c r="L62" s="92"/>
      <c r="N62" s="110"/>
      <c r="O62" s="199"/>
    </row>
    <row r="63" spans="1:15" s="105" customFormat="1" ht="19.2" hidden="1" customHeight="1">
      <c r="A63" s="86" t="s">
        <v>130</v>
      </c>
      <c r="F63" s="92"/>
      <c r="G63" s="92"/>
      <c r="H63" s="92"/>
      <c r="I63" s="92"/>
      <c r="J63" s="92"/>
      <c r="K63" s="92"/>
      <c r="L63" s="92"/>
      <c r="N63" s="110"/>
      <c r="O63" s="199"/>
    </row>
    <row r="64" spans="1:15" s="105" customFormat="1" ht="18" hidden="1" customHeight="1">
      <c r="A64" s="86"/>
      <c r="B64" s="105" t="s">
        <v>140</v>
      </c>
      <c r="N64" s="110"/>
      <c r="O64" s="199"/>
    </row>
    <row r="65" spans="1:15" s="105" customFormat="1" ht="18" hidden="1" customHeight="1">
      <c r="A65" s="86"/>
      <c r="C65" s="105" t="s">
        <v>176</v>
      </c>
      <c r="F65" s="164">
        <f>F52/F67</f>
        <v>-1.4472311306466866E-2</v>
      </c>
      <c r="G65" s="165"/>
      <c r="H65" s="164" t="e">
        <f>#REF!/H67</f>
        <v>#REF!</v>
      </c>
      <c r="I65" s="165"/>
      <c r="J65" s="164" t="e">
        <f>#REF!/J67</f>
        <v>#REF!</v>
      </c>
      <c r="K65" s="162"/>
      <c r="L65" s="164">
        <f>L26/L67</f>
        <v>-1.0564119630285527E-2</v>
      </c>
      <c r="N65" s="110"/>
      <c r="O65" s="199"/>
    </row>
    <row r="66" spans="1:15" s="105" customFormat="1" ht="18" hidden="1" customHeight="1">
      <c r="A66" s="86"/>
      <c r="C66" s="105" t="s">
        <v>177</v>
      </c>
      <c r="F66" s="166">
        <v>0</v>
      </c>
      <c r="G66" s="165"/>
      <c r="H66" s="166">
        <f>H48/H67</f>
        <v>-1.1211215375381086E-2</v>
      </c>
      <c r="I66" s="165"/>
      <c r="J66" s="166">
        <v>0</v>
      </c>
      <c r="K66" s="162"/>
      <c r="L66" s="166">
        <v>0</v>
      </c>
      <c r="N66" s="110"/>
      <c r="O66" s="199"/>
    </row>
    <row r="67" spans="1:15" s="105" customFormat="1" ht="19.3" hidden="1" thickBot="1">
      <c r="A67" s="86"/>
      <c r="B67" s="105" t="s">
        <v>141</v>
      </c>
      <c r="F67" s="200">
        <v>23251711</v>
      </c>
      <c r="G67" s="92"/>
      <c r="H67" s="200">
        <v>2019228</v>
      </c>
      <c r="I67" s="92"/>
      <c r="J67" s="200">
        <v>23251711</v>
      </c>
      <c r="K67" s="92"/>
      <c r="L67" s="200">
        <v>2019288</v>
      </c>
      <c r="N67" s="110"/>
      <c r="O67" s="199"/>
    </row>
    <row r="68" spans="1:15" s="105" customFormat="1" ht="18.899999999999999">
      <c r="A68" s="86"/>
      <c r="F68" s="92"/>
      <c r="G68" s="92"/>
      <c r="H68" s="92"/>
      <c r="I68" s="92"/>
      <c r="J68" s="92"/>
      <c r="K68" s="92"/>
      <c r="L68" s="92"/>
      <c r="N68" s="110"/>
      <c r="O68" s="199"/>
    </row>
    <row r="69" spans="1:15" s="105" customFormat="1" ht="18.899999999999999">
      <c r="A69" s="86"/>
      <c r="F69" s="92"/>
      <c r="G69" s="92"/>
      <c r="H69" s="92"/>
      <c r="I69" s="92"/>
      <c r="J69" s="92"/>
      <c r="K69" s="92"/>
      <c r="L69" s="92"/>
      <c r="N69" s="110"/>
      <c r="O69" s="199"/>
    </row>
    <row r="70" spans="1:15" s="105" customFormat="1" ht="18.899999999999999">
      <c r="A70" s="86"/>
      <c r="F70" s="92"/>
      <c r="G70" s="92"/>
      <c r="H70" s="92"/>
      <c r="I70" s="92"/>
      <c r="J70" s="92"/>
      <c r="K70" s="92"/>
      <c r="L70" s="92"/>
      <c r="N70" s="110"/>
      <c r="O70" s="199"/>
    </row>
    <row r="71" spans="1:15" s="105" customFormat="1" ht="18.899999999999999">
      <c r="A71" s="86"/>
      <c r="F71" s="92"/>
      <c r="G71" s="92"/>
      <c r="H71" s="92"/>
      <c r="I71" s="92"/>
      <c r="J71" s="92"/>
      <c r="K71" s="92"/>
      <c r="L71" s="92"/>
      <c r="N71" s="110"/>
      <c r="O71" s="199"/>
    </row>
    <row r="72" spans="1:15" s="105" customFormat="1" ht="18.899999999999999">
      <c r="A72" s="86"/>
      <c r="F72" s="92"/>
      <c r="G72" s="92"/>
      <c r="H72" s="92"/>
      <c r="I72" s="92"/>
      <c r="J72" s="92"/>
      <c r="K72" s="92"/>
      <c r="L72" s="92"/>
      <c r="N72" s="110"/>
      <c r="O72" s="199"/>
    </row>
    <row r="73" spans="1:15" s="105" customFormat="1" ht="18.899999999999999">
      <c r="A73" s="86"/>
      <c r="F73" s="92"/>
      <c r="G73" s="92"/>
      <c r="H73" s="92"/>
      <c r="I73" s="92"/>
      <c r="J73" s="92"/>
      <c r="K73" s="92"/>
      <c r="L73" s="92"/>
      <c r="N73" s="110"/>
      <c r="O73" s="199"/>
    </row>
    <row r="74" spans="1:15" s="105" customFormat="1" ht="18.899999999999999">
      <c r="A74" s="86"/>
      <c r="F74" s="92"/>
      <c r="G74" s="92"/>
      <c r="H74" s="92"/>
      <c r="I74" s="92"/>
      <c r="J74" s="92"/>
      <c r="K74" s="92"/>
      <c r="L74" s="92"/>
      <c r="N74" s="110"/>
      <c r="O74" s="199"/>
    </row>
    <row r="75" spans="1:15" s="105" customFormat="1" ht="18.899999999999999">
      <c r="A75" s="86"/>
      <c r="F75" s="92"/>
      <c r="G75" s="92"/>
      <c r="H75" s="92"/>
      <c r="I75" s="92"/>
      <c r="J75" s="92"/>
      <c r="K75" s="92"/>
      <c r="L75" s="92"/>
      <c r="N75" s="110"/>
      <c r="O75" s="199"/>
    </row>
    <row r="76" spans="1:15" s="105" customFormat="1" ht="18.899999999999999">
      <c r="A76" s="86"/>
      <c r="F76" s="92"/>
      <c r="G76" s="92"/>
      <c r="H76" s="92"/>
      <c r="I76" s="92"/>
      <c r="J76" s="92"/>
      <c r="K76" s="92"/>
      <c r="L76" s="92"/>
      <c r="N76" s="110"/>
      <c r="O76" s="199"/>
    </row>
    <row r="77" spans="1:15" s="105" customFormat="1" ht="18.899999999999999">
      <c r="A77" s="86"/>
      <c r="F77" s="92"/>
      <c r="G77" s="92"/>
      <c r="H77" s="92"/>
      <c r="I77" s="92"/>
      <c r="J77" s="92"/>
      <c r="K77" s="92"/>
      <c r="L77" s="92"/>
      <c r="N77" s="110"/>
      <c r="O77" s="199"/>
    </row>
    <row r="78" spans="1:15" s="105" customFormat="1" ht="18.899999999999999">
      <c r="A78" s="86"/>
      <c r="F78" s="92"/>
      <c r="G78" s="92"/>
      <c r="H78" s="92"/>
      <c r="I78" s="92"/>
      <c r="J78" s="92"/>
      <c r="K78" s="92"/>
      <c r="L78" s="92"/>
      <c r="N78" s="110"/>
      <c r="O78" s="199"/>
    </row>
    <row r="79" spans="1:15" ht="18.899999999999999">
      <c r="A79" s="90"/>
      <c r="F79" s="95"/>
      <c r="G79" s="92"/>
      <c r="H79" s="95"/>
      <c r="I79" s="92"/>
      <c r="J79" s="95"/>
      <c r="K79" s="92"/>
      <c r="L79" s="95"/>
      <c r="N79" s="119"/>
      <c r="O79" s="101"/>
    </row>
    <row r="80" spans="1:15" ht="18.45">
      <c r="A80" s="252" t="s">
        <v>222</v>
      </c>
      <c r="B80" s="85"/>
      <c r="C80" s="85"/>
      <c r="D80" s="85"/>
      <c r="F80" s="139"/>
      <c r="G80" s="139"/>
      <c r="H80" s="139"/>
      <c r="I80" s="139"/>
      <c r="J80" s="139"/>
      <c r="K80" s="139"/>
      <c r="L80" s="167">
        <v>5</v>
      </c>
      <c r="N80" s="119"/>
      <c r="O80" s="101"/>
    </row>
    <row r="81" ht="19.95" customHeight="1"/>
  </sheetData>
  <mergeCells count="6">
    <mergeCell ref="J6:L6"/>
    <mergeCell ref="A2:L2"/>
    <mergeCell ref="A3:L3"/>
    <mergeCell ref="A4:L4"/>
    <mergeCell ref="F5:L5"/>
    <mergeCell ref="F6:H6"/>
  </mergeCells>
  <printOptions horizontalCentered="1"/>
  <pageMargins left="0.70866141732283472" right="0.39370078740157483" top="0.51181102362204722" bottom="0.39370078740157483" header="0.11811023622047245" footer="0.11811023622047245"/>
  <pageSetup paperSize="9" scale="90" orientation="portrait" r:id="rId1"/>
  <customProperties>
    <customPr name="QNA_DRILLPATH_NODE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0BEA0-EFBE-44D6-BD55-F71C0DB7B68A}">
  <dimension ref="A1:T51"/>
  <sheetViews>
    <sheetView view="pageBreakPreview" topLeftCell="A7" zoomScale="90" zoomScaleNormal="70" zoomScaleSheetLayoutView="90" workbookViewId="0">
      <selection activeCell="P23" sqref="P23"/>
    </sheetView>
  </sheetViews>
  <sheetFormatPr defaultColWidth="9.3046875" defaultRowHeight="21" customHeight="1"/>
  <cols>
    <col min="1" max="1" width="2.69140625" style="84" customWidth="1"/>
    <col min="2" max="2" width="1.69140625" style="84" customWidth="1"/>
    <col min="3" max="3" width="2.69140625" style="84" customWidth="1"/>
    <col min="4" max="4" width="35.69140625" style="84" customWidth="1"/>
    <col min="5" max="5" width="6.69140625" style="84" customWidth="1"/>
    <col min="6" max="6" width="13.69140625" style="84" customWidth="1"/>
    <col min="7" max="7" width="1" style="84" customWidth="1"/>
    <col min="8" max="8" width="12.3046875" style="84" customWidth="1"/>
    <col min="9" max="9" width="1" style="84" customWidth="1"/>
    <col min="10" max="10" width="12.3046875" style="84" customWidth="1"/>
    <col min="11" max="11" width="1" style="84" customWidth="1"/>
    <col min="12" max="12" width="12.3046875" style="84" customWidth="1"/>
    <col min="13" max="13" width="14.3046875" style="84" bestFit="1" customWidth="1"/>
    <col min="14" max="20" width="9.15234375" style="84" customWidth="1"/>
    <col min="21" max="16384" width="9.3046875" style="84"/>
  </cols>
  <sheetData>
    <row r="1" spans="1:20" ht="19.2" customHeight="1"/>
    <row r="2" spans="1:20" s="86" customFormat="1" ht="19.2" customHeight="1">
      <c r="A2" s="269" t="str">
        <f>'P2'!A2:M2</f>
        <v>X BIOSCIENCE PUBLIC COMPANY LIMITED AND SUBSIDIARIES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</row>
    <row r="3" spans="1:20" s="86" customFormat="1" ht="19.2" customHeight="1">
      <c r="A3" s="269" t="s">
        <v>142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</row>
    <row r="4" spans="1:20" s="86" customFormat="1" ht="19.2" customHeight="1">
      <c r="A4" s="269" t="s">
        <v>172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</row>
    <row r="5" spans="1:20" s="86" customFormat="1" ht="19.2" customHeight="1">
      <c r="A5" s="147"/>
      <c r="B5" s="147"/>
      <c r="C5" s="147"/>
      <c r="D5" s="147"/>
      <c r="E5" s="147"/>
      <c r="F5" s="271" t="s">
        <v>4</v>
      </c>
      <c r="G5" s="271"/>
      <c r="H5" s="271"/>
      <c r="I5" s="272"/>
      <c r="J5" s="271"/>
      <c r="K5" s="271"/>
      <c r="L5" s="271"/>
    </row>
    <row r="6" spans="1:20" s="86" customFormat="1" ht="19.2" customHeight="1">
      <c r="A6" s="87"/>
      <c r="E6" s="13"/>
      <c r="F6" s="267" t="s">
        <v>5</v>
      </c>
      <c r="G6" s="267"/>
      <c r="H6" s="267"/>
      <c r="I6" s="179"/>
      <c r="J6" s="267" t="s">
        <v>6</v>
      </c>
      <c r="K6" s="267"/>
      <c r="L6" s="267"/>
    </row>
    <row r="7" spans="1:20" s="86" customFormat="1" ht="19.2" customHeight="1">
      <c r="A7" s="102"/>
      <c r="B7" s="103"/>
      <c r="C7" s="187"/>
      <c r="D7" s="103"/>
      <c r="E7" s="180" t="s">
        <v>40</v>
      </c>
      <c r="F7" s="142">
        <v>2026</v>
      </c>
      <c r="G7" s="176"/>
      <c r="H7" s="143">
        <v>2025</v>
      </c>
      <c r="I7" s="176"/>
      <c r="J7" s="142">
        <v>2026</v>
      </c>
      <c r="K7" s="176"/>
      <c r="L7" s="143">
        <v>2025</v>
      </c>
    </row>
    <row r="8" spans="1:20" s="281" customFormat="1" ht="15" customHeight="1">
      <c r="A8" s="279"/>
      <c r="B8" s="280"/>
      <c r="D8" s="280"/>
      <c r="E8" s="280"/>
      <c r="F8" s="282"/>
      <c r="H8" s="159"/>
      <c r="J8" s="159"/>
      <c r="L8" s="159"/>
    </row>
    <row r="9" spans="1:20" s="283" customFormat="1" ht="19.2" customHeight="1">
      <c r="A9" s="281" t="s">
        <v>217</v>
      </c>
      <c r="F9" s="92"/>
      <c r="G9" s="92"/>
      <c r="H9" s="92"/>
      <c r="I9" s="92"/>
      <c r="J9" s="92"/>
      <c r="K9" s="92"/>
      <c r="L9" s="92"/>
      <c r="N9" s="284"/>
      <c r="O9" s="199"/>
    </row>
    <row r="10" spans="1:20" s="105" customFormat="1" ht="18" customHeight="1">
      <c r="A10" s="86"/>
      <c r="B10" s="105" t="s">
        <v>127</v>
      </c>
      <c r="N10" s="110"/>
      <c r="O10" s="199"/>
    </row>
    <row r="11" spans="1:20" s="105" customFormat="1" ht="18" customHeight="1">
      <c r="A11" s="86"/>
      <c r="C11" s="105" t="s">
        <v>176</v>
      </c>
      <c r="F11" s="92">
        <f>+'P5'!F26-'P6'!F14</f>
        <v>-335931</v>
      </c>
      <c r="G11" s="92"/>
      <c r="H11" s="92">
        <f>+'P5'!H26-'P6'!H14</f>
        <v>-50962</v>
      </c>
      <c r="I11" s="92"/>
      <c r="J11" s="92">
        <f>+'P5'!J26-'P6'!J14</f>
        <v>-682995</v>
      </c>
      <c r="K11" s="92"/>
      <c r="L11" s="92">
        <f>+'P5'!L26-'P6'!L14</f>
        <v>-21332</v>
      </c>
      <c r="N11" s="110"/>
      <c r="O11" s="199"/>
    </row>
    <row r="12" spans="1:20" s="105" customFormat="1" ht="18" customHeight="1">
      <c r="A12" s="86"/>
      <c r="C12" s="105" t="s">
        <v>177</v>
      </c>
      <c r="F12" s="92">
        <f>+'P5'!F29-'P6'!F15</f>
        <v>0</v>
      </c>
      <c r="G12" s="92"/>
      <c r="H12" s="92">
        <f>+'P5'!H29-'P6'!H15</f>
        <v>-11545</v>
      </c>
      <c r="I12" s="92"/>
      <c r="J12" s="92">
        <f>+'P5'!J29-'P6'!J15</f>
        <v>0</v>
      </c>
      <c r="K12" s="92"/>
      <c r="L12" s="92">
        <f>+'P5'!L29-'P6'!L15</f>
        <v>0</v>
      </c>
      <c r="N12" s="110"/>
      <c r="O12" s="199"/>
    </row>
    <row r="13" spans="1:20" s="105" customFormat="1" ht="18" customHeight="1">
      <c r="A13" s="86"/>
      <c r="B13" s="105" t="s">
        <v>128</v>
      </c>
      <c r="N13" s="110"/>
      <c r="O13" s="199"/>
    </row>
    <row r="14" spans="1:20" s="105" customFormat="1" ht="18" customHeight="1">
      <c r="A14" s="86"/>
      <c r="C14" s="105" t="s">
        <v>176</v>
      </c>
      <c r="F14" s="92">
        <v>-575</v>
      </c>
      <c r="G14" s="92"/>
      <c r="H14" s="92">
        <v>-1816</v>
      </c>
      <c r="I14" s="92"/>
      <c r="J14" s="92">
        <v>0</v>
      </c>
      <c r="K14" s="92"/>
      <c r="L14" s="92">
        <v>0</v>
      </c>
      <c r="N14" s="110"/>
      <c r="O14" s="199"/>
    </row>
    <row r="15" spans="1:20" s="105" customFormat="1" ht="18" customHeight="1" thickBot="1">
      <c r="A15" s="86"/>
      <c r="C15" s="105" t="s">
        <v>177</v>
      </c>
      <c r="F15" s="161">
        <v>0</v>
      </c>
      <c r="G15" s="92"/>
      <c r="H15" s="161">
        <v>-11093</v>
      </c>
      <c r="I15" s="92"/>
      <c r="J15" s="161">
        <v>0</v>
      </c>
      <c r="K15" s="92"/>
      <c r="L15" s="161">
        <v>0</v>
      </c>
      <c r="N15" s="110"/>
      <c r="O15" s="199"/>
    </row>
    <row r="16" spans="1:20" s="105" customFormat="1" ht="18" customHeight="1" thickBot="1">
      <c r="A16" s="86"/>
      <c r="F16" s="200">
        <f>SUM(F11:F15)</f>
        <v>-336506</v>
      </c>
      <c r="G16" s="92"/>
      <c r="H16" s="200">
        <f>SUM(H11:H15)</f>
        <v>-75416</v>
      </c>
      <c r="I16" s="92"/>
      <c r="J16" s="200">
        <f>SUM(J11:J15)</f>
        <v>-682995</v>
      </c>
      <c r="K16" s="92"/>
      <c r="L16" s="200">
        <f>SUM(L11:L15)</f>
        <v>-21332</v>
      </c>
      <c r="N16" s="285">
        <f>+F16-'P5'!F30</f>
        <v>0</v>
      </c>
      <c r="O16" s="199"/>
      <c r="P16" s="285">
        <f>+H16-'P5'!H30</f>
        <v>0</v>
      </c>
      <c r="R16" s="285">
        <f>+J16-'P5'!J30</f>
        <v>0</v>
      </c>
      <c r="T16" s="285">
        <f>+L16-'P5'!L30</f>
        <v>0</v>
      </c>
    </row>
    <row r="17" spans="1:20" s="105" customFormat="1" ht="19.3" thickTop="1">
      <c r="A17" s="86"/>
      <c r="F17" s="92"/>
      <c r="G17" s="92"/>
      <c r="H17" s="92"/>
      <c r="I17" s="92"/>
      <c r="J17" s="92"/>
      <c r="K17" s="92"/>
      <c r="L17" s="92"/>
      <c r="N17" s="110"/>
      <c r="O17" s="199"/>
    </row>
    <row r="18" spans="1:20" s="105" customFormat="1" ht="19.2" customHeight="1">
      <c r="A18" s="86" t="s">
        <v>216</v>
      </c>
      <c r="F18" s="92"/>
      <c r="G18" s="92"/>
      <c r="H18" s="92"/>
      <c r="I18" s="92"/>
      <c r="J18" s="92"/>
      <c r="K18" s="92"/>
      <c r="L18" s="92"/>
      <c r="N18" s="110"/>
      <c r="O18" s="199"/>
    </row>
    <row r="19" spans="1:20" s="105" customFormat="1" ht="18" customHeight="1">
      <c r="A19" s="86"/>
      <c r="B19" s="105" t="s">
        <v>127</v>
      </c>
      <c r="N19" s="110"/>
      <c r="O19" s="199"/>
    </row>
    <row r="20" spans="1:20" s="105" customFormat="1" ht="18" customHeight="1">
      <c r="A20" s="86"/>
      <c r="C20" s="105" t="s">
        <v>176</v>
      </c>
      <c r="F20" s="92">
        <f>+'P5'!F40-'P6'!F23</f>
        <v>-335931</v>
      </c>
      <c r="G20" s="92"/>
      <c r="H20" s="92">
        <f>+'P5'!H40-'P6'!H23</f>
        <v>-50962</v>
      </c>
      <c r="I20" s="92"/>
      <c r="J20" s="92">
        <f>+'P5'!J40-'P6'!J23</f>
        <v>-682995</v>
      </c>
      <c r="K20" s="92"/>
      <c r="L20" s="92">
        <f>+'P5'!L40-'P6'!L23</f>
        <v>-21332</v>
      </c>
      <c r="N20" s="110"/>
      <c r="O20" s="199"/>
    </row>
    <row r="21" spans="1:20" s="105" customFormat="1" ht="18" customHeight="1">
      <c r="A21" s="86"/>
      <c r="C21" s="105" t="s">
        <v>177</v>
      </c>
      <c r="F21" s="92">
        <f>+'P5'!F29-'P6'!F24</f>
        <v>0</v>
      </c>
      <c r="G21" s="92"/>
      <c r="H21" s="92">
        <f>+'P5'!H29-'P6'!H24</f>
        <v>-11545</v>
      </c>
      <c r="I21" s="92"/>
      <c r="J21" s="92">
        <f>+'P5'!J29-'P6'!J24</f>
        <v>0</v>
      </c>
      <c r="K21" s="92"/>
      <c r="L21" s="92">
        <f>+'P5'!L29-'P6'!L24</f>
        <v>0</v>
      </c>
      <c r="N21" s="110"/>
      <c r="O21" s="199"/>
    </row>
    <row r="22" spans="1:20" s="105" customFormat="1" ht="18" customHeight="1">
      <c r="A22" s="86"/>
      <c r="B22" s="105" t="s">
        <v>128</v>
      </c>
      <c r="N22" s="110"/>
      <c r="O22" s="199"/>
    </row>
    <row r="23" spans="1:20" s="105" customFormat="1" ht="18" customHeight="1">
      <c r="A23" s="86"/>
      <c r="C23" s="105" t="s">
        <v>176</v>
      </c>
      <c r="F23" s="92">
        <v>-575</v>
      </c>
      <c r="G23" s="162"/>
      <c r="H23" s="92">
        <f>H14</f>
        <v>-1816</v>
      </c>
      <c r="I23" s="162"/>
      <c r="J23" s="162">
        <v>0</v>
      </c>
      <c r="K23" s="162"/>
      <c r="L23" s="162">
        <v>0</v>
      </c>
      <c r="N23" s="110"/>
      <c r="O23" s="199"/>
    </row>
    <row r="24" spans="1:20" s="105" customFormat="1" ht="18" customHeight="1" thickBot="1">
      <c r="A24" s="86"/>
      <c r="C24" s="105" t="s">
        <v>177</v>
      </c>
      <c r="F24" s="161">
        <f>F15</f>
        <v>0</v>
      </c>
      <c r="G24" s="162"/>
      <c r="H24" s="161">
        <f>H15</f>
        <v>-11093</v>
      </c>
      <c r="I24" s="162"/>
      <c r="J24" s="163">
        <v>0</v>
      </c>
      <c r="K24" s="162"/>
      <c r="L24" s="163">
        <v>0</v>
      </c>
      <c r="N24" s="110"/>
      <c r="O24" s="199"/>
    </row>
    <row r="25" spans="1:20" s="105" customFormat="1" ht="18" customHeight="1" thickBot="1">
      <c r="A25" s="86"/>
      <c r="F25" s="200">
        <f>SUM(F20:F24)</f>
        <v>-336506</v>
      </c>
      <c r="G25" s="92"/>
      <c r="H25" s="200">
        <f>SUM(H20:H24)</f>
        <v>-75416</v>
      </c>
      <c r="I25" s="92"/>
      <c r="J25" s="200">
        <f>SUM(J20:J24)</f>
        <v>-682995</v>
      </c>
      <c r="K25" s="92"/>
      <c r="L25" s="200">
        <f>SUM(L20:L24)</f>
        <v>-21332</v>
      </c>
      <c r="N25" s="285">
        <f>+F25-'P5'!F43</f>
        <v>0</v>
      </c>
      <c r="O25" s="199"/>
      <c r="P25" s="285">
        <f>+H25-'P5'!H43</f>
        <v>0</v>
      </c>
      <c r="R25" s="285">
        <f>+J25-'P5'!J43</f>
        <v>0</v>
      </c>
      <c r="T25" s="285">
        <f>+L25-'P5'!L43</f>
        <v>0</v>
      </c>
    </row>
    <row r="26" spans="1:20" s="105" customFormat="1" ht="19.3" thickTop="1">
      <c r="A26" s="86"/>
      <c r="F26" s="92"/>
      <c r="G26" s="92"/>
      <c r="H26" s="92"/>
      <c r="I26" s="92"/>
      <c r="J26" s="92"/>
      <c r="K26" s="92"/>
      <c r="L26" s="92"/>
      <c r="N26" s="110"/>
      <c r="O26" s="199"/>
    </row>
    <row r="27" spans="1:20" s="105" customFormat="1" ht="19.2" customHeight="1">
      <c r="A27" s="86" t="s">
        <v>218</v>
      </c>
      <c r="F27" s="92"/>
      <c r="G27" s="92"/>
      <c r="H27" s="92"/>
      <c r="I27" s="92"/>
      <c r="J27" s="92"/>
      <c r="K27" s="92"/>
      <c r="L27" s="92"/>
      <c r="N27" s="110"/>
      <c r="O27" s="199"/>
    </row>
    <row r="28" spans="1:20" s="105" customFormat="1" ht="18" customHeight="1">
      <c r="A28" s="86"/>
      <c r="B28" s="105" t="s">
        <v>219</v>
      </c>
      <c r="N28" s="110"/>
      <c r="O28" s="199"/>
    </row>
    <row r="29" spans="1:20" s="105" customFormat="1" ht="18" customHeight="1">
      <c r="A29" s="86"/>
      <c r="C29" s="105" t="s">
        <v>176</v>
      </c>
      <c r="F29" s="164">
        <f>'P5'!F40/F31</f>
        <v>-1.4472311928886091E-2</v>
      </c>
      <c r="G29" s="165"/>
      <c r="H29" s="164">
        <f>'P5'!H40/H31</f>
        <v>-2.613771203648127E-2</v>
      </c>
      <c r="I29" s="165"/>
      <c r="J29" s="164">
        <f>'P5'!J40/J31</f>
        <v>-2.9373968624243119E-2</v>
      </c>
      <c r="K29" s="162"/>
      <c r="L29" s="164">
        <v>-0.11</v>
      </c>
      <c r="N29" s="110"/>
      <c r="O29" s="199"/>
    </row>
    <row r="30" spans="1:20" s="105" customFormat="1" ht="18" customHeight="1">
      <c r="A30" s="86"/>
      <c r="C30" s="105" t="s">
        <v>177</v>
      </c>
      <c r="F30" s="166">
        <f>'P5'!F42/'P6'!F31</f>
        <v>0</v>
      </c>
      <c r="G30" s="165"/>
      <c r="H30" s="166">
        <f>'P5'!H42/H31</f>
        <v>-1.1211215375381086E-2</v>
      </c>
      <c r="I30" s="165"/>
      <c r="J30" s="166">
        <v>0</v>
      </c>
      <c r="K30" s="162"/>
      <c r="L30" s="166">
        <v>0</v>
      </c>
      <c r="N30" s="110"/>
      <c r="O30" s="199"/>
    </row>
    <row r="31" spans="1:20" s="105" customFormat="1" ht="18" customHeight="1" thickBot="1">
      <c r="A31" s="86"/>
      <c r="B31" s="105" t="s">
        <v>141</v>
      </c>
      <c r="F31" s="200">
        <v>23251710</v>
      </c>
      <c r="G31" s="92"/>
      <c r="H31" s="200">
        <v>2019228</v>
      </c>
      <c r="I31" s="92"/>
      <c r="J31" s="200">
        <v>23251710</v>
      </c>
      <c r="K31" s="92"/>
      <c r="L31" s="200">
        <v>2019288</v>
      </c>
      <c r="N31" s="110"/>
      <c r="O31" s="199"/>
    </row>
    <row r="32" spans="1:20" s="105" customFormat="1" ht="18" customHeight="1" thickTop="1">
      <c r="A32" s="86"/>
      <c r="F32" s="92"/>
      <c r="G32" s="92"/>
      <c r="H32" s="92"/>
      <c r="I32" s="92"/>
      <c r="J32" s="92"/>
      <c r="K32" s="92"/>
      <c r="L32" s="92"/>
      <c r="N32" s="110"/>
      <c r="O32" s="199"/>
    </row>
    <row r="33" spans="1:15" s="105" customFormat="1" ht="18" customHeight="1">
      <c r="A33" s="86"/>
      <c r="F33" s="92"/>
      <c r="G33" s="92"/>
      <c r="H33" s="92"/>
      <c r="I33" s="92"/>
      <c r="J33" s="92"/>
      <c r="K33" s="92"/>
      <c r="L33" s="92"/>
      <c r="N33" s="110"/>
      <c r="O33" s="199"/>
    </row>
    <row r="34" spans="1:15" s="105" customFormat="1" ht="18" customHeight="1">
      <c r="A34" s="86"/>
      <c r="F34" s="92"/>
      <c r="G34" s="92"/>
      <c r="H34" s="92"/>
      <c r="I34" s="92"/>
      <c r="J34" s="92"/>
      <c r="K34" s="92"/>
      <c r="L34" s="92"/>
      <c r="N34" s="110"/>
      <c r="O34" s="199"/>
    </row>
    <row r="35" spans="1:15" s="105" customFormat="1" ht="18" customHeight="1">
      <c r="A35" s="86"/>
      <c r="F35" s="92"/>
      <c r="G35" s="92"/>
      <c r="H35" s="92"/>
      <c r="I35" s="92"/>
      <c r="J35" s="92"/>
      <c r="K35" s="92"/>
      <c r="L35" s="92"/>
      <c r="N35" s="110"/>
      <c r="O35" s="199"/>
    </row>
    <row r="36" spans="1:15" s="105" customFormat="1" ht="18" customHeight="1">
      <c r="A36" s="86"/>
      <c r="F36" s="92"/>
      <c r="G36" s="92"/>
      <c r="H36" s="92"/>
      <c r="I36" s="92"/>
      <c r="J36" s="92"/>
      <c r="K36" s="92"/>
      <c r="L36" s="92"/>
      <c r="N36" s="110"/>
      <c r="O36" s="199"/>
    </row>
    <row r="37" spans="1:15" s="105" customFormat="1" ht="18" customHeight="1">
      <c r="A37" s="86"/>
      <c r="F37" s="92"/>
      <c r="G37" s="92"/>
      <c r="H37" s="92"/>
      <c r="I37" s="92"/>
      <c r="J37" s="92"/>
      <c r="K37" s="92"/>
      <c r="L37" s="92"/>
      <c r="N37" s="110"/>
      <c r="O37" s="199"/>
    </row>
    <row r="38" spans="1:15" s="105" customFormat="1" ht="18" customHeight="1">
      <c r="A38" s="86"/>
      <c r="F38" s="92"/>
      <c r="G38" s="92"/>
      <c r="H38" s="92"/>
      <c r="I38" s="92"/>
      <c r="J38" s="92"/>
      <c r="K38" s="92"/>
      <c r="L38" s="92"/>
      <c r="N38" s="110"/>
      <c r="O38" s="199"/>
    </row>
    <row r="39" spans="1:15" s="105" customFormat="1" ht="18" customHeight="1">
      <c r="A39" s="86"/>
      <c r="F39" s="92"/>
      <c r="G39" s="92"/>
      <c r="H39" s="92"/>
      <c r="I39" s="92"/>
      <c r="J39" s="92"/>
      <c r="K39" s="92"/>
      <c r="L39" s="92"/>
      <c r="N39" s="110"/>
      <c r="O39" s="199"/>
    </row>
    <row r="40" spans="1:15" s="105" customFormat="1" ht="18" customHeight="1">
      <c r="A40" s="86"/>
      <c r="F40" s="92"/>
      <c r="G40" s="92"/>
      <c r="H40" s="92"/>
      <c r="I40" s="92"/>
      <c r="J40" s="92"/>
      <c r="K40" s="92"/>
      <c r="L40" s="92"/>
      <c r="N40" s="110"/>
      <c r="O40" s="199"/>
    </row>
    <row r="41" spans="1:15" s="105" customFormat="1" ht="18" customHeight="1">
      <c r="A41" s="86"/>
      <c r="F41" s="92"/>
      <c r="G41" s="92"/>
      <c r="H41" s="92"/>
      <c r="I41" s="92"/>
      <c r="J41" s="92"/>
      <c r="K41" s="92"/>
      <c r="L41" s="92"/>
      <c r="N41" s="110"/>
      <c r="O41" s="199"/>
    </row>
    <row r="42" spans="1:15" s="105" customFormat="1" ht="18" customHeight="1">
      <c r="A42" s="86"/>
      <c r="F42" s="92"/>
      <c r="G42" s="92"/>
      <c r="H42" s="92"/>
      <c r="I42" s="92"/>
      <c r="J42" s="92"/>
      <c r="K42" s="92"/>
      <c r="L42" s="92"/>
      <c r="N42" s="110"/>
      <c r="O42" s="199"/>
    </row>
    <row r="43" spans="1:15" s="105" customFormat="1" ht="18" customHeight="1">
      <c r="A43" s="86"/>
      <c r="F43" s="92"/>
      <c r="G43" s="92"/>
      <c r="H43" s="92"/>
      <c r="I43" s="92"/>
      <c r="J43" s="92"/>
      <c r="K43" s="92"/>
      <c r="L43" s="92"/>
      <c r="N43" s="110"/>
      <c r="O43" s="199"/>
    </row>
    <row r="44" spans="1:15" s="105" customFormat="1" ht="18" customHeight="1">
      <c r="A44" s="86"/>
      <c r="F44" s="92"/>
      <c r="G44" s="92"/>
      <c r="H44" s="92"/>
      <c r="I44" s="92"/>
      <c r="J44" s="92"/>
      <c r="K44" s="92"/>
      <c r="L44" s="92"/>
      <c r="N44" s="110"/>
      <c r="O44" s="199"/>
    </row>
    <row r="45" spans="1:15" s="105" customFormat="1" ht="18" customHeight="1">
      <c r="A45" s="86"/>
      <c r="F45" s="92"/>
      <c r="G45" s="92"/>
      <c r="H45" s="92"/>
      <c r="I45" s="92"/>
      <c r="J45" s="92"/>
      <c r="K45" s="92"/>
      <c r="L45" s="92"/>
      <c r="N45" s="110"/>
      <c r="O45" s="199"/>
    </row>
    <row r="46" spans="1:15" s="105" customFormat="1" ht="18" customHeight="1">
      <c r="A46" s="86"/>
      <c r="F46" s="92"/>
      <c r="G46" s="92"/>
      <c r="H46" s="92"/>
      <c r="I46" s="92"/>
      <c r="J46" s="92"/>
      <c r="K46" s="92"/>
      <c r="L46" s="92"/>
      <c r="N46" s="110"/>
      <c r="O46" s="199"/>
    </row>
    <row r="47" spans="1:15" s="105" customFormat="1" ht="18" customHeight="1">
      <c r="A47" s="86"/>
      <c r="F47" s="92"/>
      <c r="G47" s="92"/>
      <c r="H47" s="92"/>
      <c r="I47" s="92"/>
      <c r="J47" s="92"/>
      <c r="K47" s="92"/>
      <c r="L47" s="92"/>
      <c r="N47" s="110"/>
      <c r="O47" s="199"/>
    </row>
    <row r="48" spans="1:15" s="105" customFormat="1" ht="18" customHeight="1">
      <c r="A48" s="86"/>
      <c r="F48" s="92"/>
      <c r="G48" s="92"/>
      <c r="H48" s="92"/>
      <c r="I48" s="92"/>
      <c r="J48" s="92"/>
      <c r="K48" s="92"/>
      <c r="L48" s="92"/>
      <c r="N48" s="110"/>
      <c r="O48" s="199"/>
    </row>
    <row r="49" spans="1:15" ht="19.95" customHeight="1">
      <c r="A49" s="90"/>
      <c r="F49" s="95"/>
      <c r="G49" s="92"/>
      <c r="H49" s="95"/>
      <c r="I49" s="92"/>
      <c r="J49" s="95"/>
      <c r="K49" s="92"/>
      <c r="L49" s="95"/>
      <c r="N49" s="119"/>
      <c r="O49" s="101"/>
    </row>
    <row r="50" spans="1:15" ht="18.45">
      <c r="A50" s="252" t="s">
        <v>222</v>
      </c>
      <c r="B50" s="85"/>
      <c r="C50" s="85"/>
      <c r="D50" s="85"/>
      <c r="F50" s="139"/>
      <c r="G50" s="139"/>
      <c r="H50" s="139"/>
      <c r="I50" s="139"/>
      <c r="J50" s="139"/>
      <c r="K50" s="139"/>
      <c r="L50" s="167">
        <v>6</v>
      </c>
      <c r="N50" s="119"/>
      <c r="O50" s="101"/>
    </row>
    <row r="51" spans="1:15" ht="19.95" customHeight="1"/>
  </sheetData>
  <mergeCells count="6">
    <mergeCell ref="A2:L2"/>
    <mergeCell ref="A3:L3"/>
    <mergeCell ref="A4:L4"/>
    <mergeCell ref="F5:L5"/>
    <mergeCell ref="F6:H6"/>
    <mergeCell ref="J6:L6"/>
  </mergeCells>
  <printOptions horizontalCentered="1"/>
  <pageMargins left="0.70866141732283472" right="0.39370078740157483" top="0.51181102362204722" bottom="0.39370078740157483" header="0.11811023622047245" footer="0.11811023622047245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C41"/>
  <sheetViews>
    <sheetView view="pageBreakPreview" zoomScale="90" zoomScaleNormal="70" zoomScaleSheetLayoutView="90" workbookViewId="0">
      <selection activeCell="M29" sqref="M29"/>
    </sheetView>
  </sheetViews>
  <sheetFormatPr defaultColWidth="9.3046875" defaultRowHeight="21" customHeight="1"/>
  <cols>
    <col min="1" max="1" width="39.3828125" style="84" customWidth="1"/>
    <col min="2" max="2" width="6.3828125" style="84" customWidth="1"/>
    <col min="3" max="3" width="12.84375" style="84" customWidth="1"/>
    <col min="4" max="4" width="0.69140625" style="84" customWidth="1"/>
    <col min="5" max="5" width="11.69140625" style="84" customWidth="1"/>
    <col min="6" max="6" width="0.69140625" style="84" customWidth="1"/>
    <col min="7" max="7" width="11.69140625" style="84" customWidth="1"/>
    <col min="8" max="8" width="0.69140625" style="84" customWidth="1"/>
    <col min="9" max="9" width="11.3046875" style="84" hidden="1" customWidth="1"/>
    <col min="10" max="10" width="0.69140625" style="84" hidden="1" customWidth="1"/>
    <col min="11" max="11" width="13.53515625" style="84" hidden="1" customWidth="1"/>
    <col min="12" max="12" width="0.69140625" style="84" hidden="1" customWidth="1"/>
    <col min="13" max="13" width="11.69140625" style="84" customWidth="1"/>
    <col min="14" max="14" width="0.69140625" style="84" customWidth="1"/>
    <col min="15" max="15" width="17.53515625" style="84" hidden="1" customWidth="1"/>
    <col min="16" max="16" width="1.15234375" style="84" hidden="1" customWidth="1"/>
    <col min="17" max="17" width="11.69140625" style="84" hidden="1" customWidth="1"/>
    <col min="18" max="18" width="1.3046875" style="84" hidden="1" customWidth="1"/>
    <col min="19" max="19" width="13.53515625" style="84" hidden="1" customWidth="1"/>
    <col min="20" max="20" width="0.69140625" style="84" hidden="1" customWidth="1"/>
    <col min="21" max="21" width="20.69140625" style="84" customWidth="1"/>
    <col min="22" max="22" width="0.69140625" style="84" customWidth="1"/>
    <col min="23" max="23" width="19.53515625" style="84" customWidth="1"/>
    <col min="24" max="24" width="0.69140625" style="84" customWidth="1"/>
    <col min="25" max="25" width="13.53515625" style="84" customWidth="1"/>
    <col min="26" max="26" width="16.3046875" style="84" customWidth="1"/>
    <col min="27" max="27" width="12.3046875" style="84" bestFit="1" customWidth="1"/>
    <col min="28" max="16384" width="9.3046875" style="84"/>
  </cols>
  <sheetData>
    <row r="2" spans="1:27" s="90" customFormat="1" ht="21" customHeight="1">
      <c r="A2" s="275" t="s">
        <v>159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</row>
    <row r="3" spans="1:27" s="146" customFormat="1" ht="21" customHeight="1">
      <c r="A3" s="275" t="s">
        <v>143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</row>
    <row r="4" spans="1:27" s="90" customFormat="1" ht="21" customHeight="1">
      <c r="A4" s="275" t="s">
        <v>173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</row>
    <row r="5" spans="1:27" s="90" customFormat="1" ht="21" customHeight="1">
      <c r="A5" s="147"/>
      <c r="B5" s="147"/>
      <c r="C5" s="271" t="s">
        <v>4</v>
      </c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  <c r="Y5" s="271"/>
    </row>
    <row r="6" spans="1:27" s="90" customFormat="1" ht="18.899999999999999">
      <c r="A6" s="146"/>
      <c r="B6" s="146"/>
      <c r="C6" s="276" t="s">
        <v>41</v>
      </c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148"/>
      <c r="X6" s="148"/>
      <c r="Y6" s="108"/>
    </row>
    <row r="7" spans="1:27" s="90" customFormat="1" ht="18.899999999999999" hidden="1">
      <c r="A7" s="149"/>
      <c r="B7" s="149"/>
      <c r="C7" s="150"/>
      <c r="D7" s="150"/>
      <c r="E7" s="150"/>
      <c r="F7" s="150"/>
      <c r="G7" s="150"/>
      <c r="H7" s="150"/>
      <c r="I7" s="150"/>
      <c r="J7" s="150"/>
      <c r="K7" s="274" t="s">
        <v>42</v>
      </c>
      <c r="L7" s="274"/>
      <c r="M7" s="274"/>
      <c r="N7" s="150"/>
      <c r="O7" s="150"/>
      <c r="P7" s="150"/>
      <c r="Q7" s="276" t="s">
        <v>32</v>
      </c>
      <c r="R7" s="276"/>
      <c r="S7" s="276"/>
      <c r="T7" s="151"/>
      <c r="U7" s="152"/>
      <c r="V7" s="150"/>
      <c r="W7" s="153"/>
      <c r="X7" s="153"/>
      <c r="Y7" s="150"/>
    </row>
    <row r="8" spans="1:27" s="90" customFormat="1" ht="18.899999999999999">
      <c r="A8" s="87"/>
      <c r="B8" s="57"/>
      <c r="C8" s="141"/>
      <c r="D8" s="141"/>
      <c r="E8" s="141"/>
      <c r="F8" s="141"/>
      <c r="G8" s="141"/>
      <c r="H8" s="141"/>
      <c r="I8" s="141"/>
      <c r="J8" s="150"/>
      <c r="K8" s="150"/>
      <c r="L8" s="150"/>
      <c r="M8" s="86"/>
      <c r="N8" s="86"/>
      <c r="O8" s="141" t="s">
        <v>43</v>
      </c>
      <c r="P8" s="86"/>
      <c r="Q8" s="150"/>
      <c r="R8" s="86"/>
      <c r="S8" s="150"/>
      <c r="T8" s="150"/>
      <c r="U8" s="141"/>
      <c r="V8" s="150"/>
      <c r="W8" s="153"/>
      <c r="X8" s="153"/>
      <c r="Y8" s="150"/>
    </row>
    <row r="9" spans="1:27" s="90" customFormat="1" ht="18.899999999999999">
      <c r="A9" s="87"/>
      <c r="B9" s="154"/>
      <c r="C9" s="141" t="s">
        <v>45</v>
      </c>
      <c r="D9" s="141"/>
      <c r="E9" s="273" t="s">
        <v>131</v>
      </c>
      <c r="F9" s="273"/>
      <c r="G9" s="273"/>
      <c r="H9" s="141"/>
      <c r="I9" s="141" t="s">
        <v>46</v>
      </c>
      <c r="J9" s="150"/>
      <c r="K9" s="141" t="s">
        <v>47</v>
      </c>
      <c r="L9" s="150"/>
      <c r="M9" s="150"/>
      <c r="N9" s="150"/>
      <c r="O9" s="141" t="s">
        <v>48</v>
      </c>
      <c r="P9" s="150"/>
      <c r="Q9" s="141" t="s">
        <v>49</v>
      </c>
      <c r="R9" s="150"/>
      <c r="S9" s="53" t="s">
        <v>50</v>
      </c>
      <c r="T9" s="146"/>
      <c r="V9" s="150"/>
      <c r="X9" s="153"/>
      <c r="Y9" s="150"/>
    </row>
    <row r="10" spans="1:27" s="90" customFormat="1" ht="18.899999999999999">
      <c r="A10" s="87"/>
      <c r="B10" s="52"/>
      <c r="C10" s="141" t="s">
        <v>51</v>
      </c>
      <c r="D10" s="141"/>
      <c r="E10" s="141" t="s">
        <v>132</v>
      </c>
      <c r="F10" s="141"/>
      <c r="G10" s="141" t="s">
        <v>161</v>
      </c>
      <c r="H10" s="141"/>
      <c r="I10" s="141" t="s">
        <v>52</v>
      </c>
      <c r="J10" s="150"/>
      <c r="K10" s="141" t="s">
        <v>53</v>
      </c>
      <c r="L10" s="150"/>
      <c r="M10" s="141"/>
      <c r="N10" s="150"/>
      <c r="O10" s="141" t="s">
        <v>54</v>
      </c>
      <c r="P10" s="150"/>
      <c r="Q10" s="141" t="s">
        <v>55</v>
      </c>
      <c r="R10" s="150"/>
      <c r="S10" s="53" t="s">
        <v>56</v>
      </c>
      <c r="T10" s="146"/>
      <c r="U10" s="141" t="s">
        <v>192</v>
      </c>
      <c r="V10" s="150"/>
      <c r="W10" s="153" t="s">
        <v>194</v>
      </c>
      <c r="X10" s="153"/>
      <c r="Y10" s="150"/>
    </row>
    <row r="11" spans="1:27" s="90" customFormat="1" ht="18.899999999999999">
      <c r="A11" s="102" t="s">
        <v>5</v>
      </c>
      <c r="B11" s="143" t="s">
        <v>40</v>
      </c>
      <c r="C11" s="142" t="s">
        <v>57</v>
      </c>
      <c r="D11" s="142"/>
      <c r="E11" s="142" t="s">
        <v>133</v>
      </c>
      <c r="F11" s="142"/>
      <c r="G11" s="142" t="s">
        <v>162</v>
      </c>
      <c r="H11" s="142"/>
      <c r="I11" s="142" t="s">
        <v>58</v>
      </c>
      <c r="J11" s="147"/>
      <c r="K11" s="142" t="s">
        <v>59</v>
      </c>
      <c r="L11" s="147"/>
      <c r="M11" s="142" t="s">
        <v>29</v>
      </c>
      <c r="N11" s="147"/>
      <c r="O11" s="142" t="s">
        <v>60</v>
      </c>
      <c r="P11" s="147"/>
      <c r="Q11" s="142" t="s">
        <v>61</v>
      </c>
      <c r="R11" s="147"/>
      <c r="S11" s="144" t="s">
        <v>62</v>
      </c>
      <c r="T11" s="155"/>
      <c r="U11" s="142" t="s">
        <v>193</v>
      </c>
      <c r="V11" s="147"/>
      <c r="W11" s="155" t="s">
        <v>195</v>
      </c>
      <c r="X11" s="155"/>
      <c r="Y11" s="142" t="s">
        <v>44</v>
      </c>
    </row>
    <row r="12" spans="1:27" s="90" customFormat="1" ht="5.15" customHeight="1">
      <c r="A12" s="87"/>
      <c r="B12" s="104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46"/>
      <c r="T12" s="146"/>
      <c r="U12" s="150"/>
      <c r="V12" s="150"/>
      <c r="W12" s="146"/>
      <c r="X12" s="146"/>
      <c r="Y12" s="150"/>
    </row>
    <row r="13" spans="1:27" s="90" customFormat="1" ht="18.75" customHeight="1">
      <c r="A13" s="86" t="s">
        <v>149</v>
      </c>
      <c r="B13" s="87"/>
      <c r="C13" s="72">
        <v>1943599</v>
      </c>
      <c r="D13" s="72"/>
      <c r="E13" s="72">
        <v>257403</v>
      </c>
      <c r="F13" s="72"/>
      <c r="G13" s="72">
        <v>-311058</v>
      </c>
      <c r="H13" s="72"/>
      <c r="I13" s="72">
        <v>0</v>
      </c>
      <c r="J13" s="72"/>
      <c r="K13" s="72">
        <v>0</v>
      </c>
      <c r="L13" s="72"/>
      <c r="M13" s="72">
        <v>-1376421</v>
      </c>
      <c r="N13" s="72">
        <v>0</v>
      </c>
      <c r="O13" s="72">
        <v>0</v>
      </c>
      <c r="P13" s="72">
        <v>0</v>
      </c>
      <c r="Q13" s="72">
        <v>0</v>
      </c>
      <c r="R13" s="72">
        <v>0</v>
      </c>
      <c r="S13" s="88">
        <f>+Q13</f>
        <v>0</v>
      </c>
      <c r="T13" s="72"/>
      <c r="U13" s="88">
        <f>+C13+E13+G13+K13+M13+O13+S13</f>
        <v>513523</v>
      </c>
      <c r="V13" s="72"/>
      <c r="W13" s="72">
        <v>313906</v>
      </c>
      <c r="X13" s="72"/>
      <c r="Y13" s="72">
        <f>+U13+W13</f>
        <v>827429</v>
      </c>
      <c r="Z13" s="89"/>
      <c r="AA13" s="89"/>
    </row>
    <row r="14" spans="1:27" s="90" customFormat="1" ht="5.15" customHeight="1">
      <c r="A14" s="105"/>
      <c r="B14" s="113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1"/>
      <c r="R14" s="92"/>
      <c r="S14" s="156"/>
      <c r="T14" s="92"/>
      <c r="U14" s="88">
        <f>+C14+E14+I14+K14+M14+O14+S14</f>
        <v>0</v>
      </c>
      <c r="V14" s="92"/>
      <c r="W14" s="92"/>
      <c r="X14" s="92"/>
      <c r="Y14" s="72">
        <f>+U14+W14</f>
        <v>0</v>
      </c>
      <c r="Z14" s="96"/>
      <c r="AA14" s="89"/>
    </row>
    <row r="15" spans="1:27" s="90" customFormat="1" ht="21" customHeight="1">
      <c r="A15" s="105" t="s">
        <v>152</v>
      </c>
      <c r="B15" s="113"/>
      <c r="C15" s="92">
        <v>154296</v>
      </c>
      <c r="D15" s="92"/>
      <c r="E15" s="94">
        <v>0</v>
      </c>
      <c r="F15" s="92"/>
      <c r="G15" s="92">
        <v>-109944</v>
      </c>
      <c r="H15" s="92"/>
      <c r="I15" s="92"/>
      <c r="J15" s="92"/>
      <c r="K15" s="92"/>
      <c r="L15" s="92"/>
      <c r="M15" s="94">
        <v>0</v>
      </c>
      <c r="N15" s="92"/>
      <c r="O15" s="92"/>
      <c r="P15" s="92"/>
      <c r="Q15" s="91"/>
      <c r="R15" s="92"/>
      <c r="S15" s="156"/>
      <c r="T15" s="92"/>
      <c r="U15" s="91">
        <v>44352</v>
      </c>
      <c r="V15" s="92"/>
      <c r="W15" s="94">
        <v>0</v>
      </c>
      <c r="X15" s="92"/>
      <c r="Y15" s="92">
        <f>SUM(U15:W15)</f>
        <v>44352</v>
      </c>
      <c r="Z15" s="96"/>
      <c r="AA15" s="89"/>
    </row>
    <row r="16" spans="1:27" s="90" customFormat="1" ht="21" customHeight="1">
      <c r="A16" s="105" t="s">
        <v>158</v>
      </c>
      <c r="B16" s="113"/>
      <c r="C16" s="94">
        <v>0</v>
      </c>
      <c r="D16" s="92"/>
      <c r="E16" s="94">
        <v>0</v>
      </c>
      <c r="F16" s="92"/>
      <c r="G16" s="94">
        <v>0</v>
      </c>
      <c r="H16" s="92"/>
      <c r="I16" s="92"/>
      <c r="J16" s="92"/>
      <c r="K16" s="92"/>
      <c r="L16" s="92"/>
      <c r="M16" s="94">
        <v>0</v>
      </c>
      <c r="N16" s="92"/>
      <c r="O16" s="92"/>
      <c r="P16" s="92"/>
      <c r="Q16" s="91"/>
      <c r="R16" s="92"/>
      <c r="S16" s="156"/>
      <c r="T16" s="92"/>
      <c r="U16" s="94">
        <v>0</v>
      </c>
      <c r="V16" s="92"/>
      <c r="W16" s="92">
        <v>7150</v>
      </c>
      <c r="X16" s="92"/>
      <c r="Y16" s="92">
        <f>SUM(C16:W16)</f>
        <v>7150</v>
      </c>
      <c r="Z16" s="96"/>
      <c r="AA16" s="89"/>
    </row>
    <row r="17" spans="1:29" s="90" customFormat="1" ht="21" customHeight="1">
      <c r="A17" s="63" t="s">
        <v>211</v>
      </c>
      <c r="B17" s="93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5"/>
      <c r="O17" s="95"/>
      <c r="P17" s="95"/>
      <c r="Q17" s="91"/>
      <c r="R17" s="95"/>
      <c r="S17" s="88"/>
      <c r="T17" s="95"/>
      <c r="U17" s="88"/>
      <c r="V17" s="95"/>
      <c r="W17" s="95"/>
      <c r="X17" s="95"/>
      <c r="Y17" s="72"/>
      <c r="Z17" s="96"/>
      <c r="AA17" s="89"/>
    </row>
    <row r="18" spans="1:29" s="90" customFormat="1" ht="21" customHeight="1">
      <c r="A18" s="65" t="s">
        <v>63</v>
      </c>
      <c r="B18" s="97"/>
      <c r="C18" s="94">
        <v>0</v>
      </c>
      <c r="D18" s="94"/>
      <c r="E18" s="94">
        <v>0</v>
      </c>
      <c r="F18" s="94"/>
      <c r="G18" s="94">
        <v>0</v>
      </c>
      <c r="H18" s="94"/>
      <c r="I18" s="94">
        <v>0</v>
      </c>
      <c r="J18" s="94"/>
      <c r="K18" s="94">
        <v>0</v>
      </c>
      <c r="L18" s="94"/>
      <c r="M18" s="94">
        <v>-62508</v>
      </c>
      <c r="N18" s="94">
        <f>'P5'!I30</f>
        <v>0</v>
      </c>
      <c r="O18" s="94">
        <f>'P5'!J30</f>
        <v>-682995</v>
      </c>
      <c r="P18" s="94">
        <f>'P5'!L30</f>
        <v>-21332</v>
      </c>
      <c r="Q18" s="94">
        <f>'P5'!M30</f>
        <v>0</v>
      </c>
      <c r="R18" s="94">
        <f>'P5'!N30</f>
        <v>0</v>
      </c>
      <c r="S18" s="94">
        <f>'P5'!O30</f>
        <v>0</v>
      </c>
      <c r="T18" s="94">
        <f>'P5'!P30</f>
        <v>0</v>
      </c>
      <c r="U18" s="91">
        <f>+C18+E18+I18+K18+M18</f>
        <v>-62508</v>
      </c>
      <c r="V18" s="94">
        <f>'P5'!R30</f>
        <v>0</v>
      </c>
      <c r="W18" s="94">
        <f>+'P5'!H51</f>
        <v>-12908</v>
      </c>
      <c r="X18" s="94">
        <f>'P5'!T30</f>
        <v>0</v>
      </c>
      <c r="Y18" s="92">
        <f>+U18+W18</f>
        <v>-75416</v>
      </c>
      <c r="Z18" s="96"/>
      <c r="AA18" s="89"/>
    </row>
    <row r="19" spans="1:29" s="90" customFormat="1" ht="21" hidden="1" customHeight="1">
      <c r="A19" s="65" t="s">
        <v>163</v>
      </c>
      <c r="B19" s="97"/>
      <c r="C19" s="94">
        <v>0</v>
      </c>
      <c r="D19" s="94"/>
      <c r="E19" s="94">
        <v>0</v>
      </c>
      <c r="F19" s="94"/>
      <c r="G19" s="94">
        <v>0</v>
      </c>
      <c r="H19" s="94"/>
      <c r="I19" s="94"/>
      <c r="J19" s="94"/>
      <c r="K19" s="94"/>
      <c r="L19" s="94"/>
      <c r="M19" s="94">
        <v>0</v>
      </c>
      <c r="N19" s="94"/>
      <c r="O19" s="94"/>
      <c r="P19" s="94"/>
      <c r="Q19" s="94"/>
      <c r="R19" s="94"/>
      <c r="S19" s="94"/>
      <c r="T19" s="94"/>
      <c r="U19" s="91">
        <v>0</v>
      </c>
      <c r="V19" s="94"/>
      <c r="W19" s="94">
        <v>0</v>
      </c>
      <c r="X19" s="94"/>
      <c r="Y19" s="92">
        <f>+U19+W19</f>
        <v>0</v>
      </c>
      <c r="Z19" s="96"/>
      <c r="AA19" s="89"/>
    </row>
    <row r="20" spans="1:29" ht="21" customHeight="1">
      <c r="A20" s="63" t="s">
        <v>212</v>
      </c>
      <c r="B20" s="97"/>
      <c r="C20" s="98">
        <f>SUM(C18:C18)</f>
        <v>0</v>
      </c>
      <c r="D20" s="99"/>
      <c r="E20" s="98">
        <f>SUM(E18:E18)</f>
        <v>0</v>
      </c>
      <c r="F20" s="99"/>
      <c r="G20" s="98">
        <f>SUM(G18:G18)</f>
        <v>0</v>
      </c>
      <c r="H20" s="99"/>
      <c r="I20" s="98">
        <f>SUM(I18:I18)</f>
        <v>0</v>
      </c>
      <c r="J20" s="99"/>
      <c r="K20" s="98">
        <f>SUM(K18:K18)</f>
        <v>0</v>
      </c>
      <c r="L20" s="99"/>
      <c r="M20" s="98">
        <f>SUM(M18:M19)</f>
        <v>-62508</v>
      </c>
      <c r="N20" s="99">
        <f t="shared" ref="N20:X20" si="0">SUM(N18:N18)</f>
        <v>0</v>
      </c>
      <c r="O20" s="98">
        <f t="shared" si="0"/>
        <v>-682995</v>
      </c>
      <c r="P20" s="98"/>
      <c r="Q20" s="98">
        <f t="shared" si="0"/>
        <v>0</v>
      </c>
      <c r="R20" s="98"/>
      <c r="S20" s="98">
        <f t="shared" si="0"/>
        <v>0</v>
      </c>
      <c r="T20" s="98"/>
      <c r="U20" s="98">
        <f>SUM(U18:U19)</f>
        <v>-62508</v>
      </c>
      <c r="V20" s="99">
        <f t="shared" si="0"/>
        <v>0</v>
      </c>
      <c r="W20" s="98">
        <f t="shared" si="0"/>
        <v>-12908</v>
      </c>
      <c r="X20" s="99">
        <f t="shared" si="0"/>
        <v>0</v>
      </c>
      <c r="Y20" s="98">
        <f>SUM(Y18:Y19)</f>
        <v>-75416</v>
      </c>
      <c r="Z20" s="1"/>
      <c r="AA20" s="100"/>
    </row>
    <row r="21" spans="1:29" ht="5.15" customHeight="1">
      <c r="A21" s="63"/>
      <c r="B21" s="97"/>
      <c r="C21" s="157"/>
      <c r="D21" s="99"/>
      <c r="E21" s="157"/>
      <c r="F21" s="99"/>
      <c r="G21" s="157"/>
      <c r="H21" s="99"/>
      <c r="I21" s="157"/>
      <c r="J21" s="99"/>
      <c r="K21" s="157"/>
      <c r="L21" s="99"/>
      <c r="M21" s="157"/>
      <c r="N21" s="99"/>
      <c r="O21" s="157"/>
      <c r="P21" s="157"/>
      <c r="Q21" s="157"/>
      <c r="R21" s="157"/>
      <c r="S21" s="157"/>
      <c r="T21" s="157"/>
      <c r="U21" s="157"/>
      <c r="V21" s="99"/>
      <c r="W21" s="157"/>
      <c r="X21" s="99"/>
      <c r="Y21" s="157"/>
    </row>
    <row r="22" spans="1:29" ht="18.75" customHeight="1" thickBot="1">
      <c r="A22" s="63" t="s">
        <v>150</v>
      </c>
      <c r="B22" s="97"/>
      <c r="C22" s="73">
        <f>C13+C15+C16+C20</f>
        <v>2097895</v>
      </c>
      <c r="D22" s="61"/>
      <c r="E22" s="73">
        <f>E13+E15+E16+E20</f>
        <v>257403</v>
      </c>
      <c r="F22" s="61"/>
      <c r="G22" s="73">
        <f>G13+G15+G16+G20</f>
        <v>-421002</v>
      </c>
      <c r="H22" s="61"/>
      <c r="I22" s="73">
        <f t="shared" ref="I22:T22" si="1">I13+I20</f>
        <v>0</v>
      </c>
      <c r="J22" s="61">
        <f t="shared" si="1"/>
        <v>0</v>
      </c>
      <c r="K22" s="73">
        <f t="shared" si="1"/>
        <v>0</v>
      </c>
      <c r="L22" s="61">
        <f t="shared" si="1"/>
        <v>0</v>
      </c>
      <c r="M22" s="73">
        <f>M13+M15+M16+M20</f>
        <v>-1438929</v>
      </c>
      <c r="N22" s="61"/>
      <c r="O22" s="73">
        <f t="shared" si="1"/>
        <v>-682995</v>
      </c>
      <c r="P22" s="73">
        <f t="shared" si="1"/>
        <v>0</v>
      </c>
      <c r="Q22" s="73">
        <f t="shared" si="1"/>
        <v>0</v>
      </c>
      <c r="R22" s="73">
        <f t="shared" si="1"/>
        <v>0</v>
      </c>
      <c r="S22" s="73">
        <f t="shared" si="1"/>
        <v>0</v>
      </c>
      <c r="T22" s="73">
        <f t="shared" si="1"/>
        <v>0</v>
      </c>
      <c r="U22" s="73">
        <f>U13+U15+U16+U20</f>
        <v>495367</v>
      </c>
      <c r="V22" s="61"/>
      <c r="W22" s="73">
        <f>W13+W15+W16+W20</f>
        <v>308148</v>
      </c>
      <c r="X22" s="61"/>
      <c r="Y22" s="73">
        <f>Y13+Y15+Y16+Y20</f>
        <v>803515</v>
      </c>
      <c r="Z22" s="1"/>
      <c r="AA22" s="100"/>
    </row>
    <row r="23" spans="1:29" ht="15" customHeight="1" thickTop="1">
      <c r="A23" s="63"/>
      <c r="B23" s="97"/>
      <c r="C23" s="61"/>
      <c r="D23" s="99"/>
      <c r="E23" s="61"/>
      <c r="F23" s="99"/>
      <c r="G23" s="61"/>
      <c r="H23" s="99"/>
      <c r="I23" s="61"/>
      <c r="J23" s="99"/>
      <c r="K23" s="61"/>
      <c r="L23" s="99"/>
      <c r="M23" s="61"/>
      <c r="N23" s="99"/>
      <c r="O23" s="61"/>
      <c r="P23" s="99"/>
      <c r="Q23" s="61"/>
      <c r="R23" s="99"/>
      <c r="S23" s="61"/>
      <c r="T23" s="99"/>
      <c r="U23" s="61"/>
      <c r="V23" s="99"/>
      <c r="W23" s="61"/>
      <c r="X23" s="99"/>
      <c r="Y23" s="61"/>
      <c r="Z23" s="1"/>
      <c r="AA23" s="100"/>
    </row>
    <row r="24" spans="1:29" ht="21" customHeight="1">
      <c r="A24" s="86" t="s">
        <v>174</v>
      </c>
      <c r="B24" s="87"/>
      <c r="C24" s="72">
        <v>7352254</v>
      </c>
      <c r="D24" s="72"/>
      <c r="E24" s="72">
        <v>257403</v>
      </c>
      <c r="F24" s="72"/>
      <c r="G24" s="72">
        <v>-5547755</v>
      </c>
      <c r="H24" s="72"/>
      <c r="I24" s="72">
        <v>0</v>
      </c>
      <c r="J24" s="72"/>
      <c r="K24" s="72">
        <v>0</v>
      </c>
      <c r="L24" s="72"/>
      <c r="M24" s="72">
        <v>-1845286</v>
      </c>
      <c r="N24" s="72"/>
      <c r="O24" s="72">
        <v>0</v>
      </c>
      <c r="P24" s="72"/>
      <c r="Q24" s="72">
        <v>0</v>
      </c>
      <c r="R24" s="72"/>
      <c r="S24" s="88">
        <v>0</v>
      </c>
      <c r="T24" s="72"/>
      <c r="U24" s="88">
        <f>+C24+E24+G24+I24+K24+M24+O24+S24</f>
        <v>216616</v>
      </c>
      <c r="V24" s="72"/>
      <c r="W24" s="72">
        <v>6582</v>
      </c>
      <c r="X24" s="72"/>
      <c r="Y24" s="72">
        <f>+U24+W24</f>
        <v>223198</v>
      </c>
      <c r="Z24" s="1"/>
      <c r="AA24" s="100"/>
      <c r="AC24" s="100"/>
    </row>
    <row r="25" spans="1:29" ht="5.15" customHeight="1">
      <c r="A25" s="86"/>
      <c r="B25" s="87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101"/>
      <c r="AA25" s="100"/>
      <c r="AC25" s="100"/>
    </row>
    <row r="26" spans="1:29" ht="21" customHeight="1">
      <c r="A26" s="105" t="s">
        <v>152</v>
      </c>
      <c r="B26" s="93">
        <v>15</v>
      </c>
      <c r="C26" s="92">
        <v>77704859</v>
      </c>
      <c r="D26" s="92"/>
      <c r="E26" s="94">
        <v>0</v>
      </c>
      <c r="F26" s="92"/>
      <c r="G26" s="92">
        <v>-77260963</v>
      </c>
      <c r="H26" s="92"/>
      <c r="I26" s="92"/>
      <c r="J26" s="92"/>
      <c r="K26" s="92"/>
      <c r="L26" s="92"/>
      <c r="M26" s="94">
        <v>0</v>
      </c>
      <c r="N26" s="92"/>
      <c r="O26" s="92"/>
      <c r="P26" s="92"/>
      <c r="Q26" s="92"/>
      <c r="R26" s="92"/>
      <c r="S26" s="92"/>
      <c r="T26" s="92"/>
      <c r="U26" s="92">
        <v>443896</v>
      </c>
      <c r="V26" s="92"/>
      <c r="W26" s="94">
        <v>0</v>
      </c>
      <c r="X26" s="72"/>
      <c r="Y26" s="92">
        <f>SUM(U26:W26)</f>
        <v>443896</v>
      </c>
      <c r="Z26" s="101"/>
      <c r="AA26" s="100"/>
      <c r="AC26" s="100"/>
    </row>
    <row r="27" spans="1:29" ht="21" hidden="1" customHeight="1">
      <c r="A27" s="105" t="s">
        <v>158</v>
      </c>
      <c r="B27" s="87"/>
      <c r="C27" s="94">
        <v>0</v>
      </c>
      <c r="D27" s="92"/>
      <c r="E27" s="94">
        <v>0</v>
      </c>
      <c r="F27" s="92"/>
      <c r="G27" s="94">
        <v>0</v>
      </c>
      <c r="H27" s="92"/>
      <c r="I27" s="92"/>
      <c r="J27" s="92"/>
      <c r="K27" s="92"/>
      <c r="L27" s="92"/>
      <c r="M27" s="94">
        <v>0</v>
      </c>
      <c r="N27" s="92"/>
      <c r="O27" s="92"/>
      <c r="P27" s="92"/>
      <c r="Q27" s="92"/>
      <c r="R27" s="92"/>
      <c r="S27" s="92"/>
      <c r="T27" s="92"/>
      <c r="U27" s="94">
        <v>0</v>
      </c>
      <c r="V27" s="92"/>
      <c r="W27" s="94">
        <v>0</v>
      </c>
      <c r="X27" s="72"/>
      <c r="Y27" s="94">
        <f>SUM(C27:W27)</f>
        <v>0</v>
      </c>
      <c r="Z27" s="101"/>
      <c r="AA27" s="100"/>
      <c r="AC27" s="100"/>
    </row>
    <row r="28" spans="1:29" ht="21" customHeight="1">
      <c r="A28" s="63" t="s">
        <v>211</v>
      </c>
      <c r="B28" s="87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49"/>
      <c r="AA28" s="100"/>
      <c r="AC28" s="100"/>
    </row>
    <row r="29" spans="1:29" ht="21" customHeight="1">
      <c r="A29" s="65" t="s">
        <v>63</v>
      </c>
      <c r="B29" s="87"/>
      <c r="C29" s="94">
        <v>0</v>
      </c>
      <c r="D29" s="92"/>
      <c r="E29" s="94">
        <v>0</v>
      </c>
      <c r="F29" s="92"/>
      <c r="G29" s="94">
        <v>0</v>
      </c>
      <c r="H29" s="92"/>
      <c r="I29" s="94">
        <v>0</v>
      </c>
      <c r="J29" s="94"/>
      <c r="K29" s="94">
        <v>0</v>
      </c>
      <c r="L29" s="92"/>
      <c r="M29" s="92">
        <f>+'P5'!F26</f>
        <v>-336506</v>
      </c>
      <c r="N29" s="72"/>
      <c r="O29" s="94">
        <v>0</v>
      </c>
      <c r="P29" s="94"/>
      <c r="Q29" s="94">
        <v>0</v>
      </c>
      <c r="R29" s="94"/>
      <c r="S29" s="94">
        <f>+Q29</f>
        <v>0</v>
      </c>
      <c r="T29" s="72"/>
      <c r="U29" s="91">
        <f>+C29+E29+I29+K29+M29+O29+S29</f>
        <v>-336506</v>
      </c>
      <c r="V29" s="72"/>
      <c r="W29" s="94">
        <v>-575</v>
      </c>
      <c r="X29" s="72"/>
      <c r="Y29" s="92">
        <f>+U29+W29</f>
        <v>-337081</v>
      </c>
      <c r="Z29" s="101"/>
      <c r="AA29" s="100"/>
      <c r="AC29" s="100"/>
    </row>
    <row r="30" spans="1:29" ht="21" customHeight="1">
      <c r="A30" s="63" t="s">
        <v>212</v>
      </c>
      <c r="B30" s="87"/>
      <c r="C30" s="98">
        <v>0</v>
      </c>
      <c r="D30" s="72"/>
      <c r="E30" s="98">
        <f>SUM(E29:E29)</f>
        <v>0</v>
      </c>
      <c r="F30" s="72"/>
      <c r="G30" s="98">
        <f>SUM(G29:G29)</f>
        <v>0</v>
      </c>
      <c r="H30" s="72"/>
      <c r="I30" s="98">
        <f>SUM(I29:I29)</f>
        <v>0</v>
      </c>
      <c r="J30" s="99"/>
      <c r="K30" s="98">
        <f>SUM(K29:K29)</f>
        <v>0</v>
      </c>
      <c r="L30" s="99"/>
      <c r="M30" s="98">
        <f t="shared" ref="M30:Y30" si="2">SUM(M29:M29)</f>
        <v>-336506</v>
      </c>
      <c r="N30" s="99">
        <f t="shared" si="2"/>
        <v>0</v>
      </c>
      <c r="O30" s="98">
        <f t="shared" si="2"/>
        <v>0</v>
      </c>
      <c r="P30" s="98">
        <f t="shared" si="2"/>
        <v>0</v>
      </c>
      <c r="Q30" s="98">
        <f t="shared" si="2"/>
        <v>0</v>
      </c>
      <c r="R30" s="98">
        <f t="shared" si="2"/>
        <v>0</v>
      </c>
      <c r="S30" s="98">
        <f t="shared" si="2"/>
        <v>0</v>
      </c>
      <c r="T30" s="98">
        <f t="shared" si="2"/>
        <v>0</v>
      </c>
      <c r="U30" s="98">
        <f t="shared" si="2"/>
        <v>-336506</v>
      </c>
      <c r="V30" s="99">
        <f t="shared" si="2"/>
        <v>0</v>
      </c>
      <c r="W30" s="98">
        <f t="shared" si="2"/>
        <v>-575</v>
      </c>
      <c r="X30" s="99">
        <f t="shared" si="2"/>
        <v>0</v>
      </c>
      <c r="Y30" s="98">
        <f t="shared" si="2"/>
        <v>-337081</v>
      </c>
      <c r="Z30" s="101"/>
      <c r="AA30" s="100"/>
      <c r="AC30" s="100"/>
    </row>
    <row r="31" spans="1:29" ht="5.15" customHeight="1">
      <c r="A31" s="86"/>
      <c r="B31" s="87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101"/>
      <c r="AA31" s="100"/>
      <c r="AC31" s="100"/>
    </row>
    <row r="32" spans="1:29" s="90" customFormat="1" ht="18.75" customHeight="1" thickBot="1">
      <c r="A32" s="63" t="s">
        <v>175</v>
      </c>
      <c r="B32" s="87"/>
      <c r="C32" s="74">
        <f>C24+C26+C30</f>
        <v>85057113</v>
      </c>
      <c r="D32" s="72"/>
      <c r="E32" s="74">
        <f>E24+E26+E30</f>
        <v>257403</v>
      </c>
      <c r="F32" s="72"/>
      <c r="G32" s="74">
        <f>G24+G26+G30</f>
        <v>-82808718</v>
      </c>
      <c r="H32" s="72"/>
      <c r="I32" s="74">
        <f>I24+I30</f>
        <v>0</v>
      </c>
      <c r="J32" s="72">
        <f>J24+J30</f>
        <v>0</v>
      </c>
      <c r="K32" s="74">
        <f>K24+K30</f>
        <v>0</v>
      </c>
      <c r="L32" s="72">
        <f>L24+L30</f>
        <v>0</v>
      </c>
      <c r="M32" s="74">
        <f>M24+M26+M30</f>
        <v>-2181792</v>
      </c>
      <c r="N32" s="72"/>
      <c r="O32" s="74">
        <f t="shared" ref="O32:T32" si="3">O24+O30</f>
        <v>0</v>
      </c>
      <c r="P32" s="74">
        <f t="shared" si="3"/>
        <v>0</v>
      </c>
      <c r="Q32" s="74">
        <f t="shared" si="3"/>
        <v>0</v>
      </c>
      <c r="R32" s="74">
        <f t="shared" si="3"/>
        <v>0</v>
      </c>
      <c r="S32" s="74">
        <f t="shared" si="3"/>
        <v>0</v>
      </c>
      <c r="T32" s="74">
        <f t="shared" si="3"/>
        <v>0</v>
      </c>
      <c r="U32" s="74">
        <f>U24+U26+U30</f>
        <v>324006</v>
      </c>
      <c r="V32" s="72"/>
      <c r="W32" s="74">
        <f>W24+W27+W26+W30</f>
        <v>6007</v>
      </c>
      <c r="X32" s="72"/>
      <c r="Y32" s="74">
        <f>Y24+Y27+Y26+Y30</f>
        <v>330013</v>
      </c>
      <c r="Z32" s="96"/>
      <c r="AA32" s="89"/>
    </row>
    <row r="33" spans="1:27" s="90" customFormat="1" ht="18.75" customHeight="1" thickTop="1">
      <c r="A33" s="63"/>
      <c r="B33" s="87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96"/>
      <c r="AA33" s="89"/>
    </row>
    <row r="34" spans="1:27" s="90" customFormat="1" ht="18.75" customHeight="1">
      <c r="A34" s="63"/>
      <c r="B34" s="87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96"/>
      <c r="AA34" s="89"/>
    </row>
    <row r="35" spans="1:27" s="90" customFormat="1" ht="18.75" customHeight="1">
      <c r="A35" s="63"/>
      <c r="B35" s="87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96"/>
      <c r="AA35" s="89"/>
    </row>
    <row r="36" spans="1:27" s="90" customFormat="1" ht="18.75" customHeight="1">
      <c r="A36" s="63"/>
      <c r="B36" s="87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96"/>
      <c r="AA36" s="89"/>
    </row>
    <row r="37" spans="1:27" s="90" customFormat="1" ht="18.75" customHeight="1">
      <c r="A37" s="63"/>
      <c r="B37" s="87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96"/>
      <c r="AA37" s="89"/>
    </row>
    <row r="38" spans="1:27" ht="23.5" customHeight="1">
      <c r="A38" s="252" t="s">
        <v>222</v>
      </c>
      <c r="B38" s="97"/>
      <c r="C38" s="61"/>
      <c r="D38" s="99"/>
      <c r="E38" s="61"/>
      <c r="F38" s="99"/>
      <c r="G38" s="61"/>
      <c r="H38" s="99"/>
      <c r="I38" s="61"/>
      <c r="J38" s="99"/>
      <c r="K38" s="61"/>
      <c r="L38" s="99"/>
      <c r="M38" s="61"/>
      <c r="N38" s="99"/>
      <c r="O38" s="61"/>
      <c r="P38" s="99"/>
      <c r="Q38" s="61"/>
      <c r="R38" s="99"/>
      <c r="S38" s="61"/>
      <c r="T38" s="99"/>
      <c r="U38" s="61"/>
      <c r="V38" s="99"/>
      <c r="W38" s="61"/>
      <c r="X38" s="99"/>
      <c r="Y38" s="84">
        <v>7</v>
      </c>
      <c r="Z38" s="1"/>
      <c r="AA38" s="100"/>
    </row>
    <row r="41" spans="1:27" ht="21" customHeight="1">
      <c r="Q41" s="158"/>
    </row>
  </sheetData>
  <mergeCells count="8">
    <mergeCell ref="E9:G9"/>
    <mergeCell ref="K7:M7"/>
    <mergeCell ref="A2:Y2"/>
    <mergeCell ref="A3:Y3"/>
    <mergeCell ref="A4:Y4"/>
    <mergeCell ref="C5:Y5"/>
    <mergeCell ref="Q7:S7"/>
    <mergeCell ref="C6:V6"/>
  </mergeCells>
  <phoneticPr fontId="0" type="noConversion"/>
  <printOptions horizontalCentered="1"/>
  <pageMargins left="0.70866141732283472" right="0.39370078740157483" top="0.51181102362204722" bottom="0.39370078740157483" header="0.11811023622047245" footer="0.11811023622047245"/>
  <pageSetup paperSize="9" scale="90" orientation="landscape" r:id="rId1"/>
  <customProperties>
    <customPr name="QNA_DRILLPATH_NODE_ID" r:id="rId2"/>
  </customProperties>
  <ignoredErrors>
    <ignoredError sqref="U30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S42"/>
  <sheetViews>
    <sheetView view="pageBreakPreview" zoomScale="90" zoomScaleNormal="70" zoomScaleSheetLayoutView="90" workbookViewId="0">
      <selection activeCell="E31" sqref="E31"/>
    </sheetView>
  </sheetViews>
  <sheetFormatPr defaultColWidth="9.3046875" defaultRowHeight="21" customHeight="1"/>
  <cols>
    <col min="1" max="1" width="47.3046875" style="60" customWidth="1"/>
    <col min="2" max="2" width="9.3046875" style="60" customWidth="1"/>
    <col min="3" max="3" width="18.69140625" style="60" customWidth="1"/>
    <col min="4" max="4" width="0.69140625" style="60" customWidth="1"/>
    <col min="5" max="5" width="18.69140625" style="60" customWidth="1"/>
    <col min="6" max="6" width="0.69140625" style="60" customWidth="1"/>
    <col min="7" max="7" width="18.69140625" style="60" customWidth="1"/>
    <col min="8" max="8" width="0.69140625" style="60" hidden="1" customWidth="1"/>
    <col min="9" max="9" width="12.69140625" style="60" hidden="1" customWidth="1"/>
    <col min="10" max="10" width="0.69140625" style="60" hidden="1" customWidth="1"/>
    <col min="11" max="11" width="12.69140625" style="60" hidden="1" customWidth="1"/>
    <col min="12" max="12" width="0.69140625" style="60" customWidth="1"/>
    <col min="13" max="13" width="18.69140625" style="60" customWidth="1"/>
    <col min="14" max="14" width="0.69140625" style="60" customWidth="1"/>
    <col min="15" max="15" width="18.69140625" style="60" customWidth="1"/>
    <col min="16" max="16" width="14.53515625" style="60" bestFit="1" customWidth="1"/>
    <col min="17" max="16384" width="9.3046875" style="60"/>
  </cols>
  <sheetData>
    <row r="2" spans="1:19" s="52" customFormat="1" ht="21" customHeight="1">
      <c r="A2" s="275" t="str">
        <f>'P7'!A2:Y2</f>
        <v>X BIOSCIENCE PUBLIC COMPANY LIMITED AND SUBSIDIARIES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</row>
    <row r="3" spans="1:19" s="53" customFormat="1" ht="21" customHeight="1">
      <c r="A3" s="277" t="s">
        <v>144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</row>
    <row r="4" spans="1:19" s="53" customFormat="1" ht="21" customHeight="1">
      <c r="A4" s="277" t="str">
        <f>'P7'!A4:Y4</f>
        <v>For the three-month period ended  March 31, 2026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</row>
    <row r="5" spans="1:19" s="52" customFormat="1" ht="18.899999999999999">
      <c r="A5" s="54"/>
      <c r="B5" s="54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34" t="s">
        <v>4</v>
      </c>
    </row>
    <row r="6" spans="1:19" s="52" customFormat="1" ht="21" hidden="1" customHeight="1">
      <c r="A6" s="55"/>
      <c r="B6" s="55"/>
      <c r="C6" s="141"/>
      <c r="D6" s="141"/>
      <c r="E6" s="141"/>
      <c r="F6" s="141"/>
      <c r="G6" s="141"/>
      <c r="H6" s="141"/>
      <c r="I6" s="141"/>
      <c r="J6" s="141"/>
      <c r="K6" s="278" t="s">
        <v>42</v>
      </c>
      <c r="L6" s="278"/>
      <c r="M6" s="278"/>
      <c r="N6" s="142"/>
      <c r="O6" s="141"/>
      <c r="S6" s="56"/>
    </row>
    <row r="7" spans="1:19" s="52" customFormat="1" ht="21" customHeight="1">
      <c r="A7" s="57"/>
      <c r="B7" s="57"/>
      <c r="C7" s="141" t="s">
        <v>45</v>
      </c>
      <c r="D7" s="141"/>
      <c r="E7" s="273" t="s">
        <v>131</v>
      </c>
      <c r="F7" s="273"/>
      <c r="G7" s="273"/>
      <c r="H7" s="141"/>
      <c r="I7" s="141" t="s">
        <v>46</v>
      </c>
      <c r="J7" s="141"/>
      <c r="K7" s="141" t="s">
        <v>47</v>
      </c>
      <c r="L7" s="141"/>
      <c r="N7" s="141"/>
      <c r="O7" s="141"/>
    </row>
    <row r="8" spans="1:19" s="52" customFormat="1" ht="21" customHeight="1">
      <c r="A8" s="57"/>
      <c r="B8" s="57"/>
      <c r="C8" s="141" t="s">
        <v>51</v>
      </c>
      <c r="D8" s="141"/>
      <c r="E8" s="141" t="s">
        <v>132</v>
      </c>
      <c r="F8" s="141"/>
      <c r="G8" s="141" t="s">
        <v>164</v>
      </c>
      <c r="H8" s="141"/>
      <c r="I8" s="141" t="s">
        <v>52</v>
      </c>
      <c r="J8" s="141"/>
      <c r="K8" s="141" t="s">
        <v>53</v>
      </c>
      <c r="L8" s="141"/>
      <c r="M8" s="141"/>
      <c r="N8" s="141"/>
      <c r="O8" s="141"/>
    </row>
    <row r="9" spans="1:19" s="52" customFormat="1" ht="21" customHeight="1">
      <c r="A9" s="58" t="s">
        <v>6</v>
      </c>
      <c r="B9" s="143" t="s">
        <v>40</v>
      </c>
      <c r="C9" s="142" t="s">
        <v>57</v>
      </c>
      <c r="D9" s="142"/>
      <c r="E9" s="142" t="s">
        <v>133</v>
      </c>
      <c r="F9" s="142"/>
      <c r="G9" s="142" t="s">
        <v>162</v>
      </c>
      <c r="H9" s="142"/>
      <c r="I9" s="142" t="s">
        <v>58</v>
      </c>
      <c r="J9" s="142"/>
      <c r="K9" s="142" t="s">
        <v>59</v>
      </c>
      <c r="L9" s="142"/>
      <c r="M9" s="144" t="s">
        <v>29</v>
      </c>
      <c r="N9" s="142"/>
      <c r="O9" s="142" t="s">
        <v>44</v>
      </c>
    </row>
    <row r="10" spans="1:19" ht="5.15" customHeight="1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</row>
    <row r="11" spans="1:19" ht="21" customHeight="1">
      <c r="A11" s="57" t="s">
        <v>149</v>
      </c>
      <c r="B11" s="59"/>
      <c r="C11" s="61">
        <v>1943599</v>
      </c>
      <c r="D11" s="61"/>
      <c r="E11" s="61">
        <v>257403</v>
      </c>
      <c r="F11" s="61"/>
      <c r="G11" s="61">
        <v>-311058</v>
      </c>
      <c r="H11" s="61"/>
      <c r="I11" s="61">
        <v>0</v>
      </c>
      <c r="J11" s="61"/>
      <c r="K11" s="61">
        <v>0</v>
      </c>
      <c r="L11" s="61"/>
      <c r="M11" s="61">
        <v>-1135113</v>
      </c>
      <c r="N11" s="61"/>
      <c r="O11" s="61">
        <f>SUM(C11:N11)</f>
        <v>754831</v>
      </c>
      <c r="P11" s="62"/>
    </row>
    <row r="12" spans="1:19" ht="4.95" customHeight="1">
      <c r="A12" s="57"/>
      <c r="B12" s="59"/>
      <c r="C12" s="61">
        <v>3</v>
      </c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</row>
    <row r="13" spans="1:19" ht="21" customHeight="1">
      <c r="A13" s="59" t="s">
        <v>152</v>
      </c>
      <c r="B13" s="59"/>
      <c r="C13" s="56">
        <v>154296</v>
      </c>
      <c r="D13" s="61"/>
      <c r="E13" s="56">
        <v>0</v>
      </c>
      <c r="F13" s="61"/>
      <c r="G13" s="56">
        <v>-109944</v>
      </c>
      <c r="H13" s="56"/>
      <c r="I13" s="56"/>
      <c r="J13" s="56"/>
      <c r="K13" s="56"/>
      <c r="L13" s="56"/>
      <c r="M13" s="56">
        <v>0</v>
      </c>
      <c r="N13" s="61"/>
      <c r="O13" s="56">
        <f>SUM(C13:M13)</f>
        <v>44352</v>
      </c>
    </row>
    <row r="14" spans="1:19" ht="21" customHeight="1">
      <c r="A14" s="63" t="s">
        <v>211</v>
      </c>
      <c r="B14" s="59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</row>
    <row r="15" spans="1:19" ht="21" customHeight="1">
      <c r="A15" s="59" t="s">
        <v>63</v>
      </c>
      <c r="B15" s="64"/>
      <c r="C15" s="56">
        <v>0</v>
      </c>
      <c r="D15" s="56"/>
      <c r="E15" s="56">
        <v>0</v>
      </c>
      <c r="F15" s="56"/>
      <c r="G15" s="56">
        <v>0</v>
      </c>
      <c r="H15" s="56"/>
      <c r="I15" s="56">
        <v>0</v>
      </c>
      <c r="J15" s="56"/>
      <c r="K15" s="56">
        <v>0</v>
      </c>
      <c r="L15" s="56"/>
      <c r="M15" s="56">
        <f>'P5'!L30</f>
        <v>-21332</v>
      </c>
      <c r="N15" s="56"/>
      <c r="O15" s="56">
        <f>SUM(C15:N15)</f>
        <v>-21332</v>
      </c>
      <c r="P15" s="62"/>
    </row>
    <row r="16" spans="1:19" ht="21" hidden="1" customHeight="1">
      <c r="A16" s="65" t="s">
        <v>136</v>
      </c>
      <c r="B16" s="64"/>
      <c r="C16" s="56">
        <v>0</v>
      </c>
      <c r="D16" s="56"/>
      <c r="E16" s="56">
        <v>0</v>
      </c>
      <c r="F16" s="56"/>
      <c r="G16" s="56">
        <v>0</v>
      </c>
      <c r="H16" s="56"/>
      <c r="I16" s="56"/>
      <c r="J16" s="56"/>
      <c r="K16" s="56"/>
      <c r="L16" s="56"/>
      <c r="M16" s="56">
        <v>0</v>
      </c>
      <c r="N16" s="56"/>
      <c r="O16" s="66">
        <f>SUM(M16:N16)</f>
        <v>0</v>
      </c>
      <c r="P16" s="62"/>
    </row>
    <row r="17" spans="1:16" ht="21" customHeight="1">
      <c r="A17" s="63" t="s">
        <v>212</v>
      </c>
      <c r="B17" s="67"/>
      <c r="C17" s="68">
        <f>SUM(C15)</f>
        <v>0</v>
      </c>
      <c r="D17" s="61"/>
      <c r="E17" s="68">
        <f>SUM(E15)</f>
        <v>0</v>
      </c>
      <c r="F17" s="61"/>
      <c r="G17" s="68">
        <f>SUM(G15)</f>
        <v>0</v>
      </c>
      <c r="H17" s="61"/>
      <c r="I17" s="68">
        <f>SUM(I15)</f>
        <v>0</v>
      </c>
      <c r="J17" s="68"/>
      <c r="K17" s="68">
        <f>SUM(K15)</f>
        <v>0</v>
      </c>
      <c r="L17" s="61"/>
      <c r="M17" s="69">
        <f>SUM(M15:M16)</f>
        <v>-21332</v>
      </c>
      <c r="N17" s="70"/>
      <c r="O17" s="71">
        <f>SUM(O15:O16)</f>
        <v>-21332</v>
      </c>
      <c r="P17" s="62"/>
    </row>
    <row r="18" spans="1:16" ht="4.95" customHeight="1">
      <c r="A18" s="57"/>
      <c r="B18" s="67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72"/>
      <c r="N18" s="61"/>
      <c r="O18" s="61"/>
    </row>
    <row r="19" spans="1:16" ht="21" customHeight="1" thickBot="1">
      <c r="A19" s="57" t="s">
        <v>150</v>
      </c>
      <c r="B19" s="59"/>
      <c r="C19" s="73">
        <f>C11+C13+C17</f>
        <v>2097895</v>
      </c>
      <c r="D19" s="61">
        <f t="shared" ref="D19:N19" si="0">D11+D17</f>
        <v>0</v>
      </c>
      <c r="E19" s="73">
        <f>E11+E13+E17</f>
        <v>257403</v>
      </c>
      <c r="F19" s="61">
        <f t="shared" ref="F19" si="1">F11+F17</f>
        <v>0</v>
      </c>
      <c r="G19" s="73">
        <f>G11+G13+G17</f>
        <v>-421002</v>
      </c>
      <c r="H19" s="61">
        <f t="shared" si="0"/>
        <v>0</v>
      </c>
      <c r="I19" s="73">
        <f t="shared" si="0"/>
        <v>0</v>
      </c>
      <c r="J19" s="73">
        <f t="shared" si="0"/>
        <v>0</v>
      </c>
      <c r="K19" s="73">
        <f t="shared" si="0"/>
        <v>0</v>
      </c>
      <c r="L19" s="61">
        <f t="shared" si="0"/>
        <v>0</v>
      </c>
      <c r="M19" s="74">
        <f t="shared" si="0"/>
        <v>-1156445</v>
      </c>
      <c r="N19" s="61">
        <f t="shared" si="0"/>
        <v>0</v>
      </c>
      <c r="O19" s="73">
        <f>O11+O13+O17</f>
        <v>777851</v>
      </c>
      <c r="P19" s="62"/>
    </row>
    <row r="20" spans="1:16" ht="21" customHeight="1" thickTop="1">
      <c r="A20" s="57"/>
      <c r="B20" s="59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72"/>
      <c r="N20" s="61"/>
      <c r="O20" s="61"/>
      <c r="P20" s="62"/>
    </row>
    <row r="21" spans="1:16" ht="21" customHeight="1">
      <c r="A21" s="57" t="s">
        <v>174</v>
      </c>
      <c r="B21" s="59"/>
      <c r="C21" s="75">
        <v>7352254.4199999999</v>
      </c>
      <c r="D21" s="61"/>
      <c r="E21" s="61">
        <v>257403</v>
      </c>
      <c r="F21" s="61"/>
      <c r="G21" s="61">
        <v>-5547755</v>
      </c>
      <c r="H21" s="61"/>
      <c r="I21" s="61">
        <v>0</v>
      </c>
      <c r="J21" s="61"/>
      <c r="K21" s="61">
        <v>0</v>
      </c>
      <c r="L21" s="61"/>
      <c r="M21" s="72">
        <v>-1403141</v>
      </c>
      <c r="N21" s="61"/>
      <c r="O21" s="61">
        <f>C21+E21+G21+M21</f>
        <v>658761.41999999993</v>
      </c>
      <c r="P21" s="76"/>
    </row>
    <row r="22" spans="1:16" ht="4.95" customHeight="1">
      <c r="A22" s="57"/>
      <c r="B22" s="59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8"/>
      <c r="N22" s="77"/>
      <c r="O22" s="79"/>
    </row>
    <row r="23" spans="1:16" ht="21" customHeight="1">
      <c r="A23" s="59" t="s">
        <v>152</v>
      </c>
      <c r="B23" s="64">
        <v>15</v>
      </c>
      <c r="C23" s="80">
        <v>77704859</v>
      </c>
      <c r="D23" s="77"/>
      <c r="E23" s="56">
        <v>0</v>
      </c>
      <c r="F23" s="77"/>
      <c r="G23" s="80">
        <v>-77260963</v>
      </c>
      <c r="H23" s="77"/>
      <c r="I23" s="77"/>
      <c r="J23" s="77"/>
      <c r="K23" s="77"/>
      <c r="L23" s="77"/>
      <c r="M23" s="56">
        <v>0</v>
      </c>
      <c r="N23" s="77"/>
      <c r="O23" s="81">
        <f>SUM(C23:M23)</f>
        <v>443896</v>
      </c>
    </row>
    <row r="24" spans="1:16" ht="21" customHeight="1">
      <c r="A24" s="63" t="s">
        <v>211</v>
      </c>
      <c r="B24" s="59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8"/>
      <c r="N24" s="77"/>
      <c r="O24" s="79"/>
    </row>
    <row r="25" spans="1:16" ht="21" customHeight="1">
      <c r="A25" s="59" t="s">
        <v>63</v>
      </c>
      <c r="B25" s="59"/>
      <c r="C25" s="77">
        <v>0</v>
      </c>
      <c r="D25" s="77"/>
      <c r="E25" s="77">
        <v>0</v>
      </c>
      <c r="F25" s="77"/>
      <c r="G25" s="77">
        <v>0</v>
      </c>
      <c r="H25" s="77"/>
      <c r="I25" s="77">
        <v>0</v>
      </c>
      <c r="J25" s="77"/>
      <c r="K25" s="77">
        <v>0</v>
      </c>
      <c r="L25" s="77"/>
      <c r="M25" s="82">
        <f>'P5'!J30</f>
        <v>-682995</v>
      </c>
      <c r="N25" s="77"/>
      <c r="O25" s="56">
        <f>SUM(C25:N25)</f>
        <v>-682995</v>
      </c>
      <c r="P25" s="62"/>
    </row>
    <row r="26" spans="1:16" ht="21" customHeight="1">
      <c r="A26" s="63" t="s">
        <v>212</v>
      </c>
      <c r="B26" s="59"/>
      <c r="C26" s="68">
        <f>SUM(C25)</f>
        <v>0</v>
      </c>
      <c r="D26" s="61"/>
      <c r="E26" s="68">
        <f>SUM(E25)</f>
        <v>0</v>
      </c>
      <c r="F26" s="61"/>
      <c r="G26" s="68">
        <f>SUM(G25)</f>
        <v>0</v>
      </c>
      <c r="H26" s="61"/>
      <c r="I26" s="68">
        <f>SUM(I25)</f>
        <v>0</v>
      </c>
      <c r="J26" s="68"/>
      <c r="K26" s="68">
        <f>SUM(K25)</f>
        <v>0</v>
      </c>
      <c r="L26" s="61"/>
      <c r="M26" s="83">
        <f>SUM(M25:M25)</f>
        <v>-682995</v>
      </c>
      <c r="N26" s="61"/>
      <c r="O26" s="68">
        <f>SUM(O25:O25)</f>
        <v>-682995</v>
      </c>
      <c r="P26" s="62"/>
    </row>
    <row r="27" spans="1:16" ht="4.95" customHeight="1">
      <c r="A27" s="57"/>
      <c r="B27" s="59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9"/>
    </row>
    <row r="28" spans="1:16" ht="21" customHeight="1" thickBot="1">
      <c r="A28" s="57" t="s">
        <v>175</v>
      </c>
      <c r="B28" s="59"/>
      <c r="C28" s="73">
        <f>C21+C23+C26</f>
        <v>85057113.420000002</v>
      </c>
      <c r="D28" s="61"/>
      <c r="E28" s="73">
        <f>E21+E23+E26</f>
        <v>257403</v>
      </c>
      <c r="F28" s="61"/>
      <c r="G28" s="73">
        <f>G21+G23+G26</f>
        <v>-82808718</v>
      </c>
      <c r="H28" s="61">
        <f>H21+H26</f>
        <v>0</v>
      </c>
      <c r="I28" s="73">
        <f>I21+I26</f>
        <v>0</v>
      </c>
      <c r="J28" s="73">
        <f>J21+J26</f>
        <v>0</v>
      </c>
      <c r="K28" s="73">
        <f>K21+K26</f>
        <v>0</v>
      </c>
      <c r="L28" s="61"/>
      <c r="M28" s="73">
        <f>M21+M23+M26</f>
        <v>-2086136</v>
      </c>
      <c r="N28" s="61"/>
      <c r="O28" s="73">
        <f>O21+O23+O26</f>
        <v>419662.41999999993</v>
      </c>
      <c r="P28" s="62"/>
    </row>
    <row r="29" spans="1:16" ht="19.3" thickTop="1">
      <c r="A29" s="57"/>
      <c r="B29" s="59"/>
      <c r="C29" s="61"/>
      <c r="D29" s="77"/>
      <c r="E29" s="61"/>
      <c r="F29" s="77"/>
      <c r="G29" s="61"/>
      <c r="H29" s="77"/>
      <c r="I29" s="61"/>
      <c r="J29" s="77"/>
      <c r="K29" s="61"/>
      <c r="L29" s="77"/>
      <c r="M29" s="61"/>
      <c r="N29" s="77"/>
      <c r="O29" s="61"/>
      <c r="P29" s="62"/>
    </row>
    <row r="30" spans="1:16" ht="18.899999999999999">
      <c r="A30" s="57"/>
      <c r="B30" s="59"/>
      <c r="C30" s="61"/>
      <c r="D30" s="77"/>
      <c r="E30" s="61"/>
      <c r="F30" s="77"/>
      <c r="G30" s="61"/>
      <c r="H30" s="77"/>
      <c r="I30" s="61"/>
      <c r="J30" s="77"/>
      <c r="K30" s="61"/>
      <c r="L30" s="77"/>
      <c r="M30" s="61"/>
      <c r="N30" s="77"/>
      <c r="O30" s="61"/>
      <c r="P30" s="62"/>
    </row>
    <row r="31" spans="1:16" ht="18.899999999999999">
      <c r="A31" s="57"/>
      <c r="B31" s="59"/>
      <c r="C31" s="61"/>
      <c r="D31" s="77"/>
      <c r="E31" s="61"/>
      <c r="F31" s="77"/>
      <c r="G31" s="61"/>
      <c r="H31" s="77"/>
      <c r="I31" s="61"/>
      <c r="J31" s="77"/>
      <c r="K31" s="61"/>
      <c r="L31" s="77"/>
      <c r="M31" s="61"/>
      <c r="N31" s="77"/>
      <c r="O31" s="61"/>
      <c r="P31" s="62"/>
    </row>
    <row r="32" spans="1:16" ht="18.899999999999999">
      <c r="A32" s="57"/>
      <c r="B32" s="59"/>
      <c r="C32" s="61"/>
      <c r="D32" s="77"/>
      <c r="E32" s="61"/>
      <c r="F32" s="77"/>
      <c r="G32" s="61"/>
      <c r="H32" s="77"/>
      <c r="I32" s="61"/>
      <c r="J32" s="77"/>
      <c r="K32" s="61"/>
      <c r="L32" s="77"/>
      <c r="M32" s="61"/>
      <c r="N32" s="77"/>
      <c r="O32" s="61"/>
      <c r="P32" s="62"/>
    </row>
    <row r="33" spans="1:16" ht="18.899999999999999">
      <c r="A33" s="57"/>
      <c r="B33" s="59"/>
      <c r="C33" s="61"/>
      <c r="D33" s="77"/>
      <c r="E33" s="61"/>
      <c r="F33" s="77"/>
      <c r="G33" s="61"/>
      <c r="H33" s="77"/>
      <c r="I33" s="61"/>
      <c r="J33" s="77"/>
      <c r="K33" s="61"/>
      <c r="L33" s="77"/>
      <c r="M33" s="61"/>
      <c r="N33" s="77"/>
      <c r="O33" s="61"/>
      <c r="P33" s="62"/>
    </row>
    <row r="34" spans="1:16" ht="18.899999999999999">
      <c r="A34" s="57"/>
      <c r="B34" s="59"/>
      <c r="C34" s="61"/>
      <c r="D34" s="77"/>
      <c r="E34" s="61"/>
      <c r="F34" s="77"/>
      <c r="G34" s="61"/>
      <c r="H34" s="77"/>
      <c r="I34" s="61"/>
      <c r="J34" s="77"/>
      <c r="K34" s="61"/>
      <c r="L34" s="77"/>
      <c r="M34" s="61"/>
      <c r="N34" s="77"/>
      <c r="O34" s="61"/>
      <c r="P34" s="62"/>
    </row>
    <row r="35" spans="1:16" ht="18.899999999999999">
      <c r="A35" s="57"/>
      <c r="B35" s="59"/>
      <c r="C35" s="61"/>
      <c r="D35" s="77"/>
      <c r="E35" s="61"/>
      <c r="F35" s="77"/>
      <c r="G35" s="61"/>
      <c r="H35" s="77"/>
      <c r="I35" s="61"/>
      <c r="J35" s="77"/>
      <c r="K35" s="61"/>
      <c r="L35" s="77"/>
      <c r="M35" s="61"/>
      <c r="N35" s="77"/>
      <c r="O35" s="61"/>
      <c r="P35" s="62"/>
    </row>
    <row r="36" spans="1:16" s="84" customFormat="1" ht="24.65" customHeight="1">
      <c r="A36" s="252" t="s">
        <v>222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145">
        <v>8</v>
      </c>
    </row>
    <row r="37" spans="1:16" s="84" customFormat="1" ht="18.45">
      <c r="A37" s="85"/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</row>
    <row r="38" spans="1:16" s="84" customFormat="1" ht="18.45">
      <c r="A38" s="85"/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</row>
    <row r="39" spans="1:16" s="84" customFormat="1" ht="18.45">
      <c r="A39" s="85"/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</row>
    <row r="40" spans="1:16" s="84" customFormat="1" ht="18.45">
      <c r="A40" s="85"/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</row>
    <row r="41" spans="1:16" s="84" customFormat="1" ht="18.45">
      <c r="A41" s="85"/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</row>
    <row r="42" spans="1:16" s="84" customFormat="1" ht="18.45">
      <c r="A42" s="85"/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</row>
  </sheetData>
  <mergeCells count="5">
    <mergeCell ref="A2:O2"/>
    <mergeCell ref="A3:O3"/>
    <mergeCell ref="A4:O4"/>
    <mergeCell ref="K6:M6"/>
    <mergeCell ref="E7:G7"/>
  </mergeCells>
  <phoneticPr fontId="0" type="noConversion"/>
  <printOptions horizontalCentered="1"/>
  <pageMargins left="0.70866141732283472" right="0.39370078740157483" top="0.51181102362204722" bottom="0.39370078740157483" header="0.11811023622047245" footer="0.11811023622047245"/>
  <pageSetup paperSize="9" scale="90" orientation="landscape" r:id="rId1"/>
  <customProperties>
    <customPr name="QNA_DRILLPATH_NODE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13"/>
  <sheetViews>
    <sheetView view="pageBreakPreview" zoomScale="80" zoomScaleNormal="100" zoomScaleSheetLayoutView="80" workbookViewId="0">
      <selection activeCell="C24" sqref="C24"/>
    </sheetView>
  </sheetViews>
  <sheetFormatPr defaultColWidth="9.3046875" defaultRowHeight="18.45"/>
  <cols>
    <col min="1" max="3" width="1.15234375" style="46" customWidth="1"/>
    <col min="4" max="4" width="37.3046875" style="46" customWidth="1"/>
    <col min="5" max="5" width="8.69140625" style="46" customWidth="1"/>
    <col min="6" max="6" width="12.69140625" style="46" customWidth="1"/>
    <col min="7" max="7" width="1" style="46" customWidth="1"/>
    <col min="8" max="8" width="12.69140625" style="46" customWidth="1"/>
    <col min="9" max="9" width="1" style="46" customWidth="1"/>
    <col min="10" max="10" width="12.69140625" style="46" customWidth="1"/>
    <col min="11" max="11" width="1" style="46" customWidth="1"/>
    <col min="12" max="12" width="12.69140625" style="138" customWidth="1"/>
    <col min="13" max="13" width="1.69140625" style="46" customWidth="1"/>
    <col min="14" max="14" width="15.3046875" style="46" customWidth="1"/>
    <col min="15" max="15" width="12" style="101" bestFit="1" customWidth="1"/>
    <col min="16" max="16" width="9.3046875" style="46"/>
    <col min="17" max="17" width="16.3046875" style="46" bestFit="1" customWidth="1"/>
    <col min="18" max="16384" width="9.3046875" style="46"/>
  </cols>
  <sheetData>
    <row r="1" spans="1:15" ht="19.2" customHeight="1">
      <c r="L1" s="133"/>
    </row>
    <row r="2" spans="1:15" s="201" customFormat="1" ht="19.2" customHeight="1">
      <c r="A2" s="261" t="str">
        <f>'P2'!A2:M2</f>
        <v>X BIOSCIENCE PUBLIC COMPANY LIMITED AND SUBSIDIARIES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O2" s="202"/>
    </row>
    <row r="3" spans="1:15" s="201" customFormat="1" ht="19.2" customHeight="1">
      <c r="A3" s="261" t="s">
        <v>145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O3" s="202"/>
    </row>
    <row r="4" spans="1:15" s="201" customFormat="1" ht="19.2" customHeight="1">
      <c r="A4" s="261" t="str">
        <f>'P7'!A4:Y4</f>
        <v>For the three-month period ended  March 31, 2026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O4" s="202"/>
    </row>
    <row r="5" spans="1:15" s="205" customFormat="1" ht="19.2" customHeight="1">
      <c r="A5" s="203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134" t="s">
        <v>4</v>
      </c>
      <c r="M5" s="204"/>
      <c r="O5" s="199"/>
    </row>
    <row r="6" spans="1:15" s="201" customFormat="1" ht="19.2" customHeight="1">
      <c r="A6" s="206"/>
      <c r="B6" s="206"/>
      <c r="C6" s="206"/>
      <c r="D6" s="206"/>
      <c r="E6" s="206"/>
      <c r="F6" s="262" t="s">
        <v>5</v>
      </c>
      <c r="G6" s="262"/>
      <c r="H6" s="262"/>
      <c r="I6" s="207"/>
      <c r="J6" s="262" t="s">
        <v>6</v>
      </c>
      <c r="K6" s="262"/>
      <c r="L6" s="262"/>
      <c r="M6" s="208"/>
      <c r="O6" s="202"/>
    </row>
    <row r="7" spans="1:15" s="201" customFormat="1" ht="19.2" customHeight="1">
      <c r="A7" s="209"/>
      <c r="B7" s="209"/>
      <c r="C7" s="209"/>
      <c r="D7" s="209"/>
      <c r="E7" s="209" t="s">
        <v>40</v>
      </c>
      <c r="F7" s="210">
        <v>2026</v>
      </c>
      <c r="G7" s="211"/>
      <c r="H7" s="210">
        <v>2025</v>
      </c>
      <c r="I7" s="211"/>
      <c r="J7" s="210">
        <v>2026</v>
      </c>
      <c r="K7" s="211"/>
      <c r="L7" s="210">
        <v>2025</v>
      </c>
      <c r="M7" s="208"/>
      <c r="O7" s="202"/>
    </row>
    <row r="8" spans="1:15" s="205" customFormat="1" ht="19.2" customHeight="1">
      <c r="A8" s="212"/>
      <c r="B8" s="212"/>
      <c r="C8" s="212"/>
      <c r="D8" s="212"/>
      <c r="E8" s="212"/>
      <c r="F8" s="212"/>
      <c r="G8" s="213"/>
      <c r="H8" s="214"/>
      <c r="I8" s="213"/>
      <c r="J8" s="213"/>
      <c r="K8" s="213"/>
      <c r="L8" s="215"/>
      <c r="O8" s="199"/>
    </row>
    <row r="9" spans="1:15" s="205" customFormat="1" ht="19.2" customHeight="1">
      <c r="A9" s="216" t="s">
        <v>64</v>
      </c>
      <c r="B9" s="212"/>
      <c r="C9" s="212"/>
      <c r="D9" s="212"/>
      <c r="E9" s="212"/>
      <c r="F9" s="212"/>
      <c r="G9" s="217"/>
      <c r="H9" s="218"/>
      <c r="I9" s="217"/>
      <c r="J9" s="217"/>
      <c r="K9" s="217"/>
      <c r="L9" s="219"/>
      <c r="O9" s="199"/>
    </row>
    <row r="10" spans="1:15" s="205" customFormat="1" ht="19.2" customHeight="1">
      <c r="A10" s="220" t="s">
        <v>134</v>
      </c>
      <c r="B10" s="220"/>
      <c r="C10" s="220"/>
      <c r="D10" s="220"/>
      <c r="E10" s="221"/>
      <c r="F10" s="222">
        <f>'P5'!F24</f>
        <v>-347119</v>
      </c>
      <c r="G10" s="222"/>
      <c r="H10" s="222">
        <f>'P5'!H24+'P5'!H29</f>
        <v>-76472</v>
      </c>
      <c r="I10" s="222"/>
      <c r="J10" s="222">
        <f>'P5'!J24</f>
        <v>-682995</v>
      </c>
      <c r="K10" s="222"/>
      <c r="L10" s="222">
        <f>'P5'!L24</f>
        <v>-21332</v>
      </c>
      <c r="O10" s="199"/>
    </row>
    <row r="11" spans="1:15" s="205" customFormat="1" ht="19.2" customHeight="1">
      <c r="A11" s="220" t="s">
        <v>1</v>
      </c>
      <c r="B11" s="220" t="s">
        <v>147</v>
      </c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12"/>
      <c r="O11" s="199"/>
    </row>
    <row r="12" spans="1:15" s="205" customFormat="1" ht="19.2" customHeight="1">
      <c r="A12" s="220" t="s">
        <v>2</v>
      </c>
      <c r="B12" s="220"/>
      <c r="C12" s="220" t="s">
        <v>78</v>
      </c>
      <c r="D12" s="220"/>
      <c r="E12" s="220"/>
      <c r="G12" s="220"/>
      <c r="H12" s="220"/>
      <c r="I12" s="220"/>
      <c r="J12" s="220"/>
      <c r="K12" s="220"/>
      <c r="L12" s="220"/>
      <c r="M12" s="212"/>
      <c r="O12" s="199"/>
    </row>
    <row r="13" spans="1:15" s="205" customFormat="1" ht="23.15" hidden="1" customHeight="1">
      <c r="A13" s="220"/>
      <c r="B13" s="220"/>
      <c r="C13" s="220" t="s">
        <v>37</v>
      </c>
      <c r="D13" s="220"/>
      <c r="E13" s="220"/>
      <c r="F13" s="222">
        <v>0</v>
      </c>
      <c r="G13" s="220"/>
      <c r="H13" s="222">
        <v>0</v>
      </c>
      <c r="I13" s="220"/>
      <c r="J13" s="223">
        <v>0</v>
      </c>
      <c r="K13" s="220"/>
      <c r="L13" s="222">
        <v>0</v>
      </c>
      <c r="M13" s="212"/>
    </row>
    <row r="14" spans="1:15" s="205" customFormat="1" ht="23.15" hidden="1" customHeight="1">
      <c r="A14" s="220"/>
      <c r="B14" s="220"/>
      <c r="C14" s="220" t="s">
        <v>74</v>
      </c>
      <c r="D14" s="220"/>
      <c r="E14" s="220"/>
      <c r="F14" s="222">
        <v>0</v>
      </c>
      <c r="G14" s="220"/>
      <c r="H14" s="222">
        <v>0</v>
      </c>
      <c r="I14" s="220"/>
      <c r="J14" s="223">
        <v>0</v>
      </c>
      <c r="K14" s="220"/>
      <c r="L14" s="222">
        <v>0</v>
      </c>
      <c r="O14" s="199"/>
    </row>
    <row r="15" spans="1:15" s="205" customFormat="1" ht="19.2" customHeight="1">
      <c r="A15" s="220"/>
      <c r="B15" s="220"/>
      <c r="C15" s="220" t="s">
        <v>65</v>
      </c>
      <c r="D15" s="220"/>
      <c r="E15" s="220" t="s">
        <v>0</v>
      </c>
      <c r="F15" s="47">
        <v>2673</v>
      </c>
      <c r="G15" s="220"/>
      <c r="H15" s="220">
        <v>13842</v>
      </c>
      <c r="I15" s="220"/>
      <c r="J15" s="222">
        <v>423</v>
      </c>
      <c r="K15" s="220"/>
      <c r="L15" s="222">
        <v>555</v>
      </c>
      <c r="O15" s="199"/>
    </row>
    <row r="16" spans="1:15" s="205" customFormat="1" ht="19.2" customHeight="1">
      <c r="A16" s="220"/>
      <c r="B16" s="220"/>
      <c r="C16" s="220" t="s">
        <v>66</v>
      </c>
      <c r="D16" s="220"/>
      <c r="E16" s="220"/>
      <c r="F16" s="47">
        <v>3650</v>
      </c>
      <c r="G16" s="220"/>
      <c r="H16" s="220">
        <v>8237</v>
      </c>
      <c r="I16" s="220"/>
      <c r="J16" s="222">
        <v>514</v>
      </c>
      <c r="K16" s="220"/>
      <c r="L16" s="222">
        <v>615</v>
      </c>
      <c r="O16" s="199"/>
    </row>
    <row r="17" spans="1:15" s="205" customFormat="1" ht="19.2" customHeight="1">
      <c r="A17" s="220"/>
      <c r="B17" s="220"/>
      <c r="C17" s="220" t="s">
        <v>79</v>
      </c>
      <c r="D17" s="220"/>
      <c r="E17" s="220"/>
      <c r="F17" s="47">
        <v>807</v>
      </c>
      <c r="G17" s="220"/>
      <c r="H17" s="220">
        <v>5534</v>
      </c>
      <c r="I17" s="220"/>
      <c r="J17" s="222">
        <v>668</v>
      </c>
      <c r="K17" s="220"/>
      <c r="L17" s="222">
        <v>669</v>
      </c>
      <c r="O17" s="199"/>
    </row>
    <row r="18" spans="1:15" s="205" customFormat="1" ht="23.15" hidden="1" customHeight="1">
      <c r="A18" s="220"/>
      <c r="B18" s="220"/>
      <c r="C18" s="220" t="s">
        <v>102</v>
      </c>
      <c r="D18" s="220"/>
      <c r="E18" s="220"/>
      <c r="F18" s="1"/>
      <c r="G18" s="220"/>
      <c r="H18" s="222">
        <v>0</v>
      </c>
      <c r="I18" s="220"/>
      <c r="J18" s="222"/>
      <c r="K18" s="220"/>
      <c r="L18" s="222">
        <v>0</v>
      </c>
      <c r="O18" s="199"/>
    </row>
    <row r="19" spans="1:15" s="205" customFormat="1" ht="23.15" hidden="1" customHeight="1">
      <c r="A19" s="220"/>
      <c r="B19" s="220"/>
      <c r="C19" s="220" t="s">
        <v>103</v>
      </c>
      <c r="D19" s="220"/>
      <c r="E19" s="220"/>
      <c r="F19" s="1"/>
      <c r="G19" s="220"/>
      <c r="H19" s="222">
        <v>0</v>
      </c>
      <c r="I19" s="220"/>
      <c r="J19" s="222"/>
      <c r="K19" s="220"/>
      <c r="L19" s="222">
        <v>0</v>
      </c>
      <c r="O19" s="199"/>
    </row>
    <row r="20" spans="1:15" s="205" customFormat="1" ht="23.15" hidden="1" customHeight="1">
      <c r="A20" s="220"/>
      <c r="B20" s="220"/>
      <c r="C20" s="220" t="s">
        <v>104</v>
      </c>
      <c r="D20" s="220"/>
      <c r="E20" s="220"/>
      <c r="F20" s="1"/>
      <c r="G20" s="220"/>
      <c r="H20" s="222">
        <v>0</v>
      </c>
      <c r="I20" s="220"/>
      <c r="J20" s="222"/>
      <c r="K20" s="220"/>
      <c r="L20" s="222">
        <v>0</v>
      </c>
      <c r="O20" s="199"/>
    </row>
    <row r="21" spans="1:15" s="205" customFormat="1" ht="19.2" hidden="1" customHeight="1">
      <c r="A21" s="220"/>
      <c r="B21" s="220"/>
      <c r="C21" s="220" t="s">
        <v>183</v>
      </c>
      <c r="D21" s="220"/>
      <c r="E21" s="220"/>
      <c r="F21" s="1"/>
      <c r="G21" s="220"/>
      <c r="H21" s="222">
        <v>0</v>
      </c>
      <c r="I21" s="220"/>
      <c r="J21" s="222">
        <v>0</v>
      </c>
      <c r="K21" s="220"/>
      <c r="L21" s="222">
        <v>0</v>
      </c>
      <c r="O21" s="199"/>
    </row>
    <row r="22" spans="1:15" s="205" customFormat="1" ht="19.2" customHeight="1">
      <c r="A22" s="220"/>
      <c r="B22" s="220"/>
      <c r="C22" s="220" t="s">
        <v>231</v>
      </c>
      <c r="D22" s="220"/>
      <c r="E22" s="220"/>
      <c r="F22" s="1">
        <v>5936</v>
      </c>
      <c r="G22" s="220"/>
      <c r="H22" s="222">
        <v>21643</v>
      </c>
      <c r="I22" s="220"/>
      <c r="J22" s="222">
        <v>3703</v>
      </c>
      <c r="K22" s="220"/>
      <c r="L22" s="222">
        <v>8000</v>
      </c>
      <c r="O22" s="199"/>
    </row>
    <row r="23" spans="1:15" s="205" customFormat="1" ht="23.15" hidden="1" customHeight="1">
      <c r="A23" s="220"/>
      <c r="B23" s="220"/>
      <c r="C23" s="220" t="s">
        <v>156</v>
      </c>
      <c r="D23" s="220"/>
      <c r="E23" s="220"/>
      <c r="F23" s="222"/>
      <c r="G23" s="220"/>
      <c r="H23" s="222">
        <v>0</v>
      </c>
      <c r="I23" s="220"/>
      <c r="J23" s="222">
        <v>0</v>
      </c>
      <c r="K23" s="220"/>
      <c r="L23" s="222">
        <v>0</v>
      </c>
      <c r="O23" s="199"/>
    </row>
    <row r="24" spans="1:15" s="205" customFormat="1" ht="19.2" customHeight="1">
      <c r="A24" s="220"/>
      <c r="B24" s="220"/>
      <c r="C24" s="220" t="s">
        <v>184</v>
      </c>
      <c r="D24" s="220"/>
      <c r="E24" s="220"/>
      <c r="F24" s="253">
        <v>0</v>
      </c>
      <c r="G24" s="220"/>
      <c r="H24" s="222">
        <v>0</v>
      </c>
      <c r="I24" s="220"/>
      <c r="J24" s="222">
        <v>325107</v>
      </c>
      <c r="K24" s="220"/>
      <c r="L24" s="222">
        <v>0</v>
      </c>
      <c r="O24" s="199"/>
    </row>
    <row r="25" spans="1:15" s="205" customFormat="1" ht="19.2" customHeight="1">
      <c r="A25" s="220"/>
      <c r="B25" s="220"/>
      <c r="C25" s="220" t="s">
        <v>185</v>
      </c>
      <c r="D25" s="220"/>
      <c r="E25" s="220"/>
      <c r="F25" s="253">
        <v>0</v>
      </c>
      <c r="G25" s="220"/>
      <c r="H25" s="222">
        <v>0</v>
      </c>
      <c r="I25" s="220"/>
      <c r="J25" s="222">
        <v>218317</v>
      </c>
      <c r="K25" s="220"/>
      <c r="L25" s="222">
        <v>0</v>
      </c>
      <c r="O25" s="199"/>
    </row>
    <row r="26" spans="1:15" s="205" customFormat="1" ht="19.2" customHeight="1">
      <c r="A26" s="220"/>
      <c r="B26" s="220"/>
      <c r="C26" s="220" t="s">
        <v>220</v>
      </c>
      <c r="D26" s="220"/>
      <c r="E26" s="220"/>
      <c r="F26" s="1">
        <v>117328</v>
      </c>
      <c r="G26" s="220"/>
      <c r="H26" s="222">
        <v>0</v>
      </c>
      <c r="I26" s="220"/>
      <c r="J26" s="222">
        <v>117328</v>
      </c>
      <c r="K26" s="220"/>
      <c r="L26" s="222">
        <v>0</v>
      </c>
      <c r="O26" s="199"/>
    </row>
    <row r="27" spans="1:15" s="205" customFormat="1" ht="19.2" customHeight="1">
      <c r="A27" s="220"/>
      <c r="B27" s="220"/>
      <c r="C27" s="220" t="s">
        <v>186</v>
      </c>
      <c r="D27" s="220"/>
      <c r="E27" s="220"/>
      <c r="F27" s="1">
        <v>134346</v>
      </c>
      <c r="G27" s="220"/>
      <c r="H27" s="222">
        <v>0</v>
      </c>
      <c r="I27" s="220"/>
      <c r="J27" s="222">
        <v>0</v>
      </c>
      <c r="K27" s="220"/>
      <c r="L27" s="222">
        <v>0</v>
      </c>
      <c r="O27" s="199"/>
    </row>
    <row r="28" spans="1:15" s="205" customFormat="1" ht="19.2" customHeight="1">
      <c r="A28" s="220"/>
      <c r="B28" s="220"/>
      <c r="C28" s="220" t="s">
        <v>187</v>
      </c>
      <c r="D28" s="220"/>
      <c r="E28" s="220"/>
      <c r="F28" s="253">
        <v>67424</v>
      </c>
      <c r="G28" s="220"/>
      <c r="H28" s="222">
        <v>0</v>
      </c>
      <c r="I28" s="220"/>
      <c r="J28" s="222">
        <v>14362</v>
      </c>
      <c r="K28" s="220"/>
      <c r="L28" s="222">
        <v>0</v>
      </c>
      <c r="O28" s="199"/>
    </row>
    <row r="29" spans="1:15" s="205" customFormat="1" ht="19.2" customHeight="1">
      <c r="A29" s="220"/>
      <c r="B29" s="220"/>
      <c r="C29" s="220" t="s">
        <v>157</v>
      </c>
      <c r="D29" s="220"/>
      <c r="E29" s="220"/>
      <c r="F29" s="253">
        <v>0</v>
      </c>
      <c r="G29" s="220"/>
      <c r="H29" s="222">
        <v>-23</v>
      </c>
      <c r="I29" s="220"/>
      <c r="J29" s="222">
        <v>0</v>
      </c>
      <c r="K29" s="220"/>
      <c r="L29" s="222">
        <v>0</v>
      </c>
      <c r="O29" s="199"/>
    </row>
    <row r="30" spans="1:15" s="205" customFormat="1" ht="19.2" customHeight="1">
      <c r="A30" s="220"/>
      <c r="B30" s="220"/>
      <c r="C30" s="220" t="s">
        <v>227</v>
      </c>
      <c r="E30" s="220"/>
      <c r="F30" s="1">
        <v>-1484</v>
      </c>
      <c r="G30" s="220"/>
      <c r="H30" s="224">
        <v>3692</v>
      </c>
      <c r="I30" s="220"/>
      <c r="J30" s="222">
        <v>-724</v>
      </c>
      <c r="K30" s="220"/>
      <c r="L30" s="26">
        <v>0</v>
      </c>
      <c r="O30" s="199"/>
    </row>
    <row r="31" spans="1:15" s="205" customFormat="1" ht="19.2" customHeight="1">
      <c r="A31" s="220"/>
      <c r="B31" s="220"/>
      <c r="C31" s="220" t="s">
        <v>112</v>
      </c>
      <c r="D31" s="220"/>
      <c r="E31" s="220"/>
      <c r="F31" s="1">
        <v>463</v>
      </c>
      <c r="G31" s="220"/>
      <c r="H31" s="222">
        <v>479</v>
      </c>
      <c r="I31" s="220"/>
      <c r="J31" s="222">
        <v>290</v>
      </c>
      <c r="K31" s="220"/>
      <c r="L31" s="222">
        <v>261</v>
      </c>
      <c r="O31" s="199"/>
    </row>
    <row r="32" spans="1:15" s="205" customFormat="1" ht="19.2" customHeight="1">
      <c r="A32" s="220"/>
      <c r="B32" s="220"/>
      <c r="C32" s="220" t="s">
        <v>69</v>
      </c>
      <c r="D32" s="220"/>
      <c r="E32" s="220"/>
      <c r="F32" s="1">
        <v>4868</v>
      </c>
      <c r="G32" s="220"/>
      <c r="H32" s="222">
        <v>5870</v>
      </c>
      <c r="I32" s="220"/>
      <c r="J32" s="220">
        <v>3479</v>
      </c>
      <c r="K32" s="220"/>
      <c r="L32" s="220">
        <v>5479</v>
      </c>
      <c r="O32" s="199"/>
    </row>
    <row r="33" spans="1:17" s="205" customFormat="1" ht="19.2" customHeight="1">
      <c r="A33" s="220"/>
      <c r="B33" s="220"/>
      <c r="C33" s="220" t="s">
        <v>68</v>
      </c>
      <c r="D33" s="220"/>
      <c r="E33" s="220"/>
      <c r="F33" s="255">
        <v>0</v>
      </c>
      <c r="G33" s="220"/>
      <c r="H33" s="161">
        <v>-45</v>
      </c>
      <c r="I33" s="220"/>
      <c r="J33" s="161">
        <v>-325</v>
      </c>
      <c r="K33" s="220"/>
      <c r="L33" s="161">
        <v>-3175</v>
      </c>
      <c r="O33" s="199"/>
      <c r="Q33" s="225"/>
    </row>
    <row r="34" spans="1:17" s="205" customFormat="1" ht="19.2" customHeight="1">
      <c r="A34" s="220"/>
      <c r="B34" s="220" t="s">
        <v>105</v>
      </c>
      <c r="C34" s="220"/>
      <c r="D34" s="220"/>
      <c r="E34" s="220"/>
      <c r="G34" s="220"/>
      <c r="I34" s="220"/>
      <c r="K34" s="220"/>
      <c r="O34" s="199"/>
      <c r="Q34" s="225"/>
    </row>
    <row r="35" spans="1:17" s="205" customFormat="1" ht="19.2" customHeight="1">
      <c r="A35" s="220"/>
      <c r="B35" s="220"/>
      <c r="C35" s="220" t="s">
        <v>106</v>
      </c>
      <c r="D35" s="220"/>
      <c r="E35" s="220"/>
      <c r="F35" s="222">
        <f>SUM(F10:F33)</f>
        <v>-11108</v>
      </c>
      <c r="G35" s="220"/>
      <c r="H35" s="220">
        <f>SUM(H10:H34)</f>
        <v>-17243</v>
      </c>
      <c r="I35" s="220"/>
      <c r="J35" s="222">
        <f>SUM(J10:J33)</f>
        <v>147</v>
      </c>
      <c r="K35" s="220"/>
      <c r="L35" s="220">
        <f>SUM(L10:L33)</f>
        <v>-8928</v>
      </c>
      <c r="O35" s="199"/>
      <c r="Q35" s="225"/>
    </row>
    <row r="36" spans="1:17" s="205" customFormat="1" ht="19.2" customHeight="1">
      <c r="B36" s="220" t="s">
        <v>228</v>
      </c>
      <c r="C36" s="220"/>
      <c r="D36" s="220"/>
      <c r="E36" s="220"/>
      <c r="F36" s="220"/>
      <c r="G36" s="220"/>
      <c r="H36" s="220"/>
      <c r="I36" s="220"/>
      <c r="J36" s="220"/>
      <c r="K36" s="220"/>
      <c r="L36" s="220"/>
      <c r="O36" s="199"/>
    </row>
    <row r="37" spans="1:17" s="205" customFormat="1" ht="19.2" customHeight="1">
      <c r="B37" s="220"/>
      <c r="C37" s="220" t="s">
        <v>138</v>
      </c>
      <c r="D37" s="220"/>
      <c r="E37" s="220"/>
      <c r="F37" s="47">
        <v>-65720</v>
      </c>
      <c r="G37" s="220"/>
      <c r="H37" s="220">
        <v>5816</v>
      </c>
      <c r="I37" s="220"/>
      <c r="J37" s="220">
        <v>-66999</v>
      </c>
      <c r="K37" s="220"/>
      <c r="L37" s="220">
        <v>-1361</v>
      </c>
      <c r="O37" s="199"/>
    </row>
    <row r="38" spans="1:17" s="205" customFormat="1" ht="19.2" customHeight="1">
      <c r="B38" s="220"/>
      <c r="C38" s="220" t="s">
        <v>84</v>
      </c>
      <c r="D38" s="220"/>
      <c r="E38" s="220"/>
      <c r="F38" s="47">
        <v>604</v>
      </c>
      <c r="G38" s="220"/>
      <c r="H38" s="220">
        <v>-835</v>
      </c>
      <c r="I38" s="220"/>
      <c r="J38" s="26">
        <v>0</v>
      </c>
      <c r="K38" s="26"/>
      <c r="L38" s="26">
        <v>0</v>
      </c>
      <c r="O38" s="199"/>
    </row>
    <row r="39" spans="1:17" s="205" customFormat="1" ht="19.2" customHeight="1">
      <c r="B39" s="220"/>
      <c r="C39" s="220" t="s">
        <v>179</v>
      </c>
      <c r="D39" s="220"/>
      <c r="E39" s="220"/>
      <c r="F39" s="253">
        <v>-22315</v>
      </c>
      <c r="G39" s="220"/>
      <c r="H39" s="26">
        <v>0</v>
      </c>
      <c r="I39" s="220"/>
      <c r="J39" s="220">
        <v>-22315</v>
      </c>
      <c r="K39" s="26"/>
      <c r="L39" s="26">
        <v>0</v>
      </c>
      <c r="O39" s="199"/>
    </row>
    <row r="40" spans="1:17" s="205" customFormat="1" ht="19.2" customHeight="1">
      <c r="A40" s="220"/>
      <c r="B40" s="220"/>
      <c r="C40" s="220" t="s">
        <v>89</v>
      </c>
      <c r="D40" s="220"/>
      <c r="E40" s="220"/>
      <c r="F40" s="1">
        <v>-672</v>
      </c>
      <c r="G40" s="220"/>
      <c r="H40" s="222">
        <v>-1062</v>
      </c>
      <c r="I40" s="220"/>
      <c r="J40" s="222">
        <v>-2495</v>
      </c>
      <c r="K40" s="220"/>
      <c r="L40" s="222">
        <v>0</v>
      </c>
      <c r="N40" s="222"/>
      <c r="O40" s="199"/>
    </row>
    <row r="41" spans="1:17" s="205" customFormat="1" ht="19.2" customHeight="1">
      <c r="B41" s="220" t="s">
        <v>80</v>
      </c>
      <c r="C41" s="220"/>
      <c r="D41" s="220"/>
      <c r="E41" s="220"/>
      <c r="F41" s="222"/>
      <c r="G41" s="220"/>
      <c r="H41" s="222"/>
      <c r="I41" s="220"/>
      <c r="J41" s="222"/>
      <c r="K41" s="220"/>
      <c r="L41" s="222"/>
      <c r="N41" s="222"/>
      <c r="O41" s="199"/>
    </row>
    <row r="42" spans="1:17" s="205" customFormat="1" ht="19.2" customHeight="1">
      <c r="A42" s="220"/>
      <c r="B42" s="220"/>
      <c r="C42" s="220" t="s">
        <v>139</v>
      </c>
      <c r="D42" s="220"/>
      <c r="E42" s="220"/>
      <c r="F42" s="47">
        <v>48185</v>
      </c>
      <c r="G42" s="220"/>
      <c r="H42" s="220">
        <v>1428</v>
      </c>
      <c r="I42" s="220"/>
      <c r="J42" s="220">
        <v>50554</v>
      </c>
      <c r="K42" s="220"/>
      <c r="L42" s="220">
        <v>-1138</v>
      </c>
      <c r="M42" s="220"/>
      <c r="N42" s="225"/>
      <c r="O42" s="199"/>
    </row>
    <row r="43" spans="1:17" s="205" customFormat="1" ht="19.2" customHeight="1">
      <c r="A43" s="220"/>
      <c r="B43" s="220"/>
      <c r="C43" s="220" t="s">
        <v>181</v>
      </c>
      <c r="D43" s="220"/>
      <c r="E43" s="220"/>
      <c r="F43" s="47">
        <v>7671</v>
      </c>
      <c r="G43" s="220"/>
      <c r="H43" s="26">
        <v>0</v>
      </c>
      <c r="I43" s="220"/>
      <c r="J43" s="220">
        <v>7671</v>
      </c>
      <c r="K43" s="220"/>
      <c r="L43" s="26">
        <v>0</v>
      </c>
      <c r="M43" s="220"/>
      <c r="N43" s="225"/>
      <c r="O43" s="199"/>
    </row>
    <row r="44" spans="1:17" s="205" customFormat="1" ht="19.2" customHeight="1">
      <c r="A44" s="220"/>
      <c r="B44" s="220"/>
      <c r="C44" s="220" t="s">
        <v>182</v>
      </c>
      <c r="D44" s="220"/>
      <c r="E44" s="220"/>
      <c r="F44" s="47">
        <v>864</v>
      </c>
      <c r="G44" s="220"/>
      <c r="H44" s="26">
        <v>0</v>
      </c>
      <c r="I44" s="220"/>
      <c r="J44" s="220">
        <v>864</v>
      </c>
      <c r="K44" s="220"/>
      <c r="L44" s="26">
        <v>0</v>
      </c>
      <c r="M44" s="220"/>
      <c r="N44" s="225"/>
      <c r="O44" s="199"/>
    </row>
    <row r="45" spans="1:17" s="205" customFormat="1" ht="23.15" hidden="1" customHeight="1">
      <c r="A45" s="220"/>
      <c r="B45" s="220"/>
      <c r="C45" s="220" t="s">
        <v>16</v>
      </c>
      <c r="D45" s="220"/>
      <c r="E45" s="220"/>
      <c r="F45" s="253"/>
      <c r="G45" s="220"/>
      <c r="H45" s="92">
        <v>0</v>
      </c>
      <c r="I45" s="220"/>
      <c r="J45" s="92"/>
      <c r="K45" s="220"/>
      <c r="L45" s="92">
        <v>0</v>
      </c>
      <c r="O45" s="199"/>
    </row>
    <row r="46" spans="1:17" s="205" customFormat="1" ht="19.2" customHeight="1">
      <c r="A46" s="220"/>
      <c r="B46" s="220"/>
      <c r="C46" s="220" t="s">
        <v>98</v>
      </c>
      <c r="D46" s="220"/>
      <c r="E46" s="220"/>
      <c r="F46" s="255">
        <v>-255</v>
      </c>
      <c r="G46" s="220"/>
      <c r="H46" s="161">
        <v>1170</v>
      </c>
      <c r="I46" s="220"/>
      <c r="J46" s="161">
        <v>0</v>
      </c>
      <c r="K46" s="220"/>
      <c r="L46" s="161">
        <v>621</v>
      </c>
      <c r="O46" s="199"/>
    </row>
    <row r="47" spans="1:17" s="205" customFormat="1" ht="18.649999999999999" customHeight="1">
      <c r="A47" s="220" t="s">
        <v>221</v>
      </c>
      <c r="B47" s="220"/>
      <c r="C47" s="220"/>
      <c r="D47" s="220"/>
      <c r="E47" s="220"/>
      <c r="F47" s="256">
        <f>SUM(F35:F46)</f>
        <v>-42746</v>
      </c>
      <c r="G47" s="220"/>
      <c r="H47" s="257">
        <f>SUM(H35:H46)</f>
        <v>-10726</v>
      </c>
      <c r="I47" s="220"/>
      <c r="J47" s="256">
        <f>SUM(J35:J46)</f>
        <v>-32573</v>
      </c>
      <c r="K47" s="220"/>
      <c r="L47" s="256">
        <f>SUM(L35:L46)</f>
        <v>-10806</v>
      </c>
      <c r="N47" s="258"/>
      <c r="O47" s="199"/>
    </row>
    <row r="48" spans="1:17" s="205" customFormat="1" ht="19.2" hidden="1" customHeight="1">
      <c r="A48" s="220"/>
      <c r="B48" s="220"/>
      <c r="C48" s="220" t="s">
        <v>70</v>
      </c>
      <c r="D48" s="220"/>
      <c r="E48" s="220"/>
      <c r="F48" s="222">
        <v>0</v>
      </c>
      <c r="G48" s="220"/>
      <c r="H48" s="222">
        <v>0</v>
      </c>
      <c r="I48" s="220"/>
      <c r="J48" s="26">
        <v>0</v>
      </c>
      <c r="K48" s="220"/>
      <c r="L48" s="222">
        <v>3960</v>
      </c>
      <c r="O48" s="199"/>
    </row>
    <row r="49" spans="1:15" s="205" customFormat="1" ht="19.2" hidden="1" customHeight="1">
      <c r="A49" s="220"/>
      <c r="B49" s="220"/>
      <c r="C49" s="220" t="s">
        <v>76</v>
      </c>
      <c r="D49" s="220"/>
      <c r="E49" s="220"/>
      <c r="F49" s="224"/>
      <c r="G49" s="220"/>
      <c r="H49" s="220">
        <v>0</v>
      </c>
      <c r="I49" s="220"/>
      <c r="J49" s="161">
        <v>0</v>
      </c>
      <c r="K49" s="220"/>
      <c r="L49" s="161">
        <v>-5479</v>
      </c>
      <c r="O49" s="199"/>
    </row>
    <row r="50" spans="1:15" s="205" customFormat="1" ht="19.2" hidden="1" customHeight="1">
      <c r="A50" s="220" t="s">
        <v>82</v>
      </c>
      <c r="B50" s="220"/>
      <c r="C50" s="220"/>
      <c r="D50" s="220"/>
      <c r="E50" s="220"/>
      <c r="F50" s="193">
        <f t="shared" ref="F50:K50" si="0">SUM(F47:F49)</f>
        <v>-42746</v>
      </c>
      <c r="G50" s="92">
        <f t="shared" ref="G50" si="1">SUM(G47:G49)</f>
        <v>0</v>
      </c>
      <c r="H50" s="193">
        <f t="shared" si="0"/>
        <v>-10726</v>
      </c>
      <c r="I50" s="92">
        <f t="shared" si="0"/>
        <v>0</v>
      </c>
      <c r="J50" s="193">
        <f t="shared" si="0"/>
        <v>-32573</v>
      </c>
      <c r="K50" s="92">
        <f t="shared" si="0"/>
        <v>0</v>
      </c>
      <c r="L50" s="193">
        <f>SUM(L47:L49)</f>
        <v>-12325</v>
      </c>
      <c r="O50" s="199"/>
    </row>
    <row r="51" spans="1:15" s="205" customFormat="1" ht="19.2" customHeight="1">
      <c r="A51" s="220"/>
      <c r="B51" s="220"/>
      <c r="C51" s="220"/>
      <c r="D51" s="220"/>
      <c r="E51" s="220"/>
      <c r="F51" s="92"/>
      <c r="G51" s="92"/>
      <c r="H51" s="92"/>
      <c r="I51" s="92"/>
      <c r="J51" s="92"/>
      <c r="K51" s="92"/>
      <c r="L51" s="92"/>
      <c r="O51" s="199"/>
    </row>
    <row r="52" spans="1:15" s="205" customFormat="1" ht="19.2" customHeight="1">
      <c r="A52" s="220"/>
      <c r="B52" s="220"/>
      <c r="C52" s="220"/>
      <c r="D52" s="220"/>
      <c r="E52" s="220"/>
      <c r="F52" s="92"/>
      <c r="G52" s="92"/>
      <c r="H52" s="92"/>
      <c r="I52" s="92"/>
      <c r="J52" s="92"/>
      <c r="K52" s="92"/>
      <c r="L52" s="92"/>
      <c r="O52" s="199"/>
    </row>
    <row r="53" spans="1:15" s="205" customFormat="1" ht="19.2" customHeight="1">
      <c r="A53" s="220"/>
      <c r="B53" s="220"/>
      <c r="C53" s="220"/>
      <c r="D53" s="220"/>
      <c r="E53" s="220"/>
      <c r="F53" s="92"/>
      <c r="G53" s="92"/>
      <c r="H53" s="92"/>
      <c r="I53" s="92"/>
      <c r="J53" s="92"/>
      <c r="K53" s="92"/>
      <c r="L53" s="92"/>
      <c r="O53" s="199"/>
    </row>
    <row r="54" spans="1:15" s="205" customFormat="1" ht="19.2" customHeight="1">
      <c r="A54" s="220"/>
      <c r="B54" s="220"/>
      <c r="C54" s="220"/>
      <c r="D54" s="220"/>
      <c r="E54" s="220"/>
      <c r="F54" s="92"/>
      <c r="G54" s="92"/>
      <c r="H54" s="92"/>
      <c r="I54" s="92"/>
      <c r="J54" s="92"/>
      <c r="K54" s="92"/>
      <c r="L54" s="92"/>
      <c r="O54" s="199"/>
    </row>
    <row r="55" spans="1:15" s="205" customFormat="1" ht="19.2" customHeight="1">
      <c r="A55" s="220"/>
      <c r="B55" s="220"/>
      <c r="C55" s="220"/>
      <c r="D55" s="220"/>
      <c r="E55" s="220"/>
      <c r="F55" s="92"/>
      <c r="G55" s="220"/>
      <c r="H55" s="220"/>
      <c r="I55" s="220"/>
      <c r="J55" s="92"/>
      <c r="K55" s="220"/>
      <c r="L55" s="226"/>
      <c r="O55" s="199"/>
    </row>
    <row r="56" spans="1:15" s="205" customFormat="1" ht="19.2" customHeight="1">
      <c r="A56" s="220"/>
      <c r="B56" s="220"/>
      <c r="C56" s="220"/>
      <c r="D56" s="220"/>
      <c r="E56" s="220"/>
      <c r="F56" s="92"/>
      <c r="G56" s="220"/>
      <c r="H56" s="220"/>
      <c r="I56" s="220"/>
      <c r="J56" s="92"/>
      <c r="K56" s="220"/>
      <c r="L56" s="226"/>
      <c r="O56" s="199"/>
    </row>
    <row r="57" spans="1:15" s="205" customFormat="1" ht="19.2" customHeight="1">
      <c r="A57" s="220"/>
      <c r="B57" s="220"/>
      <c r="C57" s="220"/>
      <c r="D57" s="220"/>
      <c r="E57" s="220"/>
      <c r="F57" s="92"/>
      <c r="G57" s="220"/>
      <c r="H57" s="220"/>
      <c r="I57" s="220"/>
      <c r="J57" s="92"/>
      <c r="K57" s="220"/>
      <c r="L57" s="226"/>
      <c r="O57" s="199"/>
    </row>
    <row r="58" spans="1:15" s="205" customFormat="1" ht="19.2" customHeight="1">
      <c r="A58" s="220"/>
      <c r="B58" s="220"/>
      <c r="C58" s="220"/>
      <c r="D58" s="220"/>
      <c r="E58" s="220"/>
      <c r="F58" s="92"/>
      <c r="G58" s="220"/>
      <c r="H58" s="220"/>
      <c r="I58" s="220"/>
      <c r="J58" s="92"/>
      <c r="K58" s="220"/>
      <c r="L58" s="226"/>
      <c r="O58" s="199"/>
    </row>
    <row r="59" spans="1:15">
      <c r="A59" s="252" t="s">
        <v>222</v>
      </c>
      <c r="B59" s="47"/>
      <c r="C59" s="47"/>
      <c r="D59" s="47"/>
      <c r="E59" s="47"/>
      <c r="F59" s="95"/>
      <c r="G59" s="47"/>
      <c r="H59" s="47"/>
      <c r="I59" s="47"/>
      <c r="J59" s="95"/>
      <c r="K59" s="47"/>
      <c r="L59" s="135">
        <v>9</v>
      </c>
    </row>
    <row r="60" spans="1:15" s="48" customFormat="1" ht="19.2" customHeight="1">
      <c r="G60" s="101"/>
      <c r="H60" s="101"/>
      <c r="I60" s="101"/>
      <c r="K60" s="101"/>
      <c r="N60" s="136"/>
      <c r="O60" s="101"/>
    </row>
    <row r="61" spans="1:15" s="205" customFormat="1" ht="19.2" customHeight="1">
      <c r="A61" s="263" t="s">
        <v>86</v>
      </c>
      <c r="B61" s="263"/>
      <c r="C61" s="263"/>
      <c r="D61" s="263"/>
      <c r="E61" s="263"/>
      <c r="F61" s="263"/>
      <c r="G61" s="263"/>
      <c r="H61" s="263"/>
      <c r="I61" s="263"/>
      <c r="J61" s="263"/>
      <c r="K61" s="263"/>
      <c r="L61" s="263"/>
      <c r="O61" s="199"/>
    </row>
    <row r="62" spans="1:15" s="205" customFormat="1" ht="19.2" customHeight="1">
      <c r="A62" s="261" t="s">
        <v>146</v>
      </c>
      <c r="B62" s="261"/>
      <c r="C62" s="261"/>
      <c r="D62" s="261"/>
      <c r="E62" s="261"/>
      <c r="F62" s="261"/>
      <c r="G62" s="261"/>
      <c r="H62" s="261"/>
      <c r="I62" s="261"/>
      <c r="J62" s="261"/>
      <c r="K62" s="261"/>
      <c r="L62" s="261"/>
      <c r="O62" s="199"/>
    </row>
    <row r="63" spans="1:15" s="205" customFormat="1" ht="19.2" customHeight="1">
      <c r="A63" s="264" t="str">
        <f>A4</f>
        <v>For the three-month period ended  March 31, 2026</v>
      </c>
      <c r="B63" s="264"/>
      <c r="C63" s="264"/>
      <c r="D63" s="264"/>
      <c r="E63" s="264"/>
      <c r="F63" s="264"/>
      <c r="G63" s="264"/>
      <c r="H63" s="264"/>
      <c r="I63" s="264"/>
      <c r="J63" s="264"/>
      <c r="K63" s="264"/>
      <c r="L63" s="264"/>
      <c r="O63" s="199"/>
    </row>
    <row r="64" spans="1:15" s="205" customFormat="1" ht="19.2" customHeight="1">
      <c r="A64" s="220"/>
      <c r="B64" s="220"/>
      <c r="C64" s="220"/>
      <c r="D64" s="220"/>
      <c r="E64" s="220"/>
      <c r="F64" s="92"/>
      <c r="G64" s="220"/>
      <c r="H64" s="220"/>
      <c r="I64" s="220"/>
      <c r="J64" s="92"/>
      <c r="K64" s="220"/>
      <c r="L64" s="92"/>
      <c r="O64" s="199"/>
    </row>
    <row r="65" spans="1:15" s="205" customFormat="1" ht="19.2" customHeight="1">
      <c r="A65" s="203"/>
      <c r="B65" s="203"/>
      <c r="C65" s="203"/>
      <c r="D65" s="203"/>
      <c r="E65" s="203"/>
      <c r="F65" s="203"/>
      <c r="G65" s="203"/>
      <c r="H65" s="203"/>
      <c r="I65" s="203"/>
      <c r="J65" s="203"/>
      <c r="K65" s="203"/>
      <c r="L65" s="134" t="s">
        <v>4</v>
      </c>
      <c r="O65" s="199"/>
    </row>
    <row r="66" spans="1:15" s="205" customFormat="1" ht="19.2" customHeight="1">
      <c r="A66" s="206"/>
      <c r="B66" s="206"/>
      <c r="C66" s="206"/>
      <c r="D66" s="206"/>
      <c r="E66" s="206"/>
      <c r="F66" s="262" t="s">
        <v>5</v>
      </c>
      <c r="G66" s="262"/>
      <c r="H66" s="262"/>
      <c r="I66" s="207"/>
      <c r="J66" s="262" t="s">
        <v>6</v>
      </c>
      <c r="K66" s="262"/>
      <c r="L66" s="262"/>
      <c r="O66" s="199"/>
    </row>
    <row r="67" spans="1:15" s="205" customFormat="1" ht="19.2" customHeight="1">
      <c r="A67" s="209"/>
      <c r="B67" s="209"/>
      <c r="C67" s="209"/>
      <c r="D67" s="209"/>
      <c r="E67" s="209" t="s">
        <v>73</v>
      </c>
      <c r="F67" s="210">
        <v>2026</v>
      </c>
      <c r="G67" s="211"/>
      <c r="H67" s="210">
        <v>2025</v>
      </c>
      <c r="I67" s="211"/>
      <c r="J67" s="210">
        <v>2026</v>
      </c>
      <c r="K67" s="211"/>
      <c r="L67" s="210">
        <v>2025</v>
      </c>
      <c r="O67" s="199"/>
    </row>
    <row r="68" spans="1:15" s="205" customFormat="1" ht="19.2" customHeight="1">
      <c r="A68" s="212"/>
      <c r="B68" s="212"/>
      <c r="C68" s="212"/>
      <c r="D68" s="212"/>
      <c r="E68" s="212"/>
      <c r="F68" s="212"/>
      <c r="G68" s="213"/>
      <c r="H68" s="214"/>
      <c r="I68" s="213"/>
      <c r="J68" s="213"/>
      <c r="K68" s="213"/>
      <c r="L68" s="215"/>
      <c r="O68" s="199"/>
    </row>
    <row r="69" spans="1:15" s="205" customFormat="1" ht="19.2" customHeight="1">
      <c r="A69" s="227" t="s">
        <v>71</v>
      </c>
      <c r="B69" s="220"/>
      <c r="C69" s="220"/>
      <c r="D69" s="220"/>
      <c r="E69" s="220"/>
      <c r="F69" s="162"/>
      <c r="G69" s="220"/>
      <c r="H69" s="220"/>
      <c r="I69" s="220"/>
      <c r="J69" s="92"/>
      <c r="K69" s="220"/>
      <c r="L69" s="92"/>
      <c r="O69" s="199"/>
    </row>
    <row r="70" spans="1:15" s="205" customFormat="1" ht="19.2" customHeight="1">
      <c r="A70" s="227"/>
      <c r="B70" s="220"/>
      <c r="C70" s="220" t="s">
        <v>188</v>
      </c>
      <c r="D70" s="220"/>
      <c r="E70" s="220"/>
      <c r="F70" s="253">
        <v>0</v>
      </c>
      <c r="G70" s="220"/>
      <c r="H70" s="92">
        <v>0</v>
      </c>
      <c r="I70" s="220"/>
      <c r="J70" s="92">
        <v>4500</v>
      </c>
      <c r="K70" s="220"/>
      <c r="L70" s="92">
        <v>0</v>
      </c>
      <c r="O70" s="199"/>
    </row>
    <row r="71" spans="1:15" s="205" customFormat="1" ht="19.2" customHeight="1">
      <c r="A71" s="216"/>
      <c r="B71" s="220"/>
      <c r="C71" s="220" t="s">
        <v>189</v>
      </c>
      <c r="D71" s="220"/>
      <c r="E71" s="220"/>
      <c r="F71" s="253">
        <v>0</v>
      </c>
      <c r="G71" s="220"/>
      <c r="H71" s="92">
        <v>0</v>
      </c>
      <c r="I71" s="220"/>
      <c r="J71" s="92">
        <v>-40640</v>
      </c>
      <c r="K71" s="220"/>
      <c r="L71" s="92">
        <v>-11662</v>
      </c>
      <c r="O71" s="199"/>
    </row>
    <row r="72" spans="1:15" s="205" customFormat="1" ht="19.2" customHeight="1">
      <c r="A72" s="216"/>
      <c r="B72" s="220"/>
      <c r="C72" s="220" t="s">
        <v>107</v>
      </c>
      <c r="D72" s="220"/>
      <c r="E72" s="220"/>
      <c r="F72" s="95">
        <v>-6221</v>
      </c>
      <c r="G72" s="220"/>
      <c r="H72" s="92">
        <v>-1105</v>
      </c>
      <c r="I72" s="220"/>
      <c r="J72" s="92">
        <v>-100</v>
      </c>
      <c r="K72" s="220"/>
      <c r="L72" s="92">
        <v>-17</v>
      </c>
      <c r="O72" s="199"/>
    </row>
    <row r="73" spans="1:15" s="205" customFormat="1" ht="18.899999999999999">
      <c r="A73" s="216"/>
      <c r="B73" s="220"/>
      <c r="C73" s="220" t="s">
        <v>137</v>
      </c>
      <c r="D73" s="220"/>
      <c r="E73" s="220"/>
      <c r="F73" s="95">
        <v>618</v>
      </c>
      <c r="G73" s="220"/>
      <c r="H73" s="92">
        <v>0</v>
      </c>
      <c r="I73" s="220"/>
      <c r="J73" s="92">
        <v>20</v>
      </c>
      <c r="K73" s="220"/>
      <c r="L73" s="92">
        <v>0</v>
      </c>
      <c r="O73" s="199"/>
    </row>
    <row r="74" spans="1:15" s="205" customFormat="1" ht="19.2" customHeight="1">
      <c r="A74" s="216"/>
      <c r="B74" s="220"/>
      <c r="C74" s="220" t="s">
        <v>85</v>
      </c>
      <c r="D74" s="220"/>
      <c r="E74" s="220"/>
      <c r="F74" s="47">
        <v>-288000</v>
      </c>
      <c r="G74" s="220"/>
      <c r="H74" s="92">
        <v>0</v>
      </c>
      <c r="I74" s="220"/>
      <c r="J74" s="92">
        <v>-288000</v>
      </c>
      <c r="K74" s="220"/>
      <c r="L74" s="92">
        <v>0</v>
      </c>
      <c r="O74" s="199"/>
    </row>
    <row r="75" spans="1:15" s="205" customFormat="1" ht="19.2" customHeight="1">
      <c r="A75" s="216"/>
      <c r="B75" s="220"/>
      <c r="C75" s="220" t="s">
        <v>230</v>
      </c>
      <c r="D75" s="220"/>
      <c r="E75" s="220"/>
      <c r="F75" s="95">
        <v>-22300</v>
      </c>
      <c r="G75" s="220"/>
      <c r="H75" s="92">
        <v>0</v>
      </c>
      <c r="I75" s="220"/>
      <c r="J75" s="92">
        <v>-10000</v>
      </c>
      <c r="K75" s="220"/>
      <c r="L75" s="92">
        <v>0</v>
      </c>
      <c r="O75" s="199"/>
    </row>
    <row r="76" spans="1:15" s="205" customFormat="1" ht="19.2" hidden="1" customHeight="1">
      <c r="A76" s="216"/>
      <c r="B76" s="220"/>
      <c r="C76" s="220" t="s">
        <v>225</v>
      </c>
      <c r="D76" s="220"/>
      <c r="E76" s="220"/>
      <c r="F76" s="95"/>
      <c r="G76" s="220"/>
      <c r="H76" s="92"/>
      <c r="I76" s="220"/>
      <c r="J76" s="92"/>
      <c r="K76" s="220"/>
      <c r="L76" s="92"/>
      <c r="O76" s="199"/>
    </row>
    <row r="77" spans="1:15" s="205" customFormat="1" ht="19.2" customHeight="1">
      <c r="A77" s="216"/>
      <c r="B77" s="220"/>
      <c r="C77" s="220" t="s">
        <v>153</v>
      </c>
      <c r="D77" s="220"/>
      <c r="E77" s="220"/>
      <c r="F77" s="92">
        <v>0</v>
      </c>
      <c r="G77" s="220"/>
      <c r="H77" s="92">
        <v>0</v>
      </c>
      <c r="I77" s="220"/>
      <c r="J77" s="92">
        <v>0</v>
      </c>
      <c r="K77" s="220"/>
      <c r="L77" s="255">
        <v>3977</v>
      </c>
      <c r="O77" s="199"/>
    </row>
    <row r="78" spans="1:15" s="205" customFormat="1" ht="19.2" customHeight="1">
      <c r="A78" s="212" t="s">
        <v>83</v>
      </c>
      <c r="B78" s="220"/>
      <c r="C78" s="220"/>
      <c r="D78" s="220"/>
      <c r="E78" s="220"/>
      <c r="F78" s="193">
        <f>SUM(F70:F77)</f>
        <v>-315903</v>
      </c>
      <c r="G78" s="220"/>
      <c r="H78" s="193">
        <f>SUM(H70:H77)</f>
        <v>-1105</v>
      </c>
      <c r="I78" s="220"/>
      <c r="J78" s="193">
        <f>SUM(J70:J77)</f>
        <v>-334220</v>
      </c>
      <c r="K78" s="220"/>
      <c r="L78" s="228">
        <f>SUM(L70:L77)</f>
        <v>-7702</v>
      </c>
      <c r="O78" s="199"/>
    </row>
    <row r="79" spans="1:15" s="205" customFormat="1" ht="10.95" customHeight="1">
      <c r="A79" s="212"/>
      <c r="B79" s="220"/>
      <c r="C79" s="220"/>
      <c r="D79" s="220"/>
      <c r="E79" s="220"/>
      <c r="F79" s="92"/>
      <c r="G79" s="220"/>
      <c r="H79" s="162"/>
      <c r="I79" s="220"/>
      <c r="J79" s="92"/>
      <c r="K79" s="220"/>
      <c r="L79" s="162"/>
      <c r="O79" s="199"/>
    </row>
    <row r="80" spans="1:15" s="205" customFormat="1" ht="19.2" customHeight="1">
      <c r="A80" s="227" t="s">
        <v>72</v>
      </c>
      <c r="B80" s="220"/>
      <c r="C80" s="220"/>
      <c r="D80" s="220"/>
      <c r="E80" s="220"/>
      <c r="F80" s="220"/>
      <c r="G80" s="220"/>
      <c r="H80" s="220"/>
      <c r="I80" s="220"/>
      <c r="J80" s="162"/>
      <c r="K80" s="220"/>
      <c r="L80" s="220"/>
      <c r="O80" s="199"/>
    </row>
    <row r="81" spans="1:17" s="205" customFormat="1" ht="19.2" customHeight="1">
      <c r="A81" s="227"/>
      <c r="B81" s="220"/>
      <c r="C81" s="220" t="s">
        <v>190</v>
      </c>
      <c r="D81" s="220"/>
      <c r="E81" s="220"/>
      <c r="F81" s="254">
        <v>131039</v>
      </c>
      <c r="G81" s="220"/>
      <c r="H81" s="92">
        <v>0</v>
      </c>
      <c r="J81" s="92">
        <v>130170</v>
      </c>
      <c r="L81" s="92">
        <v>0</v>
      </c>
      <c r="O81" s="199"/>
    </row>
    <row r="82" spans="1:17" s="205" customFormat="1" ht="19.2" customHeight="1">
      <c r="A82" s="227"/>
      <c r="B82" s="220"/>
      <c r="C82" s="220" t="s">
        <v>191</v>
      </c>
      <c r="D82" s="220"/>
      <c r="E82" s="220"/>
      <c r="F82" s="254">
        <v>-177670</v>
      </c>
      <c r="G82" s="220"/>
      <c r="H82" s="220">
        <v>-22101</v>
      </c>
      <c r="I82" s="220"/>
      <c r="J82" s="92">
        <v>-177670</v>
      </c>
      <c r="K82" s="220"/>
      <c r="L82" s="92">
        <v>-22240</v>
      </c>
      <c r="O82" s="199"/>
    </row>
    <row r="83" spans="1:17" s="205" customFormat="1" ht="19.2" customHeight="1">
      <c r="A83" s="220"/>
      <c r="B83" s="220"/>
      <c r="C83" s="220" t="s">
        <v>165</v>
      </c>
      <c r="D83" s="220"/>
      <c r="E83" s="220"/>
      <c r="F83" s="92">
        <v>0</v>
      </c>
      <c r="G83" s="220"/>
      <c r="H83" s="92">
        <v>0</v>
      </c>
      <c r="I83" s="220"/>
      <c r="J83" s="92">
        <v>0</v>
      </c>
      <c r="K83" s="220"/>
      <c r="L83" s="92">
        <v>29</v>
      </c>
      <c r="N83" s="212"/>
      <c r="O83" s="199"/>
    </row>
    <row r="84" spans="1:17" s="205" customFormat="1" ht="19.2" customHeight="1">
      <c r="A84" s="220"/>
      <c r="B84" s="220"/>
      <c r="C84" s="220" t="s">
        <v>166</v>
      </c>
      <c r="D84" s="220"/>
      <c r="E84" s="220"/>
      <c r="F84" s="92">
        <v>-26</v>
      </c>
      <c r="G84" s="220"/>
      <c r="H84" s="92">
        <v>0</v>
      </c>
      <c r="I84" s="220"/>
      <c r="J84" s="92">
        <v>0</v>
      </c>
      <c r="K84" s="220"/>
      <c r="L84" s="92">
        <v>-150</v>
      </c>
      <c r="N84" s="212"/>
      <c r="O84" s="199"/>
    </row>
    <row r="85" spans="1:17" s="205" customFormat="1" ht="19.2" customHeight="1">
      <c r="A85" s="220"/>
      <c r="B85" s="220"/>
      <c r="C85" s="220" t="s">
        <v>109</v>
      </c>
      <c r="D85" s="220"/>
      <c r="E85" s="220"/>
      <c r="F85" s="92">
        <v>-655</v>
      </c>
      <c r="G85" s="220"/>
      <c r="H85" s="92">
        <v>-479</v>
      </c>
      <c r="I85" s="220"/>
      <c r="J85" s="92">
        <v>0</v>
      </c>
      <c r="K85" s="220"/>
      <c r="L85" s="92">
        <v>0</v>
      </c>
      <c r="O85" s="199"/>
    </row>
    <row r="86" spans="1:17" s="205" customFormat="1" ht="19.2" customHeight="1">
      <c r="A86" s="220"/>
      <c r="B86" s="220"/>
      <c r="C86" s="220" t="s">
        <v>108</v>
      </c>
      <c r="D86" s="220"/>
      <c r="E86" s="220"/>
      <c r="F86" s="47">
        <v>-5080</v>
      </c>
      <c r="G86" s="220"/>
      <c r="H86" s="229">
        <v>-8651</v>
      </c>
      <c r="I86" s="220"/>
      <c r="J86" s="220">
        <v>-602</v>
      </c>
      <c r="K86" s="220"/>
      <c r="L86" s="220">
        <v>-747</v>
      </c>
      <c r="O86" s="199"/>
    </row>
    <row r="87" spans="1:17" s="205" customFormat="1" ht="19.2" customHeight="1">
      <c r="A87" s="220"/>
      <c r="B87" s="220"/>
      <c r="C87" s="220" t="s">
        <v>154</v>
      </c>
      <c r="D87" s="220"/>
      <c r="E87" s="220"/>
      <c r="F87" s="253">
        <v>-6940</v>
      </c>
      <c r="G87" s="220"/>
      <c r="H87" s="229">
        <v>-6497</v>
      </c>
      <c r="I87" s="220"/>
      <c r="J87" s="92">
        <v>-6940</v>
      </c>
      <c r="K87" s="220"/>
      <c r="L87" s="253">
        <v>-6106</v>
      </c>
      <c r="O87" s="199"/>
    </row>
    <row r="88" spans="1:17" s="205" customFormat="1" ht="19.2" customHeight="1">
      <c r="A88" s="220"/>
      <c r="B88" s="220"/>
      <c r="C88" s="220" t="s">
        <v>155</v>
      </c>
      <c r="D88" s="220"/>
      <c r="E88" s="220"/>
      <c r="F88" s="220">
        <v>443896</v>
      </c>
      <c r="G88" s="220"/>
      <c r="H88" s="230">
        <v>44352</v>
      </c>
      <c r="I88" s="220"/>
      <c r="J88" s="220">
        <v>443896</v>
      </c>
      <c r="K88" s="220"/>
      <c r="L88" s="224">
        <v>44352</v>
      </c>
      <c r="O88" s="199"/>
    </row>
    <row r="89" spans="1:17" s="205" customFormat="1" ht="19.2" customHeight="1">
      <c r="A89" s="227" t="s">
        <v>148</v>
      </c>
      <c r="B89" s="220"/>
      <c r="C89" s="220"/>
      <c r="D89" s="220"/>
      <c r="E89" s="137"/>
      <c r="F89" s="193">
        <f>SUM(F81:F88)</f>
        <v>384564</v>
      </c>
      <c r="G89" s="220"/>
      <c r="H89" s="231">
        <f>SUM(H81:H88)</f>
        <v>6624</v>
      </c>
      <c r="I89" s="220"/>
      <c r="J89" s="193">
        <f>SUM(J81:J88)</f>
        <v>388854</v>
      </c>
      <c r="K89" s="220"/>
      <c r="L89" s="231">
        <f>SUM(L81:L88)</f>
        <v>15138</v>
      </c>
      <c r="O89" s="199"/>
    </row>
    <row r="90" spans="1:17" s="233" customFormat="1" ht="19.2" customHeight="1">
      <c r="A90" s="227" t="s">
        <v>229</v>
      </c>
      <c r="B90" s="227"/>
      <c r="C90" s="227"/>
      <c r="D90" s="227"/>
      <c r="E90" s="227"/>
      <c r="F90" s="92">
        <f>F50+F78+F89</f>
        <v>25915</v>
      </c>
      <c r="G90" s="232"/>
      <c r="H90" s="92">
        <f>H50+H78+H89</f>
        <v>-5207</v>
      </c>
      <c r="I90" s="232"/>
      <c r="J90" s="92">
        <f>J50+J78+J89</f>
        <v>22061</v>
      </c>
      <c r="K90" s="232"/>
      <c r="L90" s="92">
        <f>L89+L78+L47</f>
        <v>-3370</v>
      </c>
      <c r="M90" s="197"/>
      <c r="O90" s="197"/>
      <c r="P90" s="234"/>
      <c r="Q90" s="235"/>
    </row>
    <row r="91" spans="1:17" s="233" customFormat="1" ht="19.2" customHeight="1">
      <c r="A91" s="227" t="s">
        <v>110</v>
      </c>
      <c r="B91" s="227"/>
      <c r="C91" s="227"/>
      <c r="D91" s="227"/>
      <c r="E91" s="227"/>
      <c r="F91" s="236">
        <f>+'P2'!I11</f>
        <v>1573</v>
      </c>
      <c r="G91" s="232"/>
      <c r="H91" s="161">
        <v>9194</v>
      </c>
      <c r="I91" s="232"/>
      <c r="J91" s="236">
        <f>+'P2'!M11</f>
        <v>484</v>
      </c>
      <c r="K91" s="232"/>
      <c r="L91" s="236">
        <v>3428</v>
      </c>
      <c r="M91" s="197"/>
      <c r="O91" s="197"/>
      <c r="P91" s="234"/>
      <c r="Q91" s="235"/>
    </row>
    <row r="92" spans="1:17" s="205" customFormat="1" ht="19.2" customHeight="1" thickBot="1">
      <c r="A92" s="227" t="s">
        <v>111</v>
      </c>
      <c r="B92" s="227"/>
      <c r="C92" s="227"/>
      <c r="D92" s="227"/>
      <c r="E92" s="227"/>
      <c r="F92" s="237">
        <f>SUM(F90:F91)</f>
        <v>27488</v>
      </c>
      <c r="G92" s="227"/>
      <c r="H92" s="238">
        <f>SUM(H90:H91)</f>
        <v>3987</v>
      </c>
      <c r="I92" s="227"/>
      <c r="J92" s="237">
        <f>SUM(J90:J91)</f>
        <v>22545</v>
      </c>
      <c r="K92" s="227"/>
      <c r="L92" s="237">
        <f>SUM(L90:L91)</f>
        <v>58</v>
      </c>
      <c r="O92" s="162"/>
      <c r="P92" s="239"/>
      <c r="Q92" s="225"/>
    </row>
    <row r="93" spans="1:17" s="205" customFormat="1" ht="19.2" customHeight="1" thickTop="1">
      <c r="L93" s="240"/>
      <c r="O93" s="199"/>
    </row>
    <row r="94" spans="1:17" s="205" customFormat="1" ht="19.2" hidden="1" customHeight="1">
      <c r="A94" s="201" t="s">
        <v>121</v>
      </c>
      <c r="F94" s="26"/>
      <c r="G94" s="241"/>
      <c r="H94" s="26"/>
      <c r="I94" s="26"/>
      <c r="J94" s="26"/>
      <c r="K94" s="26"/>
      <c r="L94" s="21"/>
      <c r="O94" s="199"/>
    </row>
    <row r="95" spans="1:17" s="205" customFormat="1" ht="19.2" hidden="1" customHeight="1">
      <c r="B95" s="205" t="s">
        <v>197</v>
      </c>
      <c r="F95" s="224">
        <v>0</v>
      </c>
      <c r="G95" s="229"/>
      <c r="H95" s="224">
        <v>0</v>
      </c>
      <c r="I95" s="224"/>
      <c r="J95" s="224">
        <v>0</v>
      </c>
      <c r="K95" s="224"/>
      <c r="L95" s="224">
        <v>0</v>
      </c>
      <c r="O95" s="199"/>
    </row>
    <row r="96" spans="1:17" s="205" customFormat="1" ht="19.2" hidden="1" customHeight="1">
      <c r="B96" s="205" t="s">
        <v>196</v>
      </c>
      <c r="F96" s="224">
        <v>0</v>
      </c>
      <c r="G96" s="229"/>
      <c r="H96" s="224">
        <v>0</v>
      </c>
      <c r="I96" s="224"/>
      <c r="J96" s="224">
        <v>0</v>
      </c>
      <c r="K96" s="224"/>
      <c r="L96" s="224">
        <v>0</v>
      </c>
      <c r="O96" s="199"/>
    </row>
    <row r="97" spans="1:15" s="205" customFormat="1" ht="19.2" hidden="1" customHeight="1">
      <c r="B97" s="205" t="s">
        <v>122</v>
      </c>
      <c r="F97" s="224">
        <v>0</v>
      </c>
      <c r="G97" s="242"/>
      <c r="H97" s="224">
        <v>0</v>
      </c>
      <c r="I97" s="243"/>
      <c r="J97" s="224">
        <v>0</v>
      </c>
      <c r="K97" s="243"/>
      <c r="L97" s="224">
        <v>0</v>
      </c>
      <c r="O97" s="199"/>
    </row>
    <row r="98" spans="1:15" s="205" customFormat="1" ht="19.2" customHeight="1">
      <c r="L98" s="240"/>
      <c r="O98" s="199"/>
    </row>
    <row r="99" spans="1:15" s="244" customFormat="1" ht="19.2" customHeight="1">
      <c r="A99" s="162"/>
      <c r="C99" s="245"/>
      <c r="F99" s="246"/>
      <c r="J99" s="260"/>
      <c r="K99" s="260"/>
      <c r="L99" s="260"/>
      <c r="N99" s="247"/>
      <c r="O99" s="199"/>
    </row>
    <row r="100" spans="1:15" s="244" customFormat="1" ht="19.2" customHeight="1">
      <c r="G100" s="162"/>
      <c r="H100" s="199"/>
      <c r="I100" s="199"/>
      <c r="K100" s="199"/>
      <c r="N100" s="247"/>
      <c r="O100" s="199"/>
    </row>
    <row r="101" spans="1:15" s="244" customFormat="1" ht="19.2" customHeight="1">
      <c r="G101" s="162"/>
      <c r="H101" s="199"/>
      <c r="I101" s="199"/>
      <c r="K101" s="199"/>
      <c r="N101" s="247"/>
      <c r="O101" s="199"/>
    </row>
    <row r="102" spans="1:15" s="244" customFormat="1" ht="19.2" customHeight="1">
      <c r="G102" s="162"/>
      <c r="H102" s="199"/>
      <c r="I102" s="199"/>
      <c r="K102" s="199"/>
      <c r="N102" s="247"/>
      <c r="O102" s="199"/>
    </row>
    <row r="103" spans="1:15" s="244" customFormat="1" ht="19.2" customHeight="1">
      <c r="G103" s="162"/>
      <c r="H103" s="199"/>
      <c r="I103" s="199"/>
      <c r="K103" s="199"/>
      <c r="N103" s="247"/>
      <c r="O103" s="199"/>
    </row>
    <row r="104" spans="1:15" s="244" customFormat="1" ht="19.2" customHeight="1">
      <c r="G104" s="162"/>
      <c r="H104" s="199"/>
      <c r="I104" s="199"/>
      <c r="K104" s="199"/>
      <c r="N104" s="247"/>
      <c r="O104" s="199"/>
    </row>
    <row r="105" spans="1:15" s="244" customFormat="1" ht="19.2" customHeight="1">
      <c r="G105" s="162"/>
      <c r="H105" s="199"/>
      <c r="I105" s="199"/>
      <c r="K105" s="199"/>
      <c r="N105" s="247"/>
      <c r="O105" s="199"/>
    </row>
    <row r="106" spans="1:15" s="244" customFormat="1" ht="19.2" customHeight="1">
      <c r="G106" s="162"/>
      <c r="H106" s="199"/>
      <c r="I106" s="199"/>
      <c r="K106" s="199"/>
      <c r="N106" s="247"/>
      <c r="O106" s="199"/>
    </row>
    <row r="107" spans="1:15" s="244" customFormat="1" ht="19.2" customHeight="1">
      <c r="G107" s="162"/>
      <c r="H107" s="199"/>
      <c r="I107" s="199"/>
      <c r="K107" s="199"/>
      <c r="N107" s="247"/>
      <c r="O107" s="199"/>
    </row>
    <row r="108" spans="1:15" s="244" customFormat="1" ht="19.2" customHeight="1">
      <c r="G108" s="162"/>
      <c r="H108" s="199"/>
      <c r="I108" s="199"/>
      <c r="K108" s="199"/>
      <c r="N108" s="247"/>
      <c r="O108" s="199"/>
    </row>
    <row r="109" spans="1:15" s="244" customFormat="1" ht="19.2" customHeight="1">
      <c r="G109" s="162"/>
      <c r="H109" s="199"/>
      <c r="I109" s="199"/>
      <c r="K109" s="199"/>
      <c r="N109" s="247"/>
      <c r="O109" s="199"/>
    </row>
    <row r="110" spans="1:15" s="244" customFormat="1" ht="19.2" customHeight="1">
      <c r="G110" s="162"/>
      <c r="H110" s="199"/>
      <c r="I110" s="199"/>
      <c r="K110" s="199"/>
      <c r="N110" s="247"/>
      <c r="O110" s="199"/>
    </row>
    <row r="111" spans="1:15" s="48" customFormat="1" ht="19.2" customHeight="1">
      <c r="A111" s="252" t="s">
        <v>222</v>
      </c>
      <c r="B111" s="50"/>
      <c r="D111" s="50"/>
      <c r="E111" s="50"/>
      <c r="F111" s="50"/>
      <c r="G111" s="139"/>
      <c r="H111" s="139"/>
      <c r="I111" s="139"/>
      <c r="J111" s="139"/>
      <c r="K111" s="139"/>
      <c r="L111" s="135">
        <v>10</v>
      </c>
      <c r="M111" s="139"/>
      <c r="N111" s="136"/>
      <c r="O111" s="101"/>
    </row>
    <row r="112" spans="1:15">
      <c r="C112" s="48"/>
    </row>
    <row r="113" spans="3:3">
      <c r="C113" s="50"/>
    </row>
  </sheetData>
  <mergeCells count="11">
    <mergeCell ref="J99:L99"/>
    <mergeCell ref="A2:L2"/>
    <mergeCell ref="A3:L3"/>
    <mergeCell ref="A4:L4"/>
    <mergeCell ref="F6:H6"/>
    <mergeCell ref="J6:L6"/>
    <mergeCell ref="A61:L61"/>
    <mergeCell ref="A62:L62"/>
    <mergeCell ref="A63:L63"/>
    <mergeCell ref="F66:H66"/>
    <mergeCell ref="J66:L66"/>
  </mergeCells>
  <printOptions horizontalCentered="1"/>
  <pageMargins left="0.70866141732283472" right="0.39370078740157483" top="0.51181102362204722" bottom="0.39370078740157483" header="0.11811023622047245" footer="0.11811023622047245"/>
  <pageSetup paperSize="9" scale="90" orientation="portrait" r:id="rId1"/>
  <rowBreaks count="1" manualBreakCount="1">
    <brk id="59" max="11" man="1"/>
  </rowBreaks>
  <customProperties>
    <customPr name="QNA_DRILLPATH_NODE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828755-c7ee-4cf6-be94-bce92b3791c2">
      <Terms xmlns="http://schemas.microsoft.com/office/infopath/2007/PartnerControls"/>
    </lcf76f155ced4ddcb4097134ff3c332f>
    <TaxCatchAll xmlns="81efbc02-3721-40cb-a3d3-5c97ce14a86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AE0E845E3ED2458E0AE3C85371A583" ma:contentTypeVersion="12" ma:contentTypeDescription="Create a new document." ma:contentTypeScope="" ma:versionID="e4d891e75537cdcde8b42da017217967">
  <xsd:schema xmlns:xsd="http://www.w3.org/2001/XMLSchema" xmlns:xs="http://www.w3.org/2001/XMLSchema" xmlns:p="http://schemas.microsoft.com/office/2006/metadata/properties" xmlns:ns2="20828755-c7ee-4cf6-be94-bce92b3791c2" xmlns:ns3="81efbc02-3721-40cb-a3d3-5c97ce14a86e" targetNamespace="http://schemas.microsoft.com/office/2006/metadata/properties" ma:root="true" ma:fieldsID="3a6cdc4fcf9d247971b58fb01bd548c3" ns2:_="" ns3:_="">
    <xsd:import namespace="20828755-c7ee-4cf6-be94-bce92b3791c2"/>
    <xsd:import namespace="81efbc02-3721-40cb-a3d3-5c97ce14a8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828755-c7ee-4cf6-be94-bce92b3791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1ddb862-7a8e-456f-b0c7-42867bd016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efbc02-3721-40cb-a3d3-5c97ce14a86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7082290-18f3-4307-8545-5b5bd0d12318}" ma:internalName="TaxCatchAll" ma:showField="CatchAllData" ma:web="81efbc02-3721-40cb-a3d3-5c97ce14a8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92095A-A8D3-4474-85BF-192B5E68CBD5}">
  <ds:schemaRefs>
    <ds:schemaRef ds:uri="http://www.w3.org/XML/1998/namespace"/>
    <ds:schemaRef ds:uri="81efbc02-3721-40cb-a3d3-5c97ce14a86e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20828755-c7ee-4cf6-be94-bce92b3791c2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B5C192F-DAAD-47CA-B710-B070868DEA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828755-c7ee-4cf6-be94-bce92b3791c2"/>
    <ds:schemaRef ds:uri="81efbc02-3721-40cb-a3d3-5c97ce14a8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2781B2-B962-453F-96CE-88C0A7AB36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P2</vt:lpstr>
      <vt:lpstr>P3</vt:lpstr>
      <vt:lpstr>P4</vt:lpstr>
      <vt:lpstr>P5</vt:lpstr>
      <vt:lpstr>P6</vt:lpstr>
      <vt:lpstr>P7</vt:lpstr>
      <vt:lpstr>P8</vt:lpstr>
      <vt:lpstr>P9-P10</vt:lpstr>
      <vt:lpstr>'P2'!Print_Area</vt:lpstr>
      <vt:lpstr>'P3'!Print_Area</vt:lpstr>
      <vt:lpstr>'P4'!Print_Area</vt:lpstr>
      <vt:lpstr>'P5'!Print_Area</vt:lpstr>
      <vt:lpstr>'P6'!Print_Area</vt:lpstr>
      <vt:lpstr>'P7'!Print_Area</vt:lpstr>
      <vt:lpstr>'P8'!Print_Area</vt:lpstr>
      <vt:lpstr>'P9-P10'!Print_Area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Sarroch Piriyasathid</cp:lastModifiedBy>
  <cp:lastPrinted>2026-05-16T08:39:48Z</cp:lastPrinted>
  <dcterms:created xsi:type="dcterms:W3CDTF">2004-01-05T08:24:48Z</dcterms:created>
  <dcterms:modified xsi:type="dcterms:W3CDTF">2026-05-17T16:43:57Z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0x01010049AE0E845E3ED2458E0AE3C85371A583</vt:lpwstr>
  </property>
  <property fmtid="{D5CDD505-2E9C-101B-9397-08002B2CF9AE}" pid="3" name="MediaServiceImageTags">
    <vt:lpwstr/>
  </property>
</Properties>
</file>