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P00_DEPT\CP02\BOD-AGM 2026 WEN\交接事項20160501 WEN\楊交接資料 WEN\BOD 董事會\2026\022026Q1\Financial Statement\FS Final\"/>
    </mc:Choice>
  </mc:AlternateContent>
  <bookViews>
    <workbookView xWindow="-105" yWindow="-105" windowWidth="23250" windowHeight="12450"/>
  </bookViews>
  <sheets>
    <sheet name="BS" sheetId="1" r:id="rId1"/>
    <sheet name="PL" sheetId="6" r:id="rId2"/>
    <sheet name="CE1" sheetId="2" r:id="rId3"/>
    <sheet name="CE2" sheetId="3" r:id="rId4"/>
    <sheet name="CF" sheetId="4" r:id="rId5"/>
  </sheets>
  <definedNames>
    <definedName name="_xlnm.Print_Area" localSheetId="0">BS!$A$1:$L$81</definedName>
    <definedName name="_xlnm.Print_Area" localSheetId="2">'CE1'!$A$1:$W$26</definedName>
    <definedName name="_xlnm.Print_Area" localSheetId="3">'CE2'!$A$1:$M$23</definedName>
    <definedName name="_xlnm.Print_Area" localSheetId="4">CF!$A$1:$K$79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4" l="1"/>
  <c r="E17" i="6"/>
  <c r="E13" i="6"/>
  <c r="E69" i="4" l="1"/>
  <c r="I69" i="4" l="1"/>
  <c r="I70" i="1" l="1"/>
  <c r="K58" i="1"/>
  <c r="I58" i="1"/>
  <c r="E58" i="1"/>
  <c r="G58" i="1"/>
  <c r="E66" i="1" l="1"/>
  <c r="G66" i="1"/>
  <c r="Q14" i="2"/>
  <c r="S14" i="2" s="1"/>
  <c r="G23" i="2"/>
  <c r="G24" i="2" s="1"/>
  <c r="G17" i="2"/>
  <c r="G18" i="2" s="1"/>
  <c r="G60" i="6" l="1"/>
  <c r="E60" i="6"/>
  <c r="G67" i="4"/>
  <c r="K67" i="4"/>
  <c r="I67" i="4"/>
  <c r="O16" i="2" l="1"/>
  <c r="W14" i="2"/>
  <c r="I52" i="1" l="1"/>
  <c r="Q20" i="2" l="1"/>
  <c r="S20" i="2" s="1"/>
  <c r="Q21" i="2"/>
  <c r="Q15" i="2"/>
  <c r="M22" i="2"/>
  <c r="M23" i="2" s="1"/>
  <c r="M24" i="2" s="1"/>
  <c r="M16" i="2"/>
  <c r="Q16" i="2" s="1"/>
  <c r="S16" i="2" s="1"/>
  <c r="U22" i="2"/>
  <c r="W20" i="2" l="1"/>
  <c r="M17" i="2"/>
  <c r="M18" i="2" s="1"/>
  <c r="O22" i="2" l="1" a="1"/>
  <c r="O22" i="2" s="1"/>
  <c r="K41" i="6"/>
  <c r="I41" i="6"/>
  <c r="K19" i="3" s="1"/>
  <c r="G41" i="6"/>
  <c r="E41" i="6"/>
  <c r="Q22" i="2" l="1"/>
  <c r="S22" i="2" s="1"/>
  <c r="K69" i="1"/>
  <c r="G69" i="1"/>
  <c r="G72" i="1"/>
  <c r="K70" i="1"/>
  <c r="K68" i="1"/>
  <c r="G68" i="1"/>
  <c r="U15" i="2"/>
  <c r="U17" i="2" s="1"/>
  <c r="U18" i="2" s="1"/>
  <c r="G70" i="1"/>
  <c r="O23" i="2" l="1"/>
  <c r="O24" i="2" s="1"/>
  <c r="K13" i="3" l="1"/>
  <c r="K65" i="1"/>
  <c r="G65" i="1"/>
  <c r="G71" i="1" s="1"/>
  <c r="G73" i="1" s="1"/>
  <c r="M17" i="3" l="1"/>
  <c r="E23" i="2" l="1"/>
  <c r="E24" i="2" s="1"/>
  <c r="I23" i="2"/>
  <c r="I24" i="2" s="1"/>
  <c r="E68" i="1" s="1"/>
  <c r="I17" i="6"/>
  <c r="I22" i="6" s="1"/>
  <c r="E20" i="3"/>
  <c r="E21" i="3" s="1"/>
  <c r="I65" i="1" s="1"/>
  <c r="E65" i="1" l="1"/>
  <c r="K59" i="4"/>
  <c r="I59" i="4"/>
  <c r="G59" i="4"/>
  <c r="E59" i="4"/>
  <c r="U21" i="2" l="1"/>
  <c r="E52" i="1" l="1"/>
  <c r="E28" i="1"/>
  <c r="U23" i="2" l="1"/>
  <c r="U24" i="2" s="1"/>
  <c r="E72" i="1" l="1"/>
  <c r="O17" i="2"/>
  <c r="O18" i="2" s="1"/>
  <c r="Q17" i="2" l="1"/>
  <c r="Q18" i="2" s="1"/>
  <c r="Q23" i="2"/>
  <c r="I28" i="1"/>
  <c r="Q24" i="2" l="1"/>
  <c r="E70" i="1" s="1"/>
  <c r="W16" i="2"/>
  <c r="M19" i="3"/>
  <c r="K17" i="6"/>
  <c r="K22" i="6" s="1"/>
  <c r="K13" i="6"/>
  <c r="G17" i="6"/>
  <c r="G22" i="6" s="1"/>
  <c r="G13" i="6"/>
  <c r="G23" i="6" l="1"/>
  <c r="G27" i="6" s="1"/>
  <c r="G29" i="6" s="1"/>
  <c r="G54" i="6" s="1"/>
  <c r="K23" i="6"/>
  <c r="K27" i="6" s="1"/>
  <c r="W22" i="2"/>
  <c r="G64" i="6" l="1"/>
  <c r="K15" i="2"/>
  <c r="S15" i="2" s="1"/>
  <c r="G56" i="6"/>
  <c r="G9" i="4"/>
  <c r="G43" i="6"/>
  <c r="G59" i="6" s="1"/>
  <c r="G61" i="6" s="1"/>
  <c r="K29" i="6"/>
  <c r="K9" i="4"/>
  <c r="K71" i="1"/>
  <c r="K73" i="1" s="1"/>
  <c r="K26" i="4" l="1"/>
  <c r="K38" i="4" s="1"/>
  <c r="K41" i="4" s="1"/>
  <c r="G26" i="4"/>
  <c r="G38" i="4" s="1"/>
  <c r="G41" i="4" s="1"/>
  <c r="G68" i="4" s="1"/>
  <c r="K43" i="6"/>
  <c r="K59" i="6" s="1"/>
  <c r="K54" i="6"/>
  <c r="K64" i="6" s="1"/>
  <c r="E22" i="6" l="1"/>
  <c r="I17" i="2" l="1"/>
  <c r="I18" i="2" s="1"/>
  <c r="M13" i="3"/>
  <c r="M11" i="3"/>
  <c r="G28" i="1" l="1"/>
  <c r="K28" i="1"/>
  <c r="I59" i="1" l="1"/>
  <c r="E59" i="1" l="1"/>
  <c r="G52" i="1" l="1"/>
  <c r="G59" i="1" s="1"/>
  <c r="K20" i="3" l="1"/>
  <c r="K14" i="3"/>
  <c r="K15" i="3" s="1"/>
  <c r="K21" i="3" l="1"/>
  <c r="K52" i="1"/>
  <c r="K59" i="1" s="1"/>
  <c r="E18" i="1"/>
  <c r="E29" i="1" s="1"/>
  <c r="I13" i="6" l="1"/>
  <c r="E23" i="6"/>
  <c r="E27" i="6" s="1"/>
  <c r="E29" i="6" s="1"/>
  <c r="I23" i="6" l="1"/>
  <c r="I27" i="6" s="1"/>
  <c r="I9" i="4" s="1"/>
  <c r="E9" i="4"/>
  <c r="K74" i="1"/>
  <c r="G20" i="3"/>
  <c r="G21" i="3" s="1"/>
  <c r="I68" i="1" s="1"/>
  <c r="G14" i="3"/>
  <c r="G15" i="3" s="1"/>
  <c r="E14" i="3"/>
  <c r="E15" i="3" s="1"/>
  <c r="E43" i="6" l="1"/>
  <c r="E59" i="6" s="1"/>
  <c r="E61" i="6" s="1"/>
  <c r="E54" i="6"/>
  <c r="E56" i="6" s="1"/>
  <c r="I26" i="4"/>
  <c r="I38" i="4" s="1"/>
  <c r="I29" i="6"/>
  <c r="I12" i="3"/>
  <c r="M12" i="3" s="1"/>
  <c r="I41" i="4" l="1"/>
  <c r="K21" i="2"/>
  <c r="S21" i="2" s="1"/>
  <c r="S23" i="2" s="1"/>
  <c r="S24" i="2" s="1"/>
  <c r="E64" i="6"/>
  <c r="I54" i="6"/>
  <c r="I64" i="6" s="1"/>
  <c r="I43" i="6"/>
  <c r="I59" i="6" s="1"/>
  <c r="I18" i="3"/>
  <c r="M18" i="3" s="1"/>
  <c r="K17" i="2"/>
  <c r="W15" i="2"/>
  <c r="E26" i="4"/>
  <c r="E38" i="4" s="1"/>
  <c r="E41" i="4" l="1"/>
  <c r="K23" i="2"/>
  <c r="K18" i="2"/>
  <c r="W21" i="2"/>
  <c r="E17" i="2"/>
  <c r="E18" i="2" s="1"/>
  <c r="K24" i="2" l="1"/>
  <c r="E69" i="1" s="1"/>
  <c r="E71" i="1" s="1"/>
  <c r="E73" i="1" s="1"/>
  <c r="S17" i="2"/>
  <c r="S18" i="2" s="1"/>
  <c r="K18" i="1"/>
  <c r="K29" i="1" s="1"/>
  <c r="K75" i="1" s="1"/>
  <c r="I18" i="1"/>
  <c r="I29" i="1" s="1"/>
  <c r="G18" i="1"/>
  <c r="G29" i="1" s="1"/>
  <c r="W17" i="2" l="1"/>
  <c r="W18" i="2" s="1"/>
  <c r="E74" i="1"/>
  <c r="E75" i="1" s="1"/>
  <c r="G74" i="1"/>
  <c r="G75" i="1" s="1"/>
  <c r="W23" i="2" l="1"/>
  <c r="W24" i="2" s="1"/>
  <c r="I14" i="3"/>
  <c r="I15" i="3" s="1"/>
  <c r="W25" i="2" l="1"/>
  <c r="M14" i="3"/>
  <c r="M15" i="3" s="1"/>
  <c r="I20" i="3" l="1"/>
  <c r="I21" i="3" s="1"/>
  <c r="I69" i="1" s="1"/>
  <c r="M20" i="3" l="1"/>
  <c r="M21" i="3" s="1"/>
  <c r="I71" i="1"/>
  <c r="I73" i="1" s="1"/>
  <c r="I74" i="1" l="1"/>
  <c r="I75" i="1" s="1"/>
  <c r="M22" i="3"/>
  <c r="E68" i="4"/>
  <c r="E70" i="4" s="1"/>
  <c r="E71" i="4" s="1"/>
  <c r="G70" i="4"/>
  <c r="I68" i="4"/>
  <c r="I70" i="4" s="1"/>
  <c r="I71" i="4" s="1"/>
  <c r="K68" i="4"/>
  <c r="K70" i="4" s="1"/>
  <c r="P22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<sst xmlns="http://schemas.openxmlformats.org/spreadsheetml/2006/main" count="313" uniqueCount="218">
  <si>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</si>
  <si>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</si>
  <si>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</si>
  <si>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</si>
  <si>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</si>
  <si>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</si>
  <si>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Valued added tax refundable</t>
  </si>
  <si>
    <t>Other current assets</t>
  </si>
  <si>
    <t>Total current assets</t>
  </si>
  <si>
    <t>Non-current assets</t>
  </si>
  <si>
    <t xml:space="preserve">Restricted bank deposits </t>
  </si>
  <si>
    <t xml:space="preserve">Property, plant and equipment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</si>
  <si>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</si>
  <si>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</si>
  <si>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</si>
  <si>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</si>
  <si>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</si>
  <si>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</si>
  <si>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Advance received from customers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</si>
  <si>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</si>
  <si>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</si>
  <si>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</si>
  <si>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</si>
  <si>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</si>
  <si>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</si>
  <si>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</si>
  <si>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</si>
  <si>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</si>
  <si>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</si>
  <si>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</si>
  <si>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</si>
  <si>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</si>
  <si>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</si>
  <si>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</si>
  <si>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</si>
  <si>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</si>
  <si>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</si>
  <si>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</si>
  <si>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</si>
  <si>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</si>
  <si>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Issued and</t>
  </si>
  <si>
    <t>Total</t>
  </si>
  <si>
    <t>Unappropriated</t>
  </si>
  <si>
    <t>shareholders'</t>
  </si>
  <si>
    <t>share capital</t>
  </si>
  <si>
    <t>equity</t>
  </si>
  <si>
    <t>Cash flows from operating activities</t>
  </si>
  <si>
    <t xml:space="preserve">   net cash provided by (paid from) operating activities:</t>
  </si>
  <si>
    <t xml:space="preserve">   Depreciation</t>
  </si>
  <si>
    <t xml:space="preserve">  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</si>
  <si>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</si>
  <si>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</si>
  <si>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</si>
  <si>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</si>
  <si>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</si>
  <si>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</si>
  <si>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</si>
  <si>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(Unit: Thousand Baht)</t>
  </si>
  <si>
    <t>(Unaudited</t>
  </si>
  <si>
    <t>but reviewed)</t>
  </si>
  <si>
    <t>(Unaudited but reviewed)</t>
  </si>
  <si>
    <t>Deferred tax assets</t>
  </si>
  <si>
    <t>Other comprehensive income for the period</t>
  </si>
  <si>
    <t>Total comprehensive income for the period</t>
  </si>
  <si>
    <t xml:space="preserve">Retained earnings </t>
  </si>
  <si>
    <t>Cash and cash equivalents at beginning of period</t>
  </si>
  <si>
    <t>Cash and cash equivalents at end of period</t>
  </si>
  <si>
    <t>(Audited)</t>
  </si>
  <si>
    <t>(Unit: Thousand Baht except earnings per share expressed in Baht)</t>
  </si>
  <si>
    <t xml:space="preserve"> paid-up</t>
  </si>
  <si>
    <t>(deficits)</t>
  </si>
  <si>
    <t>Supplementary cash flow information</t>
  </si>
  <si>
    <t xml:space="preserve">   Appropriated - statutory reserve</t>
  </si>
  <si>
    <t>Net cash flows used in investing activities</t>
  </si>
  <si>
    <t>Other current financial assets</t>
  </si>
  <si>
    <t>Other current financial liabilities</t>
  </si>
  <si>
    <t>Finance income</t>
  </si>
  <si>
    <t>Other non-current financial assets</t>
  </si>
  <si>
    <t xml:space="preserve">Other components of </t>
  </si>
  <si>
    <t>shareholders' equity</t>
  </si>
  <si>
    <t>Other comprehensive income</t>
  </si>
  <si>
    <t>Profit (loss) for the period</t>
  </si>
  <si>
    <t>Profit for the period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</si>
  <si>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</si>
  <si>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</si>
  <si>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</si>
  <si>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</si>
  <si>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</si>
  <si>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</si>
  <si>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</si>
  <si>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</si>
  <si>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Equity holders of the Company</t>
  </si>
  <si>
    <t>Other components of shareholders' equity</t>
  </si>
  <si>
    <t>Other comprehensive income:</t>
  </si>
  <si>
    <t xml:space="preserve">Other comprehensive income not to be reclassified </t>
  </si>
  <si>
    <t xml:space="preserve">   designated at fair value through other</t>
  </si>
  <si>
    <t xml:space="preserve">   Finance income</t>
  </si>
  <si>
    <t xml:space="preserve">   Finance cost</t>
  </si>
  <si>
    <t>Operating liabilities increase (decrease)</t>
  </si>
  <si>
    <t xml:space="preserve">   Reversal of allowance for expected credit losses</t>
  </si>
  <si>
    <t>Investment in associate</t>
  </si>
  <si>
    <t xml:space="preserve">      596,748,900 ordinary shares of Baht 7.5 each</t>
  </si>
  <si>
    <t>Consolidated financial statements</t>
  </si>
  <si>
    <t xml:space="preserve"> components of</t>
  </si>
  <si>
    <t>Total other</t>
  </si>
  <si>
    <t xml:space="preserve">  equity</t>
  </si>
  <si>
    <t xml:space="preserve">  shareholders' </t>
  </si>
  <si>
    <t>Other non-current liabilities</t>
  </si>
  <si>
    <t xml:space="preserve">Other comprehensive income to be reclassified </t>
  </si>
  <si>
    <t>Tycoons Worldwide Group (Thailand) Public Company Limited and its subsidiaries</t>
  </si>
  <si>
    <t>Investments in subsidiaries</t>
  </si>
  <si>
    <t>Investment properties</t>
  </si>
  <si>
    <t>Profit or loss:</t>
  </si>
  <si>
    <t xml:space="preserve">Share of other comprehensive income from </t>
  </si>
  <si>
    <t>Non-controlling interests of the subsidiaries</t>
  </si>
  <si>
    <t>Share of other</t>
  </si>
  <si>
    <t>comprehensive income</t>
  </si>
  <si>
    <t xml:space="preserve">from investment </t>
  </si>
  <si>
    <t xml:space="preserve">in associate </t>
  </si>
  <si>
    <t xml:space="preserve">Fair value reserve </t>
  </si>
  <si>
    <t xml:space="preserve">   Purchases of equipment but have not yet paid</t>
  </si>
  <si>
    <t>the subsidiaries</t>
  </si>
  <si>
    <t xml:space="preserve">   Cash paid for income tax</t>
  </si>
  <si>
    <t>Non-cash transactions</t>
  </si>
  <si>
    <t xml:space="preserve">   Transfer from deposits for purchases of property, plant </t>
  </si>
  <si>
    <t xml:space="preserve">      and equipment to property, plant and equipment</t>
  </si>
  <si>
    <t xml:space="preserve">   investment in associate - net of income tax</t>
  </si>
  <si>
    <t>Appropriated -</t>
  </si>
  <si>
    <t xml:space="preserve">Appropriated - </t>
  </si>
  <si>
    <t>Cash received from interest</t>
  </si>
  <si>
    <t xml:space="preserve">Cash paid for interest </t>
  </si>
  <si>
    <t xml:space="preserve">   Unappropriated (deficits)</t>
  </si>
  <si>
    <t xml:space="preserve">   comprehensive income - net of income tax</t>
  </si>
  <si>
    <t>statutory reserve</t>
  </si>
  <si>
    <t xml:space="preserve">   operating assets and liabilities</t>
  </si>
  <si>
    <t xml:space="preserve">Profit from operating activities before changes in </t>
  </si>
  <si>
    <t>Acquisitions of property, plant and equipment</t>
  </si>
  <si>
    <t>Cash received from disposals of equipment</t>
  </si>
  <si>
    <t xml:space="preserve">   Issued and fully paid-up</t>
  </si>
  <si>
    <t>Trade and other current receivables</t>
  </si>
  <si>
    <t>Trade and other current payables</t>
  </si>
  <si>
    <t>Non-current provision for employee benefits</t>
  </si>
  <si>
    <t>Deferred tax liabilities</t>
  </si>
  <si>
    <t xml:space="preserve">   to profit or loss in subsequent periods</t>
  </si>
  <si>
    <t>Profit (loss) attributable to</t>
  </si>
  <si>
    <t>Total comprehensive income attributable to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</si>
  <si>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</si>
  <si>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</si>
  <si>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</si>
  <si>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Cash paid for non-current provision for employee benefits</t>
  </si>
  <si>
    <t>2, 3</t>
  </si>
  <si>
    <t>Distribution costs</t>
  </si>
  <si>
    <t xml:space="preserve">Cash paid for deposits for purchases of property, </t>
  </si>
  <si>
    <t xml:space="preserve">   plant and equipment</t>
  </si>
  <si>
    <t>Profit (loss) attributable to equity holders of the Company</t>
  </si>
  <si>
    <t xml:space="preserve">   Other non-current liabilities</t>
  </si>
  <si>
    <t>Balance as at 1 January 2025</t>
  </si>
  <si>
    <t>Basic earnings per share (loss per share)</t>
  </si>
  <si>
    <t>Balance as at 31 March 2025</t>
  </si>
  <si>
    <t>Balance as at 1 January 2026</t>
  </si>
  <si>
    <t>Balance as at 31 March 2026</t>
  </si>
  <si>
    <t>For the three-month period ended 31 March 2026</t>
  </si>
  <si>
    <t>As at 31 March 2026</t>
  </si>
  <si>
    <t>31 March 2026</t>
  </si>
  <si>
    <t>31 December 2025</t>
  </si>
  <si>
    <t>Surplus from the change in the interests in a subsidiary</t>
  </si>
  <si>
    <t>Surplus from</t>
  </si>
  <si>
    <t>the change</t>
  </si>
  <si>
    <t xml:space="preserve">a subsidiary </t>
  </si>
  <si>
    <t>Increase in short-term loans from related party</t>
  </si>
  <si>
    <t>Other expenses</t>
  </si>
  <si>
    <t>Current portion of long-term loans</t>
  </si>
  <si>
    <t>Short-term loans from related party</t>
  </si>
  <si>
    <t xml:space="preserve">   Unrealised profit (loss) on sales of goods to associate company</t>
  </si>
  <si>
    <t>Reversal of reduction of cost of inventory to net realisable value</t>
  </si>
  <si>
    <t>Share of profit from investment in associate</t>
  </si>
  <si>
    <t>Operating profit</t>
  </si>
  <si>
    <t>Income tax expenses</t>
  </si>
  <si>
    <t>Gains (losses) on changes in value of equity investments</t>
  </si>
  <si>
    <t>Loss for the period</t>
  </si>
  <si>
    <t>Profit before tax</t>
  </si>
  <si>
    <t xml:space="preserve">Adjustments to reconcile profit before tax to </t>
  </si>
  <si>
    <t xml:space="preserve">   Reversal of reduction of cost of inventory to net realisable value</t>
  </si>
  <si>
    <t xml:space="preserve">   Share of profit from investment in associate</t>
  </si>
  <si>
    <t>Net cash flows from operating activities</t>
  </si>
  <si>
    <t>Net cash flows from (used in) financing activities</t>
  </si>
  <si>
    <t>Net increase in cash and cash equivalents</t>
  </si>
  <si>
    <t xml:space="preserve">Cash paid for investments in subsidiaries </t>
  </si>
  <si>
    <t>Increase in restricted bank deposits</t>
  </si>
  <si>
    <t>Profit before income tax expenses</t>
  </si>
  <si>
    <t xml:space="preserve">   from financial institutions</t>
  </si>
  <si>
    <t>Long-term loans from financial institutions</t>
  </si>
  <si>
    <t xml:space="preserve">   financial institutions</t>
  </si>
  <si>
    <t>Bank overdrafts and short-term loans from</t>
  </si>
  <si>
    <t>Statements of financial position</t>
  </si>
  <si>
    <t>Statements of comprehensive income</t>
  </si>
  <si>
    <t>Statements of comprehensive income (continued)</t>
  </si>
  <si>
    <t>Statements of financial position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</si>
  <si>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</si>
  <si>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</si>
  <si>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</si>
  <si>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</si>
  <si>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Decrease in bank overdrafts and short-term loans </t>
  </si>
  <si>
    <t xml:space="preserve">   from financial institutions </t>
  </si>
  <si>
    <t xml:space="preserve">   Loss from raw material purchase contracts </t>
  </si>
  <si>
    <t xml:space="preserve">   Gain on disposal/write-off of equipment</t>
  </si>
  <si>
    <t xml:space="preserve">   Unrealised gain on fair value of derivatives</t>
  </si>
  <si>
    <t xml:space="preserve">   Unrealised (gain) loss on exchange rates</t>
  </si>
  <si>
    <t xml:space="preserve">Gain on exchange rates </t>
  </si>
  <si>
    <t>Loss on exchange rates</t>
  </si>
  <si>
    <t>Advance payments for goods</t>
  </si>
  <si>
    <t>Corporate income tax payable</t>
  </si>
  <si>
    <t>in interests of</t>
  </si>
  <si>
    <t xml:space="preserve">   Advance payments for goods</t>
  </si>
  <si>
    <t xml:space="preserve">   Advance received from customers</t>
  </si>
  <si>
    <t xml:space="preserve">Cash receipts from long-term loans from financial institutions </t>
  </si>
  <si>
    <t xml:space="preserve">Repayments of long-term loans from financial institutions </t>
  </si>
  <si>
    <t xml:space="preserve">   Decrease in share subscription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</si>
</sst>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\(#,##0\)"/>
    <numFmt numFmtId="168" formatCode="&quot;ผ&quot;#,##0.00_);[Red]\(&quot;ผ&quot;#,##0.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</cellStyleXfs>
  <cellXfs count="86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68" fontId="7" fillId="0" borderId="0" xfId="2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37" fontId="6" fillId="0" borderId="0" xfId="0" applyNumberFormat="1" applyFont="1"/>
    <xf numFmtId="0" fontId="6" fillId="0" borderId="1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1" fillId="0" borderId="0" xfId="0" applyNumberFormat="1" applyFont="1" applyAlignment="1">
      <alignment vertical="center" wrapText="1"/>
    </xf>
    <xf numFmtId="41" fontId="6" fillId="0" borderId="3" xfId="0" applyNumberFormat="1" applyFont="1" applyBorder="1" applyAlignment="1">
      <alignment horizontal="right" vertical="center"/>
    </xf>
    <xf numFmtId="0" fontId="6" fillId="0" borderId="2" xfId="0" quotePrefix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6" fillId="0" borderId="7" xfId="0" applyNumberFormat="1" applyFont="1" applyBorder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1" fontId="11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39" fontId="6" fillId="0" borderId="5" xfId="0" applyNumberFormat="1" applyFont="1" applyBorder="1" applyAlignment="1">
      <alignment horizontal="right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7" fontId="8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urrency" xfId="2" builtinId="4"/>
    <cellStyle name="Normal" xfId="0" builtinId="0"/>
    <cellStyle name="Normal 2" xfId="3"/>
    <cellStyle name="Normal 2 3" xfId="7"/>
    <cellStyle name="เครื่องหมายจุลภาค 2" xfId="4"/>
    <cellStyle name="เครื่องหมายจุลภาค_bsplt new1" xfId="5"/>
    <cellStyle name="ปกติ_bsplt new1" xfId="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abSelected="1" view="pageBreakPreview" zoomScale="85" zoomScaleNormal="100" zoomScaleSheetLayoutView="85" workbookViewId="0">
      <selection activeCell="E8" sqref="E8"/>
    </sheetView>
  </sheetViews>
  <sheetFormatPr defaultColWidth="9.42578125" defaultRowHeight="19.5" customHeight="1"/>
  <cols>
    <col min="1" max="1" width="18.5703125" style="2" customWidth="1"/>
    <col min="2" max="2" width="23.42578125" style="17" customWidth="1"/>
    <col min="3" max="3" width="5.5703125" style="2" customWidth="1"/>
    <col min="4" max="4" width="1.42578125" style="2" customWidth="1"/>
    <col min="5" max="5" width="14.28515625" style="2" customWidth="1"/>
    <col min="6" max="6" width="1.42578125" style="2" customWidth="1"/>
    <col min="7" max="7" width="14.28515625" style="2" customWidth="1"/>
    <col min="8" max="8" width="1.42578125" style="2" customWidth="1"/>
    <col min="9" max="9" width="14.28515625" style="2" customWidth="1"/>
    <col min="10" max="10" width="1.42578125" style="2" customWidth="1"/>
    <col min="11" max="11" width="14.28515625" style="2" customWidth="1"/>
    <col min="12" max="12" width="1.5703125" style="2" customWidth="1"/>
    <col min="13" max="16384" width="9.42578125" style="2"/>
  </cols>
  <sheetData>
    <row r="1" spans="1:11" ht="19.5" customHeight="1">
      <c r="A1" s="78" t="s">
        <v>109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19.5" customHeight="1">
      <c r="A2" s="78" t="s">
        <v>194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9.5" customHeight="1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9.5" customHeight="1">
      <c r="B4" s="2"/>
      <c r="K4" s="3" t="s">
        <v>57</v>
      </c>
    </row>
    <row r="5" spans="1:11" ht="19.5" customHeight="1">
      <c r="A5" s="4"/>
      <c r="B5" s="4"/>
      <c r="C5" s="4"/>
      <c r="D5" s="4"/>
      <c r="E5" s="79" t="s">
        <v>102</v>
      </c>
      <c r="F5" s="79"/>
      <c r="G5" s="79"/>
      <c r="H5" s="5"/>
      <c r="I5" s="79" t="s">
        <v>0</v>
      </c>
      <c r="J5" s="79"/>
      <c r="K5" s="79"/>
    </row>
    <row r="6" spans="1:11" ht="19.5" customHeight="1">
      <c r="B6" s="2"/>
      <c r="C6" s="6" t="s">
        <v>1</v>
      </c>
      <c r="D6" s="7"/>
      <c r="E6" s="43" t="s">
        <v>163</v>
      </c>
      <c r="F6" s="7"/>
      <c r="G6" s="43" t="s">
        <v>164</v>
      </c>
      <c r="H6" s="7"/>
      <c r="I6" s="43" t="s">
        <v>163</v>
      </c>
      <c r="J6" s="7"/>
      <c r="K6" s="43" t="s">
        <v>164</v>
      </c>
    </row>
    <row r="7" spans="1:11" ht="19.5" customHeight="1">
      <c r="B7" s="2"/>
      <c r="C7" s="44"/>
      <c r="D7" s="7"/>
      <c r="E7" s="8" t="s">
        <v>58</v>
      </c>
      <c r="F7" s="9"/>
      <c r="G7" s="8" t="s">
        <v>67</v>
      </c>
      <c r="H7" s="9"/>
      <c r="I7" s="8" t="s">
        <v>58</v>
      </c>
      <c r="J7" s="9"/>
      <c r="K7" s="8" t="s">
        <v>67</v>
      </c>
    </row>
    <row r="8" spans="1:11" ht="19.5" customHeight="1">
      <c r="B8" s="2"/>
      <c r="C8" s="44"/>
      <c r="D8" s="7"/>
      <c r="E8" s="8" t="s">
        <v>59</v>
      </c>
      <c r="F8" s="9"/>
      <c r="G8" s="8"/>
      <c r="H8" s="9"/>
      <c r="I8" s="8" t="s">
        <v>59</v>
      </c>
      <c r="J8" s="9"/>
      <c r="K8" s="8"/>
    </row>
    <row r="9" spans="1:11" ht="19.5" customHeight="1">
      <c r="A9" s="10" t="s">
        <v>2</v>
      </c>
      <c r="B9" s="2"/>
      <c r="C9" s="11"/>
    </row>
    <row r="10" spans="1:11" ht="19.5" customHeight="1">
      <c r="A10" s="10" t="s">
        <v>3</v>
      </c>
      <c r="B10" s="2"/>
      <c r="C10" s="11"/>
    </row>
    <row r="11" spans="1:11" ht="19.5" customHeight="1">
      <c r="A11" s="2" t="s">
        <v>4</v>
      </c>
      <c r="B11" s="2"/>
      <c r="C11" s="11"/>
      <c r="E11" s="12">
        <v>496708</v>
      </c>
      <c r="G11" s="12">
        <v>302422</v>
      </c>
      <c r="I11" s="12">
        <v>413266</v>
      </c>
      <c r="K11" s="12">
        <v>216303</v>
      </c>
    </row>
    <row r="12" spans="1:11" ht="19.5" customHeight="1">
      <c r="A12" s="2" t="s">
        <v>139</v>
      </c>
      <c r="B12" s="2"/>
      <c r="C12" s="11" t="s">
        <v>150</v>
      </c>
      <c r="E12" s="12">
        <v>627209</v>
      </c>
      <c r="G12" s="12">
        <v>427251</v>
      </c>
      <c r="I12" s="12">
        <v>462495</v>
      </c>
      <c r="K12" s="12">
        <v>338420</v>
      </c>
    </row>
    <row r="13" spans="1:11" ht="19.5" customHeight="1">
      <c r="A13" s="13" t="s">
        <v>5</v>
      </c>
      <c r="B13" s="2"/>
      <c r="C13" s="11">
        <v>4</v>
      </c>
      <c r="E13" s="12">
        <v>1648669</v>
      </c>
      <c r="G13" s="12">
        <v>1919324</v>
      </c>
      <c r="I13" s="12">
        <v>1549880</v>
      </c>
      <c r="K13" s="12">
        <v>1746333</v>
      </c>
    </row>
    <row r="14" spans="1:11" ht="19.5" customHeight="1">
      <c r="A14" s="2" t="s">
        <v>210</v>
      </c>
      <c r="B14" s="2"/>
      <c r="C14" s="11"/>
      <c r="D14" s="11"/>
      <c r="E14" s="12">
        <v>108448</v>
      </c>
      <c r="F14" s="11"/>
      <c r="G14" s="12">
        <v>9857</v>
      </c>
      <c r="H14" s="11"/>
      <c r="I14" s="12">
        <v>107780</v>
      </c>
      <c r="J14" s="11"/>
      <c r="K14" s="12">
        <v>9663</v>
      </c>
    </row>
    <row r="15" spans="1:11" ht="19.5" customHeight="1">
      <c r="A15" s="2" t="s">
        <v>6</v>
      </c>
      <c r="B15" s="2"/>
      <c r="C15" s="11"/>
      <c r="D15" s="11"/>
      <c r="E15" s="12">
        <v>87965</v>
      </c>
      <c r="F15" s="11"/>
      <c r="G15" s="12">
        <v>120685</v>
      </c>
      <c r="H15" s="11"/>
      <c r="I15" s="12">
        <v>77298</v>
      </c>
      <c r="J15" s="11"/>
      <c r="K15" s="12">
        <v>107017</v>
      </c>
    </row>
    <row r="16" spans="1:11" ht="19.5" customHeight="1">
      <c r="A16" s="2" t="s">
        <v>74</v>
      </c>
      <c r="B16" s="2"/>
      <c r="C16" s="11"/>
      <c r="D16" s="11"/>
      <c r="E16" s="12">
        <v>22122</v>
      </c>
      <c r="F16" s="11"/>
      <c r="G16" s="12">
        <v>744</v>
      </c>
      <c r="H16" s="11"/>
      <c r="I16" s="12">
        <v>22122</v>
      </c>
      <c r="J16" s="11"/>
      <c r="K16" s="12">
        <v>744</v>
      </c>
    </row>
    <row r="17" spans="1:11" ht="19.5" customHeight="1">
      <c r="A17" s="2" t="s">
        <v>7</v>
      </c>
      <c r="B17" s="2"/>
      <c r="C17" s="11"/>
      <c r="D17" s="11"/>
      <c r="E17" s="12">
        <v>17226</v>
      </c>
      <c r="F17" s="11"/>
      <c r="G17" s="12">
        <v>14823</v>
      </c>
      <c r="H17" s="11"/>
      <c r="I17" s="12">
        <v>16287</v>
      </c>
      <c r="J17" s="11"/>
      <c r="K17" s="12">
        <v>13669</v>
      </c>
    </row>
    <row r="18" spans="1:11" ht="19.5" customHeight="1">
      <c r="A18" s="10" t="s">
        <v>8</v>
      </c>
      <c r="B18" s="2"/>
      <c r="C18" s="11"/>
      <c r="E18" s="14">
        <f>SUM(E11:E17)</f>
        <v>3008347</v>
      </c>
      <c r="G18" s="14">
        <f>SUM(G11:G17)</f>
        <v>2795106</v>
      </c>
      <c r="H18" s="12"/>
      <c r="I18" s="14">
        <f>SUM(I11:I17)</f>
        <v>2649128</v>
      </c>
      <c r="J18" s="12"/>
      <c r="K18" s="14">
        <f>SUM(K11:K17)</f>
        <v>2432149</v>
      </c>
    </row>
    <row r="19" spans="1:11" ht="19.5" customHeight="1">
      <c r="A19" s="10" t="s">
        <v>9</v>
      </c>
      <c r="B19" s="2"/>
      <c r="C19" s="11"/>
      <c r="E19" s="12"/>
      <c r="G19" s="12"/>
      <c r="H19" s="12"/>
      <c r="I19" s="12"/>
      <c r="J19" s="12"/>
      <c r="K19" s="12"/>
    </row>
    <row r="20" spans="1:11" ht="19.5" customHeight="1">
      <c r="A20" s="2" t="s">
        <v>10</v>
      </c>
      <c r="B20" s="2"/>
      <c r="C20" s="11"/>
      <c r="E20" s="12">
        <v>71395</v>
      </c>
      <c r="G20" s="12">
        <v>71300</v>
      </c>
      <c r="I20" s="12">
        <v>71000</v>
      </c>
      <c r="K20" s="12">
        <v>71000</v>
      </c>
    </row>
    <row r="21" spans="1:11" ht="19.5" customHeight="1">
      <c r="A21" s="2" t="s">
        <v>77</v>
      </c>
      <c r="B21" s="2"/>
      <c r="C21" s="11"/>
      <c r="E21" s="12">
        <v>66451</v>
      </c>
      <c r="G21" s="12">
        <v>66440</v>
      </c>
      <c r="I21" s="12">
        <v>66451</v>
      </c>
      <c r="K21" s="12">
        <v>66440</v>
      </c>
    </row>
    <row r="22" spans="1:11" ht="19.5" customHeight="1">
      <c r="A22" s="2" t="s">
        <v>100</v>
      </c>
      <c r="B22" s="2"/>
      <c r="C22" s="11"/>
      <c r="E22" s="12">
        <v>320092</v>
      </c>
      <c r="G22" s="12">
        <v>311758</v>
      </c>
      <c r="I22" s="12">
        <v>167901</v>
      </c>
      <c r="K22" s="12">
        <v>167901</v>
      </c>
    </row>
    <row r="23" spans="1:11" ht="19.5" customHeight="1">
      <c r="A23" s="2" t="s">
        <v>110</v>
      </c>
      <c r="B23" s="2"/>
      <c r="C23" s="11"/>
      <c r="E23" s="12">
        <v>0</v>
      </c>
      <c r="G23" s="12">
        <v>0</v>
      </c>
      <c r="I23" s="12">
        <v>305639</v>
      </c>
      <c r="K23" s="12">
        <v>305639</v>
      </c>
    </row>
    <row r="24" spans="1:11" ht="19.5" customHeight="1">
      <c r="A24" s="2" t="s">
        <v>111</v>
      </c>
      <c r="B24" s="2"/>
      <c r="C24" s="11"/>
      <c r="E24" s="12">
        <v>328515</v>
      </c>
      <c r="G24" s="12">
        <v>328515</v>
      </c>
      <c r="I24" s="12">
        <v>0</v>
      </c>
      <c r="K24" s="12">
        <v>0</v>
      </c>
    </row>
    <row r="25" spans="1:11" ht="19.5" customHeight="1">
      <c r="A25" s="2" t="s">
        <v>11</v>
      </c>
      <c r="B25" s="2"/>
      <c r="C25" s="11">
        <v>5</v>
      </c>
      <c r="E25" s="12">
        <v>2545502</v>
      </c>
      <c r="F25" s="12"/>
      <c r="G25" s="12">
        <v>2614742</v>
      </c>
      <c r="H25" s="12"/>
      <c r="I25" s="12">
        <v>2325674</v>
      </c>
      <c r="J25" s="12"/>
      <c r="K25" s="12">
        <v>2387800</v>
      </c>
    </row>
    <row r="26" spans="1:11" ht="19.5" customHeight="1">
      <c r="A26" s="2" t="s">
        <v>61</v>
      </c>
      <c r="B26" s="2"/>
      <c r="C26" s="11"/>
      <c r="E26" s="12">
        <v>42128</v>
      </c>
      <c r="G26" s="12">
        <v>51796</v>
      </c>
      <c r="I26" s="12">
        <v>41253</v>
      </c>
      <c r="K26" s="12">
        <v>51103</v>
      </c>
    </row>
    <row r="27" spans="1:11" ht="19.5" customHeight="1">
      <c r="A27" s="2" t="s">
        <v>12</v>
      </c>
      <c r="B27" s="2"/>
      <c r="C27" s="45"/>
      <c r="E27" s="15">
        <v>255735</v>
      </c>
      <c r="G27" s="15">
        <v>178354</v>
      </c>
      <c r="I27" s="15">
        <v>249581</v>
      </c>
      <c r="K27" s="15">
        <v>171558</v>
      </c>
    </row>
    <row r="28" spans="1:11" ht="19.5" customHeight="1">
      <c r="A28" s="10" t="s">
        <v>13</v>
      </c>
      <c r="B28" s="2"/>
      <c r="E28" s="15">
        <f>SUM(E20:E27)</f>
        <v>3629818</v>
      </c>
      <c r="G28" s="15">
        <f>SUM(G20:G27)</f>
        <v>3622905</v>
      </c>
      <c r="H28" s="12"/>
      <c r="I28" s="15">
        <f>SUM(I20:I27)</f>
        <v>3227499</v>
      </c>
      <c r="J28" s="12"/>
      <c r="K28" s="15">
        <f>SUM(K20:K27)</f>
        <v>3221441</v>
      </c>
    </row>
    <row r="29" spans="1:11" ht="19.5" customHeight="1" thickBot="1">
      <c r="A29" s="10" t="s">
        <v>14</v>
      </c>
      <c r="B29" s="2"/>
      <c r="E29" s="46">
        <f>SUM(E18,E28)</f>
        <v>6638165</v>
      </c>
      <c r="G29" s="46">
        <f>SUM(G18,G28)</f>
        <v>6418011</v>
      </c>
      <c r="H29" s="12"/>
      <c r="I29" s="46">
        <f>SUM(I18,I28)</f>
        <v>5876627</v>
      </c>
      <c r="J29" s="12"/>
      <c r="K29" s="46">
        <f>SUM(K18,K28)</f>
        <v>5653590</v>
      </c>
    </row>
    <row r="30" spans="1:11" ht="19.5" customHeight="1" thickTop="1">
      <c r="B30" s="2"/>
    </row>
    <row r="31" spans="1:11" ht="19.5" customHeight="1">
      <c r="A31" s="16" t="s">
        <v>15</v>
      </c>
      <c r="B31" s="2"/>
    </row>
    <row r="32" spans="1:11" ht="19.5" customHeight="1">
      <c r="A32" s="78" t="s">
        <v>109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ht="19.5" customHeight="1">
      <c r="A33" s="78" t="s">
        <v>197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ht="19.5" customHeight="1">
      <c r="A34" s="1" t="s">
        <v>162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9.5" customHeight="1">
      <c r="B35" s="2"/>
      <c r="K35" s="3" t="s">
        <v>57</v>
      </c>
    </row>
    <row r="36" spans="1:11" ht="19.5" customHeight="1">
      <c r="A36" s="4"/>
      <c r="B36" s="4"/>
      <c r="C36" s="4"/>
      <c r="D36" s="4"/>
      <c r="E36" s="79" t="s">
        <v>102</v>
      </c>
      <c r="F36" s="79"/>
      <c r="G36" s="79"/>
      <c r="H36" s="5"/>
      <c r="I36" s="79" t="s">
        <v>0</v>
      </c>
      <c r="J36" s="79"/>
      <c r="K36" s="79"/>
    </row>
    <row r="37" spans="1:11" ht="19.5" customHeight="1">
      <c r="B37" s="2"/>
      <c r="C37" s="6" t="s">
        <v>1</v>
      </c>
      <c r="D37" s="7"/>
      <c r="E37" s="47" t="s">
        <v>163</v>
      </c>
      <c r="F37" s="7"/>
      <c r="G37" s="47" t="s">
        <v>164</v>
      </c>
      <c r="H37" s="7"/>
      <c r="I37" s="47" t="s">
        <v>163</v>
      </c>
      <c r="J37" s="7"/>
      <c r="K37" s="47" t="s">
        <v>164</v>
      </c>
    </row>
    <row r="38" spans="1:11" ht="19.5" customHeight="1">
      <c r="B38" s="2"/>
      <c r="C38" s="44"/>
      <c r="D38" s="7"/>
      <c r="E38" s="8" t="s">
        <v>58</v>
      </c>
      <c r="F38" s="9"/>
      <c r="G38" s="8" t="s">
        <v>67</v>
      </c>
      <c r="H38" s="9"/>
      <c r="I38" s="8" t="s">
        <v>58</v>
      </c>
      <c r="J38" s="9"/>
      <c r="K38" s="8" t="s">
        <v>67</v>
      </c>
    </row>
    <row r="39" spans="1:11" ht="19.5" customHeight="1">
      <c r="A39" s="17"/>
      <c r="B39" s="2"/>
      <c r="C39" s="44"/>
      <c r="D39" s="7"/>
      <c r="E39" s="8" t="s">
        <v>59</v>
      </c>
      <c r="F39" s="9"/>
      <c r="G39" s="8"/>
      <c r="H39" s="9"/>
      <c r="I39" s="8" t="s">
        <v>59</v>
      </c>
      <c r="J39" s="9"/>
      <c r="K39" s="8"/>
    </row>
    <row r="40" spans="1:11" ht="19.5" customHeight="1">
      <c r="A40" s="10" t="s">
        <v>16</v>
      </c>
      <c r="B40" s="2"/>
      <c r="C40" s="11"/>
    </row>
    <row r="41" spans="1:11" ht="19.5" customHeight="1">
      <c r="A41" s="10" t="s">
        <v>17</v>
      </c>
      <c r="B41" s="2"/>
      <c r="C41" s="11"/>
    </row>
    <row r="42" spans="1:11" ht="19.5" customHeight="1">
      <c r="A42" s="17" t="s">
        <v>193</v>
      </c>
      <c r="B42" s="2"/>
      <c r="C42" s="11"/>
      <c r="D42" s="11"/>
    </row>
    <row r="43" spans="1:11" ht="19.5" customHeight="1">
      <c r="A43" s="17" t="s">
        <v>192</v>
      </c>
      <c r="B43" s="2"/>
      <c r="C43" s="11"/>
      <c r="D43" s="11"/>
      <c r="E43" s="12">
        <v>1138608</v>
      </c>
      <c r="F43" s="11"/>
      <c r="G43" s="12">
        <v>1516082</v>
      </c>
      <c r="H43" s="11"/>
      <c r="I43" s="12">
        <v>1001711</v>
      </c>
      <c r="J43" s="11"/>
      <c r="K43" s="12">
        <v>1405653</v>
      </c>
    </row>
    <row r="44" spans="1:11" ht="19.5" customHeight="1">
      <c r="A44" s="17" t="s">
        <v>140</v>
      </c>
      <c r="B44" s="2"/>
      <c r="C44" s="11">
        <v>2</v>
      </c>
      <c r="D44" s="11"/>
      <c r="E44" s="12">
        <v>321131</v>
      </c>
      <c r="F44" s="11"/>
      <c r="G44" s="12">
        <v>336382</v>
      </c>
      <c r="H44" s="11"/>
      <c r="I44" s="12">
        <v>263634</v>
      </c>
      <c r="J44" s="11"/>
      <c r="K44" s="12">
        <v>238858</v>
      </c>
    </row>
    <row r="45" spans="1:11" ht="19.5" customHeight="1">
      <c r="A45" s="13" t="s">
        <v>171</v>
      </c>
      <c r="B45" s="2"/>
    </row>
    <row r="46" spans="1:11" ht="19.5" customHeight="1">
      <c r="A46" s="17" t="s">
        <v>190</v>
      </c>
      <c r="B46" s="2"/>
      <c r="C46" s="11">
        <v>6</v>
      </c>
      <c r="D46" s="11"/>
      <c r="E46" s="12">
        <v>42736</v>
      </c>
      <c r="F46" s="11"/>
      <c r="G46" s="12">
        <v>1668</v>
      </c>
      <c r="H46" s="11"/>
      <c r="I46" s="12">
        <v>41068</v>
      </c>
      <c r="J46" s="11"/>
      <c r="K46" s="12">
        <v>0</v>
      </c>
    </row>
    <row r="47" spans="1:11" ht="19.5" customHeight="1">
      <c r="A47" s="13" t="s">
        <v>172</v>
      </c>
      <c r="B47" s="2"/>
      <c r="C47" s="11">
        <v>2</v>
      </c>
      <c r="D47" s="11"/>
      <c r="E47" s="12">
        <v>164968</v>
      </c>
      <c r="F47" s="11"/>
      <c r="G47" s="12">
        <v>0</v>
      </c>
      <c r="H47" s="11"/>
      <c r="I47" s="12">
        <v>164968</v>
      </c>
      <c r="J47" s="11"/>
      <c r="K47" s="12">
        <v>0</v>
      </c>
    </row>
    <row r="48" spans="1:11" ht="19.5" customHeight="1">
      <c r="A48" s="13" t="s">
        <v>18</v>
      </c>
      <c r="B48" s="2"/>
      <c r="C48" s="11"/>
      <c r="D48" s="11"/>
      <c r="E48" s="12">
        <v>212387</v>
      </c>
      <c r="F48" s="11"/>
      <c r="G48" s="12">
        <v>51454</v>
      </c>
      <c r="H48" s="11"/>
      <c r="I48" s="12">
        <v>209674</v>
      </c>
      <c r="J48" s="11"/>
      <c r="K48" s="12">
        <v>49493</v>
      </c>
    </row>
    <row r="49" spans="1:11" ht="19.5" customHeight="1">
      <c r="A49" s="13" t="s">
        <v>211</v>
      </c>
      <c r="B49" s="2"/>
      <c r="C49" s="11"/>
      <c r="D49" s="11"/>
      <c r="E49" s="12">
        <v>576</v>
      </c>
      <c r="F49" s="11"/>
      <c r="G49" s="12">
        <v>146</v>
      </c>
      <c r="H49" s="11"/>
      <c r="I49" s="12">
        <v>0</v>
      </c>
      <c r="J49" s="11"/>
      <c r="K49" s="12">
        <v>0</v>
      </c>
    </row>
    <row r="50" spans="1:11" ht="19.5" customHeight="1">
      <c r="A50" s="2" t="s">
        <v>75</v>
      </c>
      <c r="B50" s="2"/>
      <c r="C50" s="11"/>
      <c r="D50" s="11"/>
      <c r="E50" s="12">
        <v>13</v>
      </c>
      <c r="F50" s="11"/>
      <c r="G50" s="12">
        <v>6682</v>
      </c>
      <c r="H50" s="11"/>
      <c r="I50" s="12">
        <v>13</v>
      </c>
      <c r="J50" s="11"/>
      <c r="K50" s="12">
        <v>6682</v>
      </c>
    </row>
    <row r="51" spans="1:11" ht="19.5" customHeight="1">
      <c r="A51" s="2" t="s">
        <v>19</v>
      </c>
      <c r="B51" s="2"/>
      <c r="C51" s="11"/>
      <c r="D51" s="11"/>
      <c r="E51" s="12">
        <v>28651</v>
      </c>
      <c r="F51" s="11"/>
      <c r="G51" s="12">
        <v>1992</v>
      </c>
      <c r="H51" s="11"/>
      <c r="I51" s="12">
        <v>26938</v>
      </c>
      <c r="J51" s="11"/>
      <c r="K51" s="12">
        <v>1926</v>
      </c>
    </row>
    <row r="52" spans="1:11" ht="19.5" customHeight="1">
      <c r="A52" s="10" t="s">
        <v>20</v>
      </c>
      <c r="B52" s="2"/>
      <c r="C52" s="11"/>
      <c r="D52" s="11"/>
      <c r="E52" s="14">
        <f>SUM(E43:E51)</f>
        <v>1909070</v>
      </c>
      <c r="G52" s="14">
        <f>SUM(G43:G51)</f>
        <v>1914406</v>
      </c>
      <c r="H52" s="12"/>
      <c r="I52" s="14">
        <f>SUM(I43:I51)</f>
        <v>1708006</v>
      </c>
      <c r="J52" s="12"/>
      <c r="K52" s="14">
        <f>SUM(K43:K51)</f>
        <v>1702612</v>
      </c>
    </row>
    <row r="53" spans="1:11" ht="19.5" customHeight="1">
      <c r="A53" s="10" t="s">
        <v>21</v>
      </c>
      <c r="B53" s="2"/>
      <c r="E53" s="48"/>
      <c r="F53" s="11"/>
      <c r="G53" s="48"/>
      <c r="H53" s="12"/>
      <c r="I53" s="48"/>
      <c r="J53" s="12"/>
      <c r="K53" s="48"/>
    </row>
    <row r="54" spans="1:11" ht="19.5" customHeight="1">
      <c r="A54" s="2" t="s">
        <v>191</v>
      </c>
      <c r="B54" s="2"/>
      <c r="C54" s="11">
        <v>6</v>
      </c>
      <c r="E54" s="12">
        <v>228430</v>
      </c>
      <c r="F54" s="11"/>
      <c r="G54" s="12">
        <v>2915</v>
      </c>
      <c r="H54" s="12"/>
      <c r="I54" s="12">
        <v>225932</v>
      </c>
      <c r="J54" s="12"/>
      <c r="K54" s="12">
        <v>0</v>
      </c>
    </row>
    <row r="55" spans="1:11" ht="19.5" customHeight="1">
      <c r="A55" s="2" t="s">
        <v>141</v>
      </c>
      <c r="B55" s="2"/>
      <c r="C55" s="11"/>
      <c r="E55" s="12">
        <v>69653</v>
      </c>
      <c r="G55" s="12">
        <v>68596</v>
      </c>
      <c r="I55" s="12">
        <v>67045</v>
      </c>
      <c r="K55" s="12">
        <v>65868</v>
      </c>
    </row>
    <row r="56" spans="1:11" ht="19.5" customHeight="1">
      <c r="A56" s="2" t="s">
        <v>142</v>
      </c>
      <c r="B56" s="2"/>
      <c r="C56" s="11"/>
      <c r="E56" s="12">
        <v>30949</v>
      </c>
      <c r="G56" s="12">
        <v>29185</v>
      </c>
      <c r="I56" s="12">
        <v>0</v>
      </c>
      <c r="K56" s="12">
        <v>0</v>
      </c>
    </row>
    <row r="57" spans="1:11" ht="19.5" customHeight="1">
      <c r="A57" s="2" t="s">
        <v>107</v>
      </c>
      <c r="B57" s="2"/>
      <c r="C57" s="11"/>
      <c r="E57" s="12">
        <v>2125</v>
      </c>
      <c r="G57" s="12">
        <v>2771</v>
      </c>
      <c r="I57" s="12">
        <v>300</v>
      </c>
      <c r="K57" s="12">
        <v>300</v>
      </c>
    </row>
    <row r="58" spans="1:11" ht="19.5" customHeight="1">
      <c r="A58" s="10" t="s">
        <v>22</v>
      </c>
      <c r="B58" s="2"/>
      <c r="C58" s="11"/>
      <c r="E58" s="14">
        <f>SUM(E54:E57)</f>
        <v>331157</v>
      </c>
      <c r="F58" s="11"/>
      <c r="G58" s="14">
        <f>SUM(G54:G57)</f>
        <v>103467</v>
      </c>
      <c r="H58" s="12"/>
      <c r="I58" s="14">
        <f>SUM(I54:I57)</f>
        <v>293277</v>
      </c>
      <c r="J58" s="12"/>
      <c r="K58" s="14">
        <f>SUM(K54:K57)</f>
        <v>66168</v>
      </c>
    </row>
    <row r="59" spans="1:11" ht="19.5" customHeight="1">
      <c r="A59" s="10" t="s">
        <v>23</v>
      </c>
      <c r="B59" s="2"/>
      <c r="C59" s="11"/>
      <c r="D59" s="11"/>
      <c r="E59" s="14">
        <f>SUM(E52,E58)</f>
        <v>2240227</v>
      </c>
      <c r="G59" s="14">
        <f>SUM(G52,G58)</f>
        <v>2017873</v>
      </c>
      <c r="H59" s="12"/>
      <c r="I59" s="14">
        <f>SUM(I52,I58)</f>
        <v>2001283</v>
      </c>
      <c r="J59" s="12"/>
      <c r="K59" s="14">
        <f>SUM(K52,K58)</f>
        <v>1768780</v>
      </c>
    </row>
    <row r="60" spans="1:11" ht="19.5" customHeight="1">
      <c r="A60" s="18" t="s">
        <v>24</v>
      </c>
      <c r="B60" s="2"/>
      <c r="E60" s="19"/>
      <c r="G60" s="19"/>
      <c r="H60" s="19"/>
      <c r="I60" s="19"/>
      <c r="J60" s="19"/>
      <c r="K60" s="19"/>
    </row>
    <row r="61" spans="1:11" ht="19.5" customHeight="1">
      <c r="A61" s="17" t="s">
        <v>25</v>
      </c>
      <c r="B61" s="2"/>
    </row>
    <row r="62" spans="1:11" ht="19.5" customHeight="1">
      <c r="A62" s="17" t="s">
        <v>26</v>
      </c>
      <c r="B62" s="2"/>
      <c r="C62" s="11"/>
    </row>
    <row r="63" spans="1:11" ht="19.5" customHeight="1" thickBot="1">
      <c r="A63" s="2" t="s">
        <v>101</v>
      </c>
      <c r="B63" s="2"/>
      <c r="C63" s="11"/>
      <c r="E63" s="20">
        <v>4475617</v>
      </c>
      <c r="G63" s="20">
        <v>4475617</v>
      </c>
      <c r="I63" s="20">
        <v>4475617</v>
      </c>
      <c r="K63" s="20">
        <v>4475617</v>
      </c>
    </row>
    <row r="64" spans="1:11" ht="19.5" customHeight="1" thickTop="1">
      <c r="A64" s="2" t="s">
        <v>138</v>
      </c>
      <c r="B64" s="2"/>
      <c r="C64" s="11"/>
      <c r="E64" s="12"/>
      <c r="G64" s="12"/>
      <c r="H64" s="12"/>
      <c r="I64" s="12"/>
      <c r="J64" s="12"/>
      <c r="K64" s="12"/>
    </row>
    <row r="65" spans="1:11" ht="19.5" customHeight="1">
      <c r="A65" s="2" t="s">
        <v>101</v>
      </c>
      <c r="B65" s="2"/>
      <c r="C65" s="11"/>
      <c r="E65" s="12">
        <f>'CE1'!E24</f>
        <v>4475617</v>
      </c>
      <c r="G65" s="12">
        <f>'CE1'!E20</f>
        <v>4475617</v>
      </c>
      <c r="I65" s="12">
        <f>'CE2'!E21</f>
        <v>4475617</v>
      </c>
      <c r="J65" s="12"/>
      <c r="K65" s="12">
        <f>'CE2'!E17</f>
        <v>4475617</v>
      </c>
    </row>
    <row r="66" spans="1:11" ht="19.5" customHeight="1">
      <c r="A66" s="2" t="s">
        <v>165</v>
      </c>
      <c r="B66" s="2"/>
      <c r="C66" s="11"/>
      <c r="E66" s="12">
        <f>'CE1'!G24</f>
        <v>1515</v>
      </c>
      <c r="G66" s="12">
        <f>'CE1'!G20</f>
        <v>1515</v>
      </c>
      <c r="I66" s="12">
        <v>0</v>
      </c>
      <c r="J66" s="12"/>
      <c r="K66" s="12">
        <v>0</v>
      </c>
    </row>
    <row r="67" spans="1:11" ht="19.5" customHeight="1">
      <c r="A67" s="17" t="s">
        <v>27</v>
      </c>
      <c r="B67" s="2"/>
      <c r="E67" s="12"/>
      <c r="G67" s="12"/>
      <c r="I67" s="12"/>
      <c r="J67" s="12"/>
      <c r="K67" s="12"/>
    </row>
    <row r="68" spans="1:11" ht="19.5" customHeight="1">
      <c r="A68" s="17" t="s">
        <v>72</v>
      </c>
      <c r="B68" s="2"/>
      <c r="C68" s="11"/>
      <c r="E68" s="12">
        <f>'CE1'!I24</f>
        <v>9800</v>
      </c>
      <c r="G68" s="12">
        <f>'CE1'!I20</f>
        <v>9800</v>
      </c>
      <c r="I68" s="12">
        <f>'CE2'!G21</f>
        <v>9800</v>
      </c>
      <c r="J68" s="12"/>
      <c r="K68" s="12">
        <f>'CE2'!G17</f>
        <v>9800</v>
      </c>
    </row>
    <row r="69" spans="1:11" ht="19.5" customHeight="1">
      <c r="A69" s="17" t="s">
        <v>131</v>
      </c>
      <c r="B69" s="2"/>
      <c r="C69" s="11"/>
      <c r="E69" s="2">
        <f>'CE1'!K24</f>
        <v>5261</v>
      </c>
      <c r="G69" s="12">
        <f>'CE1'!K20</f>
        <v>12418</v>
      </c>
      <c r="I69" s="12">
        <f>'CE2'!I21</f>
        <v>-114497</v>
      </c>
      <c r="J69" s="12"/>
      <c r="K69" s="12">
        <f>'CE2'!I17</f>
        <v>-105022</v>
      </c>
    </row>
    <row r="70" spans="1:11" ht="19.5" customHeight="1">
      <c r="A70" s="17" t="s">
        <v>92</v>
      </c>
      <c r="B70" s="2"/>
      <c r="C70" s="11"/>
      <c r="E70" s="49">
        <f>'CE1'!Q24</f>
        <v>-494992</v>
      </c>
      <c r="G70" s="50">
        <f>'CE1'!Q20</f>
        <v>-498852</v>
      </c>
      <c r="I70" s="49">
        <f>'CE2'!K21</f>
        <v>-495576</v>
      </c>
      <c r="J70" s="12"/>
      <c r="K70" s="50">
        <f>'CE2'!K17</f>
        <v>-495585</v>
      </c>
    </row>
    <row r="71" spans="1:11" ht="19.5" customHeight="1">
      <c r="A71" s="17" t="s">
        <v>83</v>
      </c>
      <c r="B71" s="2"/>
      <c r="C71" s="11"/>
      <c r="E71" s="2">
        <f>SUM(E65:E70)</f>
        <v>3997201</v>
      </c>
      <c r="G71" s="2">
        <f>SUM(G65:G70)</f>
        <v>4000498</v>
      </c>
      <c r="I71" s="2">
        <f>SUM(I65:I70)</f>
        <v>3875344</v>
      </c>
      <c r="J71" s="12"/>
      <c r="K71" s="2">
        <f>SUM(K65:K70)</f>
        <v>3884810</v>
      </c>
    </row>
    <row r="72" spans="1:11" ht="19.5" customHeight="1">
      <c r="A72" s="17" t="s">
        <v>114</v>
      </c>
      <c r="B72" s="2"/>
      <c r="C72" s="11"/>
      <c r="E72" s="2">
        <f>'CE1'!U24</f>
        <v>400737</v>
      </c>
      <c r="G72" s="12">
        <f>'CE1'!U20</f>
        <v>399640</v>
      </c>
      <c r="I72" s="12">
        <v>0</v>
      </c>
      <c r="J72" s="12"/>
      <c r="K72" s="12">
        <v>0</v>
      </c>
    </row>
    <row r="73" spans="1:11" ht="19.5" customHeight="1">
      <c r="A73" s="18" t="s">
        <v>28</v>
      </c>
      <c r="B73" s="2"/>
      <c r="C73" s="11"/>
      <c r="E73" s="14">
        <f>SUM(E71:E72)</f>
        <v>4397938</v>
      </c>
      <c r="G73" s="14">
        <f>SUM(G71:G72)</f>
        <v>4400138</v>
      </c>
      <c r="H73" s="12"/>
      <c r="I73" s="14">
        <f>SUM(I71:I72)</f>
        <v>3875344</v>
      </c>
      <c r="J73" s="12"/>
      <c r="K73" s="14">
        <f>SUM(K71:K72)</f>
        <v>3884810</v>
      </c>
    </row>
    <row r="74" spans="1:11" ht="19.5" customHeight="1" thickBot="1">
      <c r="A74" s="18" t="s">
        <v>29</v>
      </c>
      <c r="B74" s="2"/>
      <c r="E74" s="46">
        <f>SUM(E59+E73)</f>
        <v>6638165</v>
      </c>
      <c r="G74" s="46">
        <f>SUM(G59+G73)</f>
        <v>6418011</v>
      </c>
      <c r="H74" s="12"/>
      <c r="I74" s="46">
        <f>SUM(I59+I73)</f>
        <v>5876627</v>
      </c>
      <c r="J74" s="12"/>
      <c r="K74" s="46">
        <f>SUM(K59+K73)</f>
        <v>5653590</v>
      </c>
    </row>
    <row r="75" spans="1:11" ht="10.5" customHeight="1" thickTop="1">
      <c r="B75" s="2"/>
      <c r="E75" s="21">
        <f>SUM(E74-E29)</f>
        <v>0</v>
      </c>
      <c r="F75" s="22"/>
      <c r="G75" s="21">
        <f>SUM(G74-G29)</f>
        <v>0</v>
      </c>
      <c r="H75" s="21"/>
      <c r="I75" s="21">
        <f>SUM(I74-I29)</f>
        <v>0</v>
      </c>
      <c r="J75" s="23"/>
      <c r="K75" s="21">
        <f>SUM(K74-K29)</f>
        <v>0</v>
      </c>
    </row>
    <row r="76" spans="1:11" ht="19.5" customHeight="1">
      <c r="A76" s="16" t="s">
        <v>15</v>
      </c>
      <c r="B76" s="2"/>
    </row>
    <row r="77" spans="1:11" ht="8.25" customHeight="1">
      <c r="B77" s="2"/>
      <c r="E77" s="24"/>
      <c r="I77" s="24"/>
    </row>
    <row r="78" spans="1:11" ht="8.25" customHeight="1">
      <c r="A78" s="51"/>
      <c r="B78" s="51"/>
      <c r="C78" s="51"/>
    </row>
    <row r="79" spans="1:11" ht="19.5" customHeight="1">
      <c r="B79" s="2"/>
    </row>
    <row r="80" spans="1:11" ht="19.5" customHeight="1">
      <c r="E80" s="2" t="s">
        <v>30</v>
      </c>
    </row>
    <row r="81" spans="1:11" ht="19.5" customHeight="1">
      <c r="A81" s="51"/>
      <c r="B81" s="51"/>
      <c r="C81" s="51"/>
    </row>
    <row r="82" spans="1:11" ht="19.5" customHeight="1">
      <c r="B82" s="2"/>
    </row>
    <row r="83" spans="1:11" s="25" customFormat="1" ht="19.5" customHeight="1">
      <c r="A83" s="17"/>
      <c r="C83" s="8"/>
      <c r="K83" s="52"/>
    </row>
    <row r="84" spans="1:11" s="25" customFormat="1" ht="19.5" customHeight="1">
      <c r="A84" s="17"/>
      <c r="C84" s="17"/>
    </row>
  </sheetData>
  <mergeCells count="8">
    <mergeCell ref="A33:K33"/>
    <mergeCell ref="I36:K36"/>
    <mergeCell ref="A1:K1"/>
    <mergeCell ref="A2:K2"/>
    <mergeCell ref="A32:K32"/>
    <mergeCell ref="I5:K5"/>
    <mergeCell ref="E5:G5"/>
    <mergeCell ref="E36:G36"/>
  </mergeCells>
  <pageMargins left="0.78740157480314965" right="0.31496062992125984" top="0.78740157480314965" bottom="0.19685039370078741" header="0.31496062992125984" footer="0.31496062992125984"/>
  <pageSetup paperSize="9" scale="83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view="pageBreakPreview" topLeftCell="A42" zoomScale="87" zoomScaleNormal="100" zoomScaleSheetLayoutView="100" workbookViewId="0">
      <selection activeCell="S39" sqref="S39"/>
    </sheetView>
  </sheetViews>
  <sheetFormatPr defaultColWidth="9.42578125" defaultRowHeight="20.45" customHeight="1"/>
  <cols>
    <col min="1" max="1" width="20.42578125" style="2" customWidth="1"/>
    <col min="2" max="2" width="24.7109375" style="17" customWidth="1"/>
    <col min="3" max="3" width="5.7109375" style="2" customWidth="1"/>
    <col min="4" max="4" width="1.42578125" style="2" customWidth="1"/>
    <col min="5" max="5" width="13.28515625" style="2" customWidth="1"/>
    <col min="6" max="6" width="1.42578125" style="2" customWidth="1"/>
    <col min="7" max="7" width="13.28515625" style="2" customWidth="1"/>
    <col min="8" max="8" width="1.42578125" style="2" customWidth="1"/>
    <col min="9" max="9" width="13.28515625" style="2" customWidth="1"/>
    <col min="10" max="10" width="1.42578125" style="2" customWidth="1"/>
    <col min="11" max="11" width="13.28515625" style="2" customWidth="1"/>
    <col min="12" max="12" width="1.5703125" style="2" customWidth="1"/>
    <col min="13" max="16384" width="9.42578125" style="2"/>
  </cols>
  <sheetData>
    <row r="1" spans="1:11" ht="19.5" customHeight="1">
      <c r="K1" s="4" t="s">
        <v>60</v>
      </c>
    </row>
    <row r="2" spans="1:11" ht="19.5" customHeight="1">
      <c r="A2" s="78" t="s">
        <v>109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9.5" customHeight="1">
      <c r="A3" s="53" t="s">
        <v>195</v>
      </c>
    </row>
    <row r="4" spans="1:11" ht="19.5" customHeight="1">
      <c r="A4" s="53" t="s">
        <v>161</v>
      </c>
    </row>
    <row r="5" spans="1:11" ht="19.5" customHeight="1">
      <c r="B5" s="2"/>
      <c r="K5" s="4" t="s">
        <v>68</v>
      </c>
    </row>
    <row r="6" spans="1:11" ht="19.5" customHeight="1">
      <c r="A6" s="4"/>
      <c r="B6" s="4"/>
      <c r="C6" s="4"/>
      <c r="D6" s="4"/>
      <c r="E6" s="79" t="s">
        <v>102</v>
      </c>
      <c r="F6" s="79"/>
      <c r="G6" s="79"/>
      <c r="H6" s="4"/>
      <c r="I6" s="80" t="s">
        <v>0</v>
      </c>
      <c r="J6" s="80" t="s">
        <v>0</v>
      </c>
      <c r="K6" s="80"/>
    </row>
    <row r="7" spans="1:11" ht="19.5" customHeight="1">
      <c r="B7" s="2"/>
      <c r="C7" s="8"/>
      <c r="D7" s="7"/>
      <c r="E7" s="27">
        <v>2026</v>
      </c>
      <c r="F7" s="7"/>
      <c r="G7" s="27">
        <v>2025</v>
      </c>
      <c r="H7" s="7"/>
      <c r="I7" s="27">
        <v>2026</v>
      </c>
      <c r="J7" s="7"/>
      <c r="K7" s="27">
        <v>2025</v>
      </c>
    </row>
    <row r="8" spans="1:11" ht="19.5" customHeight="1">
      <c r="A8" s="18" t="s">
        <v>112</v>
      </c>
      <c r="B8" s="2"/>
      <c r="C8" s="44"/>
      <c r="D8" s="7"/>
      <c r="E8" s="8"/>
      <c r="F8" s="7"/>
      <c r="G8" s="8"/>
      <c r="H8" s="7"/>
      <c r="I8" s="8"/>
      <c r="J8" s="7"/>
      <c r="K8" s="8"/>
    </row>
    <row r="9" spans="1:11" ht="19.5" customHeight="1">
      <c r="A9" s="18" t="s">
        <v>31</v>
      </c>
      <c r="B9" s="2"/>
    </row>
    <row r="10" spans="1:11" ht="19.5" customHeight="1">
      <c r="A10" s="17" t="s">
        <v>32</v>
      </c>
      <c r="B10" s="2"/>
      <c r="C10" s="11"/>
      <c r="E10" s="12">
        <v>2477277</v>
      </c>
      <c r="F10" s="28"/>
      <c r="G10" s="12">
        <v>1230011</v>
      </c>
      <c r="H10" s="28"/>
      <c r="I10" s="12">
        <v>2326715</v>
      </c>
      <c r="J10" s="12"/>
      <c r="K10" s="12">
        <v>1184599</v>
      </c>
    </row>
    <row r="11" spans="1:11" ht="19.5" customHeight="1">
      <c r="A11" s="17" t="s">
        <v>208</v>
      </c>
      <c r="B11" s="2"/>
      <c r="C11" s="11"/>
      <c r="E11" s="12">
        <v>0</v>
      </c>
      <c r="F11" s="28"/>
      <c r="G11" s="12">
        <v>9400</v>
      </c>
      <c r="H11" s="28"/>
      <c r="I11" s="12">
        <v>0</v>
      </c>
      <c r="J11" s="12"/>
      <c r="K11" s="12">
        <v>9204</v>
      </c>
    </row>
    <row r="12" spans="1:11" ht="19.5" customHeight="1">
      <c r="A12" s="17" t="s">
        <v>33</v>
      </c>
      <c r="B12" s="2"/>
      <c r="E12" s="15">
        <v>23956</v>
      </c>
      <c r="F12" s="28"/>
      <c r="G12" s="15">
        <v>6568</v>
      </c>
      <c r="H12" s="28"/>
      <c r="I12" s="15">
        <v>23688</v>
      </c>
      <c r="J12" s="12"/>
      <c r="K12" s="15">
        <v>4850</v>
      </c>
    </row>
    <row r="13" spans="1:11" ht="19.5" customHeight="1">
      <c r="A13" s="18" t="s">
        <v>34</v>
      </c>
      <c r="B13" s="2"/>
      <c r="E13" s="15">
        <f>SUM(E10:E12)</f>
        <v>2501233</v>
      </c>
      <c r="F13" s="28"/>
      <c r="G13" s="15">
        <f>SUM(G10:G12)</f>
        <v>1245979</v>
      </c>
      <c r="H13" s="12"/>
      <c r="I13" s="15">
        <f>SUM(I10:I12)</f>
        <v>2350403</v>
      </c>
      <c r="J13" s="12"/>
      <c r="K13" s="15">
        <f>SUM(K10:K12)</f>
        <v>1198653</v>
      </c>
    </row>
    <row r="14" spans="1:11" ht="19.5" customHeight="1">
      <c r="A14" s="18" t="s">
        <v>35</v>
      </c>
      <c r="B14" s="2"/>
      <c r="E14" s="12"/>
      <c r="F14" s="28"/>
      <c r="G14" s="12"/>
      <c r="H14" s="12"/>
      <c r="I14" s="12"/>
      <c r="J14" s="12"/>
      <c r="K14" s="12"/>
    </row>
    <row r="15" spans="1:11" ht="19.5" customHeight="1">
      <c r="A15" s="17" t="s">
        <v>36</v>
      </c>
      <c r="B15" s="2"/>
      <c r="C15" s="11"/>
      <c r="E15" s="54">
        <v>2420145</v>
      </c>
      <c r="F15" s="12"/>
      <c r="G15" s="54">
        <v>1136565</v>
      </c>
      <c r="H15" s="12"/>
      <c r="I15" s="54">
        <v>2286587</v>
      </c>
      <c r="J15" s="12"/>
      <c r="K15" s="54">
        <v>1092166</v>
      </c>
    </row>
    <row r="16" spans="1:11" ht="19.5" customHeight="1">
      <c r="A16" s="17" t="s">
        <v>174</v>
      </c>
      <c r="B16" s="2"/>
      <c r="C16" s="11"/>
      <c r="E16" s="55">
        <v>-23174</v>
      </c>
      <c r="F16" s="12"/>
      <c r="G16" s="55">
        <v>-17040</v>
      </c>
      <c r="H16" s="12"/>
      <c r="I16" s="55">
        <v>-24672</v>
      </c>
      <c r="J16" s="12"/>
      <c r="K16" s="55">
        <v>-16579</v>
      </c>
    </row>
    <row r="17" spans="1:11" ht="19.5" customHeight="1">
      <c r="A17" s="17"/>
      <c r="B17" s="2"/>
      <c r="C17" s="11"/>
      <c r="E17" s="12">
        <f>SUM(E15:E16)</f>
        <v>2396971</v>
      </c>
      <c r="F17" s="28"/>
      <c r="G17" s="12">
        <f>SUM(G15:G16)</f>
        <v>1119525</v>
      </c>
      <c r="H17" s="28"/>
      <c r="I17" s="12">
        <f>SUM(I15:I16)</f>
        <v>2261915</v>
      </c>
      <c r="J17" s="12"/>
      <c r="K17" s="12">
        <f>SUM(K15:K16)</f>
        <v>1075587</v>
      </c>
    </row>
    <row r="18" spans="1:11" ht="19.5" customHeight="1">
      <c r="A18" s="17" t="s">
        <v>151</v>
      </c>
      <c r="B18" s="2"/>
      <c r="C18" s="11"/>
      <c r="E18" s="12">
        <v>31681</v>
      </c>
      <c r="F18" s="28"/>
      <c r="G18" s="12">
        <v>32344</v>
      </c>
      <c r="H18" s="28"/>
      <c r="I18" s="12">
        <v>27134</v>
      </c>
      <c r="J18" s="12"/>
      <c r="K18" s="12">
        <v>30508</v>
      </c>
    </row>
    <row r="19" spans="1:11" ht="19.5" customHeight="1">
      <c r="A19" s="17" t="s">
        <v>37</v>
      </c>
      <c r="B19" s="2"/>
      <c r="C19" s="11"/>
      <c r="E19" s="12">
        <v>49956</v>
      </c>
      <c r="F19" s="28"/>
      <c r="G19" s="12">
        <v>46176</v>
      </c>
      <c r="H19" s="28"/>
      <c r="I19" s="12">
        <v>43470</v>
      </c>
      <c r="J19" s="12"/>
      <c r="K19" s="12">
        <v>43814</v>
      </c>
    </row>
    <row r="20" spans="1:11" ht="19.5" customHeight="1">
      <c r="A20" s="17" t="s">
        <v>209</v>
      </c>
      <c r="B20" s="2"/>
      <c r="C20" s="11"/>
      <c r="E20" s="12">
        <v>1939</v>
      </c>
      <c r="F20" s="28"/>
      <c r="G20" s="12">
        <v>0</v>
      </c>
      <c r="H20" s="28"/>
      <c r="I20" s="12">
        <v>2091</v>
      </c>
      <c r="J20" s="12"/>
      <c r="K20" s="12">
        <v>0</v>
      </c>
    </row>
    <row r="21" spans="1:11" ht="19.5" customHeight="1">
      <c r="A21" s="17" t="s">
        <v>170</v>
      </c>
      <c r="B21" s="2"/>
      <c r="C21" s="11"/>
      <c r="E21" s="12">
        <v>3694</v>
      </c>
      <c r="F21" s="28"/>
      <c r="G21" s="12">
        <v>14072</v>
      </c>
      <c r="H21" s="28"/>
      <c r="I21" s="12">
        <v>2031</v>
      </c>
      <c r="J21" s="12"/>
      <c r="K21" s="12">
        <v>14072</v>
      </c>
    </row>
    <row r="22" spans="1:11" ht="19.5" customHeight="1">
      <c r="A22" s="18" t="s">
        <v>38</v>
      </c>
      <c r="B22" s="2"/>
      <c r="E22" s="14">
        <f>SUM(E17:E21)</f>
        <v>2484241</v>
      </c>
      <c r="F22" s="12"/>
      <c r="G22" s="14">
        <f>SUM(G17:G21)</f>
        <v>1212117</v>
      </c>
      <c r="H22" s="12"/>
      <c r="I22" s="14">
        <f>SUM(I17:I21)</f>
        <v>2336641</v>
      </c>
      <c r="J22" s="12"/>
      <c r="K22" s="14">
        <f>SUM(K17:K21)</f>
        <v>1163981</v>
      </c>
    </row>
    <row r="23" spans="1:11" ht="19.5" customHeight="1">
      <c r="A23" s="18" t="s">
        <v>176</v>
      </c>
      <c r="B23" s="2"/>
      <c r="E23" s="12">
        <f>SUM(E13-E22)</f>
        <v>16992</v>
      </c>
      <c r="F23" s="28"/>
      <c r="G23" s="12">
        <f>SUM(G13-G22)</f>
        <v>33862</v>
      </c>
      <c r="H23" s="12"/>
      <c r="I23" s="12">
        <f>SUM(I13-I22)</f>
        <v>13762</v>
      </c>
      <c r="J23" s="12"/>
      <c r="K23" s="12">
        <f>SUM(K13-K22)</f>
        <v>34672</v>
      </c>
    </row>
    <row r="24" spans="1:11" ht="19.5" customHeight="1">
      <c r="A24" s="17" t="s">
        <v>175</v>
      </c>
      <c r="B24" s="2"/>
      <c r="C24" s="11"/>
      <c r="E24" s="12">
        <v>3479</v>
      </c>
      <c r="F24" s="28"/>
      <c r="G24" s="12">
        <v>2255</v>
      </c>
      <c r="H24" s="12"/>
      <c r="I24" s="12">
        <v>0</v>
      </c>
      <c r="J24" s="12"/>
      <c r="K24" s="12">
        <v>0</v>
      </c>
    </row>
    <row r="25" spans="1:11" ht="19.5" customHeight="1">
      <c r="A25" s="17" t="s">
        <v>76</v>
      </c>
      <c r="B25" s="2"/>
      <c r="C25" s="11"/>
      <c r="E25" s="12">
        <v>124</v>
      </c>
      <c r="F25" s="28"/>
      <c r="G25" s="12">
        <v>225</v>
      </c>
      <c r="H25" s="28"/>
      <c r="I25" s="12">
        <v>123</v>
      </c>
      <c r="J25" s="12"/>
      <c r="K25" s="12">
        <v>225</v>
      </c>
    </row>
    <row r="26" spans="1:11" ht="19.5" customHeight="1">
      <c r="A26" s="17" t="s">
        <v>39</v>
      </c>
      <c r="B26" s="2"/>
      <c r="E26" s="15">
        <v>-15758</v>
      </c>
      <c r="F26" s="28"/>
      <c r="G26" s="15">
        <v>-11906</v>
      </c>
      <c r="H26" s="12"/>
      <c r="I26" s="15">
        <v>-13512</v>
      </c>
      <c r="J26" s="12"/>
      <c r="K26" s="15">
        <v>-11320</v>
      </c>
    </row>
    <row r="27" spans="1:11" ht="19.5" customHeight="1">
      <c r="A27" s="18" t="s">
        <v>189</v>
      </c>
      <c r="B27" s="2"/>
      <c r="E27" s="28">
        <f>SUM(E23:E26)</f>
        <v>4837</v>
      </c>
      <c r="F27" s="28"/>
      <c r="G27" s="28">
        <f>SUM(G23:G26)</f>
        <v>24436</v>
      </c>
      <c r="H27" s="28"/>
      <c r="I27" s="28">
        <f>SUM(I23:I26)</f>
        <v>373</v>
      </c>
      <c r="J27" s="28"/>
      <c r="K27" s="28">
        <f>SUM(K23:K26)</f>
        <v>23577</v>
      </c>
    </row>
    <row r="28" spans="1:11" ht="19.5" customHeight="1">
      <c r="A28" s="17" t="s">
        <v>177</v>
      </c>
      <c r="B28" s="2"/>
      <c r="C28" s="11"/>
      <c r="E28" s="15">
        <v>-10897</v>
      </c>
      <c r="F28" s="28"/>
      <c r="G28" s="15">
        <v>-876</v>
      </c>
      <c r="H28" s="12"/>
      <c r="I28" s="15">
        <v>-9848</v>
      </c>
      <c r="J28" s="12"/>
      <c r="K28" s="15">
        <v>-547</v>
      </c>
    </row>
    <row r="29" spans="1:11" ht="19.5" customHeight="1">
      <c r="A29" s="18" t="s">
        <v>81</v>
      </c>
      <c r="B29" s="2"/>
      <c r="E29" s="14">
        <f>SUM(E27:E28)</f>
        <v>-6060</v>
      </c>
      <c r="F29" s="28"/>
      <c r="G29" s="14">
        <f>SUM(G27:G28)</f>
        <v>23560</v>
      </c>
      <c r="H29" s="12"/>
      <c r="I29" s="14">
        <f>SUM(I27:I28)</f>
        <v>-9475</v>
      </c>
      <c r="J29" s="12"/>
      <c r="K29" s="14">
        <f>SUM(K27:K28)</f>
        <v>23030</v>
      </c>
    </row>
    <row r="30" spans="1:11" ht="19.5" customHeight="1">
      <c r="A30" s="18"/>
      <c r="B30" s="2"/>
      <c r="E30" s="12"/>
      <c r="F30" s="28"/>
      <c r="G30" s="12"/>
      <c r="H30" s="12"/>
      <c r="I30" s="12"/>
      <c r="J30" s="12"/>
      <c r="K30" s="12"/>
    </row>
    <row r="31" spans="1:11" ht="19.5" customHeight="1">
      <c r="A31" s="56" t="s">
        <v>93</v>
      </c>
      <c r="B31" s="2"/>
      <c r="C31" s="11"/>
      <c r="E31" s="12"/>
      <c r="F31" s="28"/>
      <c r="G31" s="12"/>
      <c r="H31" s="12"/>
      <c r="I31" s="12"/>
      <c r="J31" s="12"/>
      <c r="K31" s="12"/>
    </row>
    <row r="32" spans="1:11" ht="19.5" customHeight="1">
      <c r="A32" s="57" t="s">
        <v>108</v>
      </c>
      <c r="B32" s="25"/>
      <c r="C32" s="58"/>
      <c r="D32" s="25"/>
      <c r="E32" s="12"/>
      <c r="F32" s="25"/>
      <c r="G32" s="12"/>
      <c r="H32" s="25"/>
      <c r="I32" s="12"/>
      <c r="J32" s="25"/>
      <c r="K32" s="12"/>
    </row>
    <row r="33" spans="1:11" ht="19.5" customHeight="1">
      <c r="A33" s="57" t="s">
        <v>143</v>
      </c>
      <c r="B33" s="25"/>
      <c r="C33" s="58"/>
      <c r="D33" s="25"/>
      <c r="E33" s="12"/>
      <c r="F33" s="25"/>
      <c r="G33" s="12"/>
      <c r="H33" s="25"/>
      <c r="I33" s="12"/>
      <c r="J33" s="25"/>
      <c r="K33" s="12"/>
    </row>
    <row r="34" spans="1:11" ht="19.5" customHeight="1">
      <c r="A34" s="59" t="s">
        <v>113</v>
      </c>
      <c r="B34" s="25"/>
      <c r="C34" s="11"/>
      <c r="D34" s="60"/>
      <c r="E34" s="61"/>
      <c r="F34" s="61"/>
      <c r="G34" s="61"/>
      <c r="H34" s="61"/>
      <c r="I34" s="61"/>
      <c r="J34" s="61"/>
      <c r="K34" s="61"/>
    </row>
    <row r="35" spans="1:11" ht="19.5" customHeight="1">
      <c r="A35" s="59" t="s">
        <v>126</v>
      </c>
      <c r="B35" s="25"/>
      <c r="C35" s="11"/>
      <c r="D35" s="60"/>
      <c r="E35" s="62">
        <v>3851</v>
      </c>
      <c r="F35" s="61"/>
      <c r="G35" s="62">
        <v>9216</v>
      </c>
      <c r="H35" s="61"/>
      <c r="I35" s="62">
        <v>0</v>
      </c>
      <c r="J35" s="61"/>
      <c r="K35" s="62">
        <v>0</v>
      </c>
    </row>
    <row r="36" spans="1:11" ht="19.5" customHeight="1">
      <c r="A36" s="57" t="s">
        <v>94</v>
      </c>
      <c r="B36" s="2"/>
      <c r="C36" s="11"/>
      <c r="E36" s="12"/>
      <c r="F36" s="28"/>
      <c r="G36" s="12"/>
      <c r="H36" s="12"/>
      <c r="I36" s="12"/>
      <c r="J36" s="12"/>
      <c r="K36" s="12"/>
    </row>
    <row r="37" spans="1:11" ht="19.5" customHeight="1">
      <c r="A37" s="57" t="s">
        <v>143</v>
      </c>
      <c r="B37" s="2"/>
      <c r="C37" s="11"/>
      <c r="E37" s="12"/>
      <c r="F37" s="28"/>
      <c r="G37" s="12"/>
      <c r="H37" s="12"/>
      <c r="I37" s="12"/>
      <c r="J37" s="12"/>
      <c r="K37" s="12"/>
    </row>
    <row r="38" spans="1:11" ht="19.5" customHeight="1">
      <c r="A38" s="59" t="s">
        <v>178</v>
      </c>
      <c r="B38" s="2"/>
      <c r="C38" s="11"/>
      <c r="E38" s="12"/>
      <c r="F38" s="28"/>
      <c r="G38" s="12"/>
      <c r="H38" s="12"/>
      <c r="I38" s="12"/>
      <c r="J38" s="12"/>
      <c r="K38" s="12"/>
    </row>
    <row r="39" spans="1:11" ht="19.5" customHeight="1">
      <c r="A39" s="59" t="s">
        <v>95</v>
      </c>
      <c r="B39" s="2"/>
      <c r="C39" s="11"/>
      <c r="E39" s="12"/>
      <c r="F39" s="28"/>
      <c r="G39" s="12"/>
      <c r="H39" s="12"/>
      <c r="I39" s="12"/>
      <c r="J39" s="12"/>
      <c r="K39" s="12"/>
    </row>
    <row r="40" spans="1:11" ht="19.5" customHeight="1">
      <c r="A40" s="59" t="s">
        <v>132</v>
      </c>
      <c r="B40" s="2"/>
      <c r="C40" s="11"/>
      <c r="E40" s="15">
        <v>9</v>
      </c>
      <c r="F40" s="28"/>
      <c r="G40" s="15">
        <v>-144</v>
      </c>
      <c r="H40" s="12"/>
      <c r="I40" s="15">
        <v>9</v>
      </c>
      <c r="J40" s="12"/>
      <c r="K40" s="15">
        <v>-144</v>
      </c>
    </row>
    <row r="41" spans="1:11" ht="19.5" customHeight="1">
      <c r="A41" s="56" t="s">
        <v>62</v>
      </c>
      <c r="B41" s="25"/>
      <c r="C41" s="63"/>
      <c r="D41" s="60"/>
      <c r="E41" s="14">
        <f>SUM(E40,E35)</f>
        <v>3860</v>
      </c>
      <c r="F41" s="28"/>
      <c r="G41" s="14">
        <f>SUM(G40,G35)</f>
        <v>9072</v>
      </c>
      <c r="H41" s="12"/>
      <c r="I41" s="14">
        <f>SUM(I40,I35)</f>
        <v>9</v>
      </c>
      <c r="J41" s="12"/>
      <c r="K41" s="14">
        <f>SUM(K40,K35)</f>
        <v>-144</v>
      </c>
    </row>
    <row r="42" spans="1:11" s="25" customFormat="1" ht="19.5" customHeight="1">
      <c r="A42" s="56"/>
      <c r="C42" s="63"/>
      <c r="D42" s="60"/>
      <c r="E42" s="61"/>
      <c r="F42" s="61"/>
      <c r="G42" s="61"/>
      <c r="H42" s="64"/>
      <c r="I42" s="61"/>
      <c r="J42" s="64"/>
      <c r="K42" s="61"/>
    </row>
    <row r="43" spans="1:11" s="25" customFormat="1" ht="19.5" customHeight="1" thickBot="1">
      <c r="A43" s="56" t="s">
        <v>63</v>
      </c>
      <c r="C43" s="65"/>
      <c r="D43" s="66"/>
      <c r="E43" s="67">
        <f>E29+E41</f>
        <v>-2200</v>
      </c>
      <c r="F43" s="61"/>
      <c r="G43" s="67">
        <f>G29+G41</f>
        <v>32632</v>
      </c>
      <c r="H43" s="64"/>
      <c r="I43" s="67">
        <f>I29+I41</f>
        <v>-9466</v>
      </c>
      <c r="J43" s="64"/>
      <c r="K43" s="67">
        <f>K29+K41</f>
        <v>22886</v>
      </c>
    </row>
    <row r="44" spans="1:11" ht="19.5" customHeight="1" thickTop="1">
      <c r="A44" s="18"/>
      <c r="B44" s="2"/>
      <c r="C44" s="11"/>
      <c r="E44" s="12"/>
      <c r="F44" s="28"/>
      <c r="G44" s="12"/>
      <c r="H44" s="12"/>
      <c r="I44" s="12"/>
      <c r="J44" s="12"/>
      <c r="K44" s="12"/>
    </row>
    <row r="45" spans="1:11" s="25" customFormat="1" ht="19.5" customHeight="1">
      <c r="A45" s="17" t="s">
        <v>15</v>
      </c>
      <c r="C45" s="68"/>
      <c r="E45" s="69"/>
      <c r="G45" s="69"/>
      <c r="I45" s="69"/>
      <c r="J45" s="69"/>
      <c r="K45" s="69"/>
    </row>
    <row r="46" spans="1:11" ht="20.45" customHeight="1">
      <c r="K46" s="4" t="s">
        <v>60</v>
      </c>
    </row>
    <row r="47" spans="1:11" ht="20.45" customHeight="1">
      <c r="A47" s="78" t="s">
        <v>109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</row>
    <row r="48" spans="1:11" ht="20.45" customHeight="1">
      <c r="A48" s="53" t="s">
        <v>196</v>
      </c>
    </row>
    <row r="49" spans="1:11" ht="20.45" customHeight="1">
      <c r="A49" s="53" t="s">
        <v>161</v>
      </c>
    </row>
    <row r="50" spans="1:11" ht="20.45" customHeight="1">
      <c r="B50" s="2"/>
      <c r="K50" s="4" t="s">
        <v>68</v>
      </c>
    </row>
    <row r="51" spans="1:11" ht="20.45" customHeight="1">
      <c r="A51" s="4"/>
      <c r="B51" s="4"/>
      <c r="C51" s="4"/>
      <c r="D51" s="4"/>
      <c r="E51" s="79" t="s">
        <v>102</v>
      </c>
      <c r="F51" s="79"/>
      <c r="G51" s="79"/>
      <c r="H51" s="4"/>
      <c r="I51" s="80" t="s">
        <v>0</v>
      </c>
      <c r="J51" s="80" t="s">
        <v>0</v>
      </c>
      <c r="K51" s="80"/>
    </row>
    <row r="52" spans="1:11" ht="20.45" customHeight="1">
      <c r="B52" s="2"/>
      <c r="C52" s="44"/>
      <c r="D52" s="7"/>
      <c r="E52" s="27">
        <v>2026</v>
      </c>
      <c r="F52" s="7"/>
      <c r="G52" s="27">
        <v>2025</v>
      </c>
      <c r="H52" s="7"/>
      <c r="I52" s="27">
        <v>2026</v>
      </c>
      <c r="J52" s="7"/>
      <c r="K52" s="27">
        <v>2025</v>
      </c>
    </row>
    <row r="53" spans="1:11" s="25" customFormat="1" ht="20.45" customHeight="1">
      <c r="A53" s="18" t="s">
        <v>144</v>
      </c>
      <c r="C53" s="65"/>
      <c r="D53" s="66"/>
      <c r="E53" s="69"/>
      <c r="G53" s="69"/>
      <c r="I53" s="69"/>
      <c r="J53" s="69"/>
      <c r="K53" s="69"/>
    </row>
    <row r="54" spans="1:11" s="25" customFormat="1" ht="20.45" customHeight="1" thickBot="1">
      <c r="A54" s="17" t="s">
        <v>91</v>
      </c>
      <c r="C54" s="65"/>
      <c r="D54" s="66"/>
      <c r="E54" s="12">
        <f>E29-E55</f>
        <v>-7157</v>
      </c>
      <c r="G54" s="69">
        <f>G29-G55</f>
        <v>23808</v>
      </c>
      <c r="I54" s="20">
        <f>I29</f>
        <v>-9475</v>
      </c>
      <c r="J54" s="69"/>
      <c r="K54" s="70">
        <f>K29</f>
        <v>23030</v>
      </c>
    </row>
    <row r="55" spans="1:11" s="25" customFormat="1" ht="20.45" customHeight="1" thickTop="1">
      <c r="A55" s="17" t="s">
        <v>114</v>
      </c>
      <c r="C55" s="65"/>
      <c r="D55" s="66"/>
      <c r="E55" s="12">
        <v>1097</v>
      </c>
      <c r="G55" s="77">
        <v>-248</v>
      </c>
      <c r="I55" s="69"/>
      <c r="J55" s="69"/>
      <c r="K55" s="69"/>
    </row>
    <row r="56" spans="1:11" s="25" customFormat="1" ht="20.45" customHeight="1" thickBot="1">
      <c r="A56" s="56"/>
      <c r="C56" s="65"/>
      <c r="D56" s="66"/>
      <c r="E56" s="71">
        <f>SUM(E54:E55)</f>
        <v>-6060</v>
      </c>
      <c r="F56" s="19"/>
      <c r="G56" s="71">
        <f>SUM(G54:G55)</f>
        <v>23560</v>
      </c>
      <c r="I56" s="69"/>
      <c r="J56" s="69"/>
      <c r="K56" s="69"/>
    </row>
    <row r="57" spans="1:11" s="25" customFormat="1" ht="20.45" customHeight="1" thickTop="1">
      <c r="A57" s="56"/>
      <c r="C57" s="65"/>
      <c r="D57" s="66"/>
      <c r="E57" s="19"/>
      <c r="F57" s="19"/>
      <c r="G57" s="19"/>
      <c r="I57" s="69"/>
      <c r="J57" s="69"/>
      <c r="K57" s="69"/>
    </row>
    <row r="58" spans="1:11" s="25" customFormat="1" ht="20.45" customHeight="1">
      <c r="A58" s="18" t="s">
        <v>145</v>
      </c>
      <c r="C58" s="65"/>
      <c r="D58" s="66"/>
      <c r="E58" s="19"/>
      <c r="F58" s="19"/>
      <c r="G58" s="19"/>
      <c r="I58" s="69"/>
      <c r="J58" s="69"/>
      <c r="K58" s="69"/>
    </row>
    <row r="59" spans="1:11" s="25" customFormat="1" ht="20.45" customHeight="1" thickBot="1">
      <c r="A59" s="17" t="s">
        <v>91</v>
      </c>
      <c r="C59" s="65"/>
      <c r="D59" s="66"/>
      <c r="E59" s="29">
        <f>E43-E60</f>
        <v>-3297</v>
      </c>
      <c r="F59" s="19"/>
      <c r="G59" s="19">
        <f>G43-G60</f>
        <v>32880</v>
      </c>
      <c r="I59" s="20">
        <f>I43</f>
        <v>-9466</v>
      </c>
      <c r="J59" s="69"/>
      <c r="K59" s="70">
        <f>K43</f>
        <v>22886</v>
      </c>
    </row>
    <row r="60" spans="1:11" s="25" customFormat="1" ht="20.45" customHeight="1" thickTop="1">
      <c r="A60" s="17" t="s">
        <v>114</v>
      </c>
      <c r="C60" s="65"/>
      <c r="D60" s="66"/>
      <c r="E60" s="12">
        <f>E55</f>
        <v>1097</v>
      </c>
      <c r="F60" s="19"/>
      <c r="G60" s="12">
        <f>G55</f>
        <v>-248</v>
      </c>
      <c r="I60" s="69"/>
      <c r="J60" s="69"/>
      <c r="K60" s="69"/>
    </row>
    <row r="61" spans="1:11" s="25" customFormat="1" ht="20.45" customHeight="1" thickBot="1">
      <c r="A61" s="56"/>
      <c r="C61" s="65"/>
      <c r="D61" s="66"/>
      <c r="E61" s="30">
        <f>SUM(E59:E60)</f>
        <v>-2200</v>
      </c>
      <c r="F61" s="19"/>
      <c r="G61" s="71">
        <f>SUM(G59:G60)</f>
        <v>32632</v>
      </c>
      <c r="I61" s="69"/>
      <c r="J61" s="69"/>
      <c r="K61" s="69"/>
    </row>
    <row r="62" spans="1:11" s="25" customFormat="1" ht="20.45" customHeight="1" thickTop="1">
      <c r="A62" s="56"/>
      <c r="C62" s="63"/>
      <c r="D62" s="60"/>
      <c r="E62" s="63"/>
      <c r="F62" s="72"/>
      <c r="G62" s="63"/>
      <c r="H62" s="64"/>
      <c r="I62" s="61"/>
      <c r="J62" s="63"/>
      <c r="K62" s="61"/>
    </row>
    <row r="63" spans="1:11" s="25" customFormat="1" ht="20.45" customHeight="1">
      <c r="A63" s="18" t="s">
        <v>157</v>
      </c>
      <c r="C63" s="58"/>
      <c r="E63" s="69"/>
      <c r="G63" s="69"/>
      <c r="I63" s="69"/>
      <c r="J63" s="69"/>
      <c r="K63" s="69"/>
    </row>
    <row r="64" spans="1:11" s="25" customFormat="1" ht="20.45" customHeight="1" thickBot="1">
      <c r="A64" s="17" t="s">
        <v>154</v>
      </c>
      <c r="B64" s="73"/>
      <c r="C64" s="11"/>
      <c r="E64" s="74">
        <f>ROUND(E54/596748900*1000,2)</f>
        <v>-0.01</v>
      </c>
      <c r="F64" s="75"/>
      <c r="G64" s="74">
        <f>ROUND(G54/596748900*1000,2)</f>
        <v>0.04</v>
      </c>
      <c r="H64" s="75"/>
      <c r="I64" s="74">
        <f>ROUND(I54/596748900*1000,2)</f>
        <v>-0.02</v>
      </c>
      <c r="J64" s="76"/>
      <c r="K64" s="74">
        <f>ROUND(K54/596748900*1000,2)</f>
        <v>0.04</v>
      </c>
    </row>
    <row r="65" spans="1:11" s="25" customFormat="1" ht="20.45" customHeight="1" thickTop="1">
      <c r="A65" s="17"/>
      <c r="C65" s="58"/>
      <c r="E65" s="19"/>
      <c r="F65" s="19"/>
      <c r="G65" s="19"/>
      <c r="H65" s="19"/>
      <c r="I65" s="19"/>
      <c r="J65" s="19"/>
      <c r="K65" s="19"/>
    </row>
    <row r="66" spans="1:11" s="25" customFormat="1" ht="20.45" customHeight="1">
      <c r="A66" s="17" t="s">
        <v>15</v>
      </c>
      <c r="C66" s="68"/>
      <c r="E66" s="69"/>
      <c r="G66" s="69"/>
      <c r="I66" s="69"/>
      <c r="J66" s="69"/>
      <c r="K66" s="69"/>
    </row>
    <row r="67" spans="1:11" s="25" customFormat="1" ht="20.45" customHeight="1">
      <c r="A67" s="17"/>
      <c r="C67" s="8"/>
      <c r="K67" s="52"/>
    </row>
  </sheetData>
  <mergeCells count="6">
    <mergeCell ref="A2:K2"/>
    <mergeCell ref="E51:G51"/>
    <mergeCell ref="I51:K51"/>
    <mergeCell ref="E6:G6"/>
    <mergeCell ref="I6:K6"/>
    <mergeCell ref="A47:K47"/>
  </mergeCells>
  <pageMargins left="0.78740157480314965" right="0.31496062992125984" top="0.78740157480314965" bottom="3.937007874015748E-2" header="0.31496062992125984" footer="0.11811023622047245"/>
  <pageSetup paperSize="9" scale="85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view="pageBreakPreview" zoomScale="70" zoomScaleNormal="80" zoomScaleSheetLayoutView="55" workbookViewId="0">
      <selection activeCell="G12" sqref="G12"/>
    </sheetView>
  </sheetViews>
  <sheetFormatPr defaultColWidth="9.42578125" defaultRowHeight="24" customHeight="1"/>
  <cols>
    <col min="1" max="1" width="9.42578125" style="2"/>
    <col min="2" max="2" width="12.42578125" style="2" customWidth="1"/>
    <col min="3" max="3" width="11.7109375" style="2" customWidth="1"/>
    <col min="4" max="4" width="1.42578125" style="2" customWidth="1"/>
    <col min="5" max="5" width="14.28515625" style="2" customWidth="1"/>
    <col min="6" max="6" width="1.42578125" style="2" customWidth="1"/>
    <col min="7" max="7" width="14.28515625" style="2" customWidth="1"/>
    <col min="8" max="8" width="1.42578125" style="2" customWidth="1"/>
    <col min="9" max="9" width="14.28515625" style="2" customWidth="1"/>
    <col min="10" max="10" width="1.42578125" style="2" customWidth="1"/>
    <col min="11" max="11" width="14.28515625" style="2" customWidth="1"/>
    <col min="12" max="12" width="1.42578125" style="2" customWidth="1"/>
    <col min="13" max="13" width="14.28515625" style="2" customWidth="1"/>
    <col min="14" max="14" width="1" style="2" customWidth="1"/>
    <col min="15" max="15" width="15.5703125" style="2" customWidth="1"/>
    <col min="16" max="16" width="1" style="2" customWidth="1"/>
    <col min="17" max="17" width="14.28515625" style="2" customWidth="1"/>
    <col min="18" max="18" width="1" style="2" customWidth="1"/>
    <col min="19" max="19" width="14.28515625" style="2" customWidth="1"/>
    <col min="20" max="20" width="1" style="2" customWidth="1"/>
    <col min="21" max="21" width="14.28515625" style="2" customWidth="1"/>
    <col min="22" max="22" width="1.42578125" style="2" customWidth="1"/>
    <col min="23" max="23" width="14.28515625" style="2" customWidth="1"/>
    <col min="24" max="24" width="0.5703125" style="2" customWidth="1"/>
    <col min="25" max="16384" width="9.42578125" style="2"/>
  </cols>
  <sheetData>
    <row r="1" spans="1:23" ht="24" customHeight="1">
      <c r="F1" s="29">
        <v>20018</v>
      </c>
      <c r="H1" s="29">
        <v>20018</v>
      </c>
      <c r="W1" s="4" t="s">
        <v>60</v>
      </c>
    </row>
    <row r="2" spans="1:23" ht="24" customHeight="1">
      <c r="A2" s="78" t="s">
        <v>109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</row>
    <row r="3" spans="1:23" ht="24" customHeight="1">
      <c r="A3" s="78" t="s">
        <v>198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</row>
    <row r="4" spans="1:23" ht="24" customHeight="1">
      <c r="A4" s="78" t="s">
        <v>161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1:23" ht="24" customHeight="1">
      <c r="A5" s="82" t="s">
        <v>57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</row>
    <row r="6" spans="1:23" ht="24" customHeight="1">
      <c r="A6" s="4"/>
      <c r="B6" s="4"/>
      <c r="C6" s="4"/>
      <c r="D6" s="4"/>
      <c r="E6" s="83" t="s">
        <v>102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3" ht="24" customHeight="1">
      <c r="A7" s="4"/>
      <c r="B7" s="4"/>
      <c r="C7" s="4"/>
      <c r="D7" s="4"/>
      <c r="E7" s="84" t="s">
        <v>83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32"/>
      <c r="U7" s="32"/>
      <c r="V7" s="32"/>
      <c r="W7" s="32"/>
    </row>
    <row r="8" spans="1:23" s="9" customFormat="1" ht="24" customHeight="1">
      <c r="F8" s="29"/>
      <c r="H8" s="29"/>
      <c r="I8" s="8"/>
      <c r="J8" s="8"/>
      <c r="K8" s="8"/>
      <c r="L8" s="8"/>
      <c r="M8" s="84" t="s">
        <v>92</v>
      </c>
      <c r="N8" s="84"/>
      <c r="O8" s="84"/>
      <c r="P8" s="84"/>
      <c r="Q8" s="19"/>
      <c r="S8" s="19"/>
      <c r="T8" s="19"/>
      <c r="U8" s="19"/>
    </row>
    <row r="9" spans="1:23" s="9" customFormat="1" ht="24" customHeight="1">
      <c r="E9" s="19"/>
      <c r="F9" s="29"/>
      <c r="G9" s="19"/>
      <c r="H9" s="29"/>
      <c r="I9" s="81" t="s">
        <v>64</v>
      </c>
      <c r="J9" s="81"/>
      <c r="K9" s="81"/>
      <c r="L9" s="8"/>
      <c r="M9" s="85" t="s">
        <v>80</v>
      </c>
      <c r="N9" s="85"/>
      <c r="O9" s="85"/>
      <c r="P9" s="85"/>
      <c r="Q9" s="19"/>
      <c r="S9" s="19"/>
      <c r="T9" s="19"/>
      <c r="U9" s="19"/>
    </row>
    <row r="10" spans="1:23" s="9" customFormat="1" ht="24" customHeight="1">
      <c r="E10" s="19"/>
      <c r="F10" s="29"/>
      <c r="G10" s="19" t="s">
        <v>166</v>
      </c>
      <c r="H10" s="29"/>
      <c r="I10" s="8"/>
      <c r="J10" s="8"/>
      <c r="K10" s="8"/>
      <c r="L10" s="8"/>
      <c r="O10" s="9" t="s">
        <v>115</v>
      </c>
      <c r="Q10" s="9" t="s">
        <v>104</v>
      </c>
      <c r="S10" s="19" t="s">
        <v>84</v>
      </c>
      <c r="T10" s="19"/>
      <c r="U10" s="19" t="s">
        <v>88</v>
      </c>
    </row>
    <row r="11" spans="1:23" ht="24" customHeight="1">
      <c r="E11" s="19" t="s">
        <v>40</v>
      </c>
      <c r="F11" s="29"/>
      <c r="G11" s="19" t="s">
        <v>167</v>
      </c>
      <c r="H11" s="29"/>
      <c r="M11" s="9"/>
      <c r="O11" s="9" t="s">
        <v>116</v>
      </c>
      <c r="Q11" s="19" t="s">
        <v>103</v>
      </c>
      <c r="S11" s="9" t="s">
        <v>85</v>
      </c>
      <c r="U11" s="19" t="s">
        <v>89</v>
      </c>
      <c r="W11" s="9" t="s">
        <v>41</v>
      </c>
    </row>
    <row r="12" spans="1:23" s="9" customFormat="1" ht="24" customHeight="1">
      <c r="E12" s="19" t="s">
        <v>69</v>
      </c>
      <c r="F12" s="29"/>
      <c r="G12" s="19" t="s">
        <v>212</v>
      </c>
      <c r="H12" s="29"/>
      <c r="I12" s="8" t="s">
        <v>127</v>
      </c>
      <c r="J12" s="8"/>
      <c r="K12" s="8" t="s">
        <v>42</v>
      </c>
      <c r="L12" s="8"/>
      <c r="O12" s="9" t="s">
        <v>117</v>
      </c>
      <c r="Q12" s="19" t="s">
        <v>106</v>
      </c>
      <c r="S12" s="19" t="s">
        <v>86</v>
      </c>
      <c r="T12" s="19"/>
      <c r="U12" s="19" t="s">
        <v>90</v>
      </c>
      <c r="W12" s="9" t="s">
        <v>43</v>
      </c>
    </row>
    <row r="13" spans="1:23" s="9" customFormat="1" ht="24" customHeight="1">
      <c r="E13" s="34" t="s">
        <v>44</v>
      </c>
      <c r="F13" s="29"/>
      <c r="G13" s="34" t="s">
        <v>168</v>
      </c>
      <c r="H13" s="29"/>
      <c r="I13" s="6" t="s">
        <v>133</v>
      </c>
      <c r="J13" s="8"/>
      <c r="K13" s="33" t="s">
        <v>70</v>
      </c>
      <c r="L13" s="8"/>
      <c r="M13" s="34" t="s">
        <v>119</v>
      </c>
      <c r="N13" s="19"/>
      <c r="O13" s="34" t="s">
        <v>118</v>
      </c>
      <c r="P13" s="19"/>
      <c r="Q13" s="34" t="s">
        <v>105</v>
      </c>
      <c r="R13" s="19"/>
      <c r="S13" s="34" t="s">
        <v>87</v>
      </c>
      <c r="T13" s="19"/>
      <c r="U13" s="34" t="s">
        <v>121</v>
      </c>
      <c r="W13" s="33" t="s">
        <v>45</v>
      </c>
    </row>
    <row r="14" spans="1:23" ht="24" customHeight="1">
      <c r="A14" s="10" t="s">
        <v>156</v>
      </c>
      <c r="C14" s="11"/>
      <c r="E14" s="29">
        <v>4475617</v>
      </c>
      <c r="F14" s="29"/>
      <c r="G14" s="29">
        <v>0</v>
      </c>
      <c r="H14" s="29"/>
      <c r="I14" s="29">
        <v>9800</v>
      </c>
      <c r="J14" s="29"/>
      <c r="K14" s="29">
        <v>-120672</v>
      </c>
      <c r="L14" s="29"/>
      <c r="M14" s="29">
        <v>-495534</v>
      </c>
      <c r="N14" s="29"/>
      <c r="O14" s="29">
        <v>-10543</v>
      </c>
      <c r="P14" s="29"/>
      <c r="Q14" s="29">
        <f>SUM(M14:P14)</f>
        <v>-506077</v>
      </c>
      <c r="R14" s="29"/>
      <c r="S14" s="29">
        <f>SUM(E14:L14,Q14)</f>
        <v>3858668</v>
      </c>
      <c r="T14" s="29"/>
      <c r="U14" s="29">
        <v>342343</v>
      </c>
      <c r="V14" s="28"/>
      <c r="W14" s="29">
        <f>SUM(S14:V14)</f>
        <v>4201011</v>
      </c>
    </row>
    <row r="15" spans="1:23" ht="24" customHeight="1">
      <c r="A15" s="2" t="s">
        <v>81</v>
      </c>
      <c r="C15" s="11"/>
      <c r="E15" s="29">
        <v>0</v>
      </c>
      <c r="F15" s="29"/>
      <c r="G15" s="29">
        <v>0</v>
      </c>
      <c r="H15" s="29"/>
      <c r="I15" s="29">
        <v>0</v>
      </c>
      <c r="J15" s="29"/>
      <c r="K15" s="29">
        <f>PL!G54</f>
        <v>23808</v>
      </c>
      <c r="L15" s="29"/>
      <c r="M15" s="29">
        <v>0</v>
      </c>
      <c r="N15" s="29"/>
      <c r="O15" s="29">
        <v>0</v>
      </c>
      <c r="P15" s="29"/>
      <c r="Q15" s="29">
        <f>SUM(M15:P15)</f>
        <v>0</v>
      </c>
      <c r="R15" s="29"/>
      <c r="S15" s="29">
        <f>SUM(E15:L15,Q15)</f>
        <v>23808</v>
      </c>
      <c r="T15" s="29"/>
      <c r="U15" s="29">
        <f>PL!G55</f>
        <v>-248</v>
      </c>
      <c r="V15" s="28"/>
      <c r="W15" s="29">
        <f t="shared" ref="W15:W23" si="0">SUM(S15:V15)</f>
        <v>23560</v>
      </c>
    </row>
    <row r="16" spans="1:23" ht="24" customHeight="1">
      <c r="A16" s="2" t="s">
        <v>62</v>
      </c>
      <c r="C16" s="11"/>
      <c r="E16" s="35">
        <v>0</v>
      </c>
      <c r="F16" s="29"/>
      <c r="G16" s="35">
        <v>0</v>
      </c>
      <c r="H16" s="29"/>
      <c r="I16" s="35">
        <v>0</v>
      </c>
      <c r="J16" s="29"/>
      <c r="K16" s="35">
        <v>0</v>
      </c>
      <c r="L16" s="29"/>
      <c r="M16" s="35">
        <f>PL!G40</f>
        <v>-144</v>
      </c>
      <c r="N16" s="29"/>
      <c r="O16" s="35">
        <f>PL!G35</f>
        <v>9216</v>
      </c>
      <c r="P16" s="29"/>
      <c r="Q16" s="35">
        <f>SUM(M16:P16)</f>
        <v>9072</v>
      </c>
      <c r="R16" s="29"/>
      <c r="S16" s="35">
        <f>SUM(E16:L16,Q16)</f>
        <v>9072</v>
      </c>
      <c r="T16" s="29"/>
      <c r="U16" s="35">
        <v>0</v>
      </c>
      <c r="V16" s="28"/>
      <c r="W16" s="35">
        <f t="shared" si="0"/>
        <v>9072</v>
      </c>
    </row>
    <row r="17" spans="1:23" ht="24" customHeight="1">
      <c r="A17" s="17" t="s">
        <v>63</v>
      </c>
      <c r="C17" s="11"/>
      <c r="E17" s="29">
        <f>SUM(E15:E16)</f>
        <v>0</v>
      </c>
      <c r="F17" s="29"/>
      <c r="G17" s="29">
        <f>SUM(G15:G16)</f>
        <v>0</v>
      </c>
      <c r="H17" s="29"/>
      <c r="I17" s="29">
        <f>SUM(I15:I16)</f>
        <v>0</v>
      </c>
      <c r="J17" s="29"/>
      <c r="K17" s="29">
        <f>SUM(K15:K16)</f>
        <v>23808</v>
      </c>
      <c r="L17" s="29"/>
      <c r="M17" s="29">
        <f>SUM(M15:M16)</f>
        <v>-144</v>
      </c>
      <c r="N17" s="29"/>
      <c r="O17" s="29">
        <f>SUM(O15:O16)</f>
        <v>9216</v>
      </c>
      <c r="P17" s="29"/>
      <c r="Q17" s="29">
        <f>SUM(Q15:Q16)</f>
        <v>9072</v>
      </c>
      <c r="R17" s="29"/>
      <c r="S17" s="29">
        <f>SUM(E17:L17,Q17)</f>
        <v>32880</v>
      </c>
      <c r="T17" s="29"/>
      <c r="U17" s="29">
        <f>SUM(U15:U16)</f>
        <v>-248</v>
      </c>
      <c r="V17" s="28"/>
      <c r="W17" s="29">
        <f t="shared" si="0"/>
        <v>32632</v>
      </c>
    </row>
    <row r="18" spans="1:23" ht="24" customHeight="1" thickBot="1">
      <c r="A18" s="10" t="s">
        <v>158</v>
      </c>
      <c r="E18" s="30">
        <f>SUM(E14,E17:E17)</f>
        <v>4475617</v>
      </c>
      <c r="F18" s="29"/>
      <c r="G18" s="30">
        <f>SUM(G14,G17:G17)</f>
        <v>0</v>
      </c>
      <c r="H18" s="29"/>
      <c r="I18" s="30">
        <f>SUM(I14,I17:I17)</f>
        <v>9800</v>
      </c>
      <c r="J18" s="29"/>
      <c r="K18" s="30">
        <f>SUM(K14,K17:K17)</f>
        <v>-96864</v>
      </c>
      <c r="L18" s="29"/>
      <c r="M18" s="30">
        <f>SUM(M14,M17:M17)</f>
        <v>-495678</v>
      </c>
      <c r="N18" s="29"/>
      <c r="O18" s="30">
        <f>SUM(O14,O17:O17)</f>
        <v>-1327</v>
      </c>
      <c r="P18" s="29"/>
      <c r="Q18" s="30">
        <f>SUM(Q14,Q17:Q17)</f>
        <v>-497005</v>
      </c>
      <c r="R18" s="29"/>
      <c r="S18" s="30">
        <f>SUM(S14,S17:S17)</f>
        <v>3891548</v>
      </c>
      <c r="T18" s="29"/>
      <c r="U18" s="30">
        <f>SUM(U14,U17:U17)</f>
        <v>342095</v>
      </c>
      <c r="V18" s="28"/>
      <c r="W18" s="30">
        <f>SUM(W14,W17:W17)</f>
        <v>4233643</v>
      </c>
    </row>
    <row r="19" spans="1:23" ht="24" customHeight="1" thickTop="1">
      <c r="A19" s="10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8"/>
      <c r="W19" s="29"/>
    </row>
    <row r="20" spans="1:23" ht="24" customHeight="1">
      <c r="A20" s="10" t="s">
        <v>159</v>
      </c>
      <c r="C20" s="11"/>
      <c r="E20" s="29">
        <v>4475617</v>
      </c>
      <c r="F20" s="29"/>
      <c r="G20" s="29">
        <v>1515</v>
      </c>
      <c r="H20" s="29"/>
      <c r="I20" s="29">
        <v>9800</v>
      </c>
      <c r="J20" s="29"/>
      <c r="K20" s="29">
        <v>12418</v>
      </c>
      <c r="L20" s="29"/>
      <c r="M20" s="29">
        <v>-495585</v>
      </c>
      <c r="N20" s="29"/>
      <c r="O20" s="29">
        <v>-3267</v>
      </c>
      <c r="P20" s="29"/>
      <c r="Q20" s="29">
        <f>SUM(M20:P20)</f>
        <v>-498852</v>
      </c>
      <c r="R20" s="29"/>
      <c r="S20" s="29">
        <f>SUM(E20:L20,Q20)</f>
        <v>4000498</v>
      </c>
      <c r="T20" s="29"/>
      <c r="U20" s="29">
        <v>399640</v>
      </c>
      <c r="V20" s="28"/>
      <c r="W20" s="29">
        <f>SUM(S20:V20)</f>
        <v>4400138</v>
      </c>
    </row>
    <row r="21" spans="1:23" ht="24" customHeight="1">
      <c r="A21" s="2" t="s">
        <v>81</v>
      </c>
      <c r="C21" s="11"/>
      <c r="E21" s="29">
        <v>0</v>
      </c>
      <c r="F21" s="29"/>
      <c r="G21" s="29">
        <v>0</v>
      </c>
      <c r="H21" s="29"/>
      <c r="I21" s="29">
        <v>0</v>
      </c>
      <c r="J21" s="29"/>
      <c r="K21" s="29">
        <f>PL!E54</f>
        <v>-7157</v>
      </c>
      <c r="L21" s="29"/>
      <c r="M21" s="29">
        <v>0</v>
      </c>
      <c r="N21" s="29"/>
      <c r="O21" s="29">
        <v>0</v>
      </c>
      <c r="P21" s="29"/>
      <c r="Q21" s="29">
        <f>SUM(M21:P21)</f>
        <v>0</v>
      </c>
      <c r="R21" s="29"/>
      <c r="S21" s="29">
        <f>SUM(E21:L21,Q21)</f>
        <v>-7157</v>
      </c>
      <c r="T21" s="29"/>
      <c r="U21" s="29">
        <f>PL!E60</f>
        <v>1097</v>
      </c>
      <c r="V21" s="28"/>
      <c r="W21" s="29">
        <f>SUM(S21:V21)</f>
        <v>-6060</v>
      </c>
    </row>
    <row r="22" spans="1:23" ht="24" customHeight="1">
      <c r="A22" s="2" t="s">
        <v>62</v>
      </c>
      <c r="C22" s="11"/>
      <c r="E22" s="29">
        <v>0</v>
      </c>
      <c r="F22" s="29"/>
      <c r="G22" s="29">
        <v>0</v>
      </c>
      <c r="H22" s="29"/>
      <c r="I22" s="29">
        <v>0</v>
      </c>
      <c r="J22" s="29"/>
      <c r="K22" s="29">
        <v>0</v>
      </c>
      <c r="L22" s="29"/>
      <c r="M22" s="29">
        <f>PL!E40</f>
        <v>9</v>
      </c>
      <c r="N22" s="29"/>
      <c r="O22" s="29" cm="1">
        <f t="array" ref="O22:P22">PL!E35:F35</f>
        <v>3851</v>
      </c>
      <c r="P22" s="29">
        <v>0</v>
      </c>
      <c r="Q22" s="29">
        <f>SUM(M22:P22)</f>
        <v>3860</v>
      </c>
      <c r="R22" s="29"/>
      <c r="S22" s="29">
        <f>SUM(E22:L22,Q22)</f>
        <v>3860</v>
      </c>
      <c r="T22" s="29"/>
      <c r="U22" s="29">
        <f>PL!E55-PL!E60</f>
        <v>0</v>
      </c>
      <c r="V22" s="28"/>
      <c r="W22" s="29">
        <f>SUM(S22:V22)</f>
        <v>3860</v>
      </c>
    </row>
    <row r="23" spans="1:23" ht="24" customHeight="1">
      <c r="A23" s="17" t="s">
        <v>63</v>
      </c>
      <c r="C23" s="11"/>
      <c r="E23" s="36">
        <f>SUM(E21:E22)</f>
        <v>0</v>
      </c>
      <c r="F23" s="29"/>
      <c r="G23" s="36">
        <f>SUM(G21:G22)</f>
        <v>0</v>
      </c>
      <c r="H23" s="29"/>
      <c r="I23" s="36">
        <f>SUM(I21:I22)</f>
        <v>0</v>
      </c>
      <c r="J23" s="29"/>
      <c r="K23" s="36">
        <f>SUM(K21:K22)</f>
        <v>-7157</v>
      </c>
      <c r="L23" s="29"/>
      <c r="M23" s="36">
        <f>SUM(M21:M22)</f>
        <v>9</v>
      </c>
      <c r="N23" s="29"/>
      <c r="O23" s="36">
        <f>SUM(O21:O22)</f>
        <v>3851</v>
      </c>
      <c r="P23" s="29"/>
      <c r="Q23" s="36">
        <f>SUM(Q21:Q22)</f>
        <v>3860</v>
      </c>
      <c r="R23" s="29"/>
      <c r="S23" s="36">
        <f>SUM(S21:S22)</f>
        <v>-3297</v>
      </c>
      <c r="T23" s="29"/>
      <c r="U23" s="36">
        <f>SUM(U21:U22)</f>
        <v>1097</v>
      </c>
      <c r="V23" s="28"/>
      <c r="W23" s="36">
        <f t="shared" si="0"/>
        <v>-2200</v>
      </c>
    </row>
    <row r="24" spans="1:23" ht="24" customHeight="1" thickBot="1">
      <c r="A24" s="10" t="s">
        <v>160</v>
      </c>
      <c r="E24" s="30">
        <f>SUM(E20,E23)</f>
        <v>4475617</v>
      </c>
      <c r="F24" s="29"/>
      <c r="G24" s="30">
        <f>SUM(G20,G23)</f>
        <v>1515</v>
      </c>
      <c r="H24" s="29"/>
      <c r="I24" s="30">
        <f>SUM(I20,I23)</f>
        <v>9800</v>
      </c>
      <c r="J24" s="29"/>
      <c r="K24" s="30">
        <f>SUM(K20,K23)</f>
        <v>5261</v>
      </c>
      <c r="L24" s="29"/>
      <c r="M24" s="30">
        <f>SUM(M20,M23)</f>
        <v>-495576</v>
      </c>
      <c r="N24" s="29"/>
      <c r="O24" s="30">
        <f>SUM(O20,O23)</f>
        <v>584</v>
      </c>
      <c r="P24" s="29"/>
      <c r="Q24" s="30">
        <f>SUM(Q20,Q23)</f>
        <v>-494992</v>
      </c>
      <c r="R24" s="29"/>
      <c r="S24" s="30">
        <f>SUM(S20,S23)</f>
        <v>3997201</v>
      </c>
      <c r="T24" s="29"/>
      <c r="U24" s="30">
        <f>SUM(U20,U23)</f>
        <v>400737</v>
      </c>
      <c r="V24" s="28"/>
      <c r="W24" s="30">
        <f>SUM(W20,W23)</f>
        <v>4397938</v>
      </c>
    </row>
    <row r="25" spans="1:23" ht="24" customHeight="1" thickTop="1">
      <c r="E25" s="28"/>
      <c r="F25" s="29">
        <v>20018</v>
      </c>
      <c r="G25" s="28"/>
      <c r="H25" s="29">
        <v>20018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>
        <f>W24-BS!E73</f>
        <v>0</v>
      </c>
    </row>
    <row r="26" spans="1:23" ht="24" customHeight="1">
      <c r="A26" s="16" t="s">
        <v>15</v>
      </c>
      <c r="F26" s="29"/>
      <c r="H26" s="29"/>
    </row>
    <row r="27" spans="1:23" ht="24" customHeight="1">
      <c r="F27" s="29">
        <v>20018</v>
      </c>
      <c r="H27" s="29">
        <v>20018</v>
      </c>
    </row>
  </sheetData>
  <mergeCells count="9">
    <mergeCell ref="I9:K9"/>
    <mergeCell ref="A2:W2"/>
    <mergeCell ref="A3:W3"/>
    <mergeCell ref="A4:W4"/>
    <mergeCell ref="A5:W5"/>
    <mergeCell ref="E6:W6"/>
    <mergeCell ref="E7:S7"/>
    <mergeCell ref="M8:P8"/>
    <mergeCell ref="M9:P9"/>
  </mergeCells>
  <pageMargins left="0.47244094488188998" right="0.31496062992126" top="0.78740157480314998" bottom="0.31496062992126" header="0.31496062992126" footer="0.31496062992126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view="pageBreakPreview" zoomScale="85" zoomScaleNormal="80" zoomScaleSheetLayoutView="85" workbookViewId="0"/>
  </sheetViews>
  <sheetFormatPr defaultColWidth="9.42578125" defaultRowHeight="23.25" customHeight="1"/>
  <cols>
    <col min="1" max="2" width="9.42578125" style="2"/>
    <col min="3" max="3" width="18.7109375" style="2" customWidth="1"/>
    <col min="4" max="4" width="5.5703125" style="2" customWidth="1"/>
    <col min="5" max="5" width="18.5703125" style="2" customWidth="1"/>
    <col min="6" max="6" width="2.42578125" style="2" customWidth="1"/>
    <col min="7" max="7" width="18.5703125" style="2" customWidth="1"/>
    <col min="8" max="8" width="1.5703125" style="2" customWidth="1"/>
    <col min="9" max="9" width="18.5703125" style="2" customWidth="1"/>
    <col min="10" max="10" width="1.5703125" style="2" customWidth="1"/>
    <col min="11" max="11" width="28.42578125" style="2" bestFit="1" customWidth="1"/>
    <col min="12" max="12" width="1.5703125" style="2" customWidth="1"/>
    <col min="13" max="13" width="18.5703125" style="2" customWidth="1"/>
    <col min="14" max="14" width="1.42578125" style="2" customWidth="1"/>
    <col min="15" max="16384" width="9.42578125" style="2"/>
  </cols>
  <sheetData>
    <row r="1" spans="1:13" ht="23.25" customHeight="1">
      <c r="M1" s="4" t="s">
        <v>60</v>
      </c>
    </row>
    <row r="2" spans="1:13" ht="23.25" customHeight="1">
      <c r="A2" s="78" t="s">
        <v>109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3.25" customHeight="1">
      <c r="A3" s="78" t="s">
        <v>199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23.25" customHeight="1">
      <c r="A4" s="78" t="s">
        <v>161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23.25" customHeight="1">
      <c r="A5" s="82" t="s">
        <v>57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23.25" customHeight="1">
      <c r="A6" s="4"/>
      <c r="B6" s="4"/>
      <c r="C6" s="4"/>
      <c r="D6" s="4"/>
      <c r="E6" s="83" t="s">
        <v>0</v>
      </c>
      <c r="F6" s="83"/>
      <c r="G6" s="83"/>
      <c r="H6" s="83"/>
      <c r="I6" s="83"/>
      <c r="J6" s="83"/>
      <c r="K6" s="83"/>
      <c r="L6" s="83"/>
      <c r="M6" s="83"/>
    </row>
    <row r="7" spans="1:13" ht="23.25" customHeight="1">
      <c r="A7" s="4"/>
      <c r="B7" s="4"/>
      <c r="C7" s="4"/>
      <c r="D7" s="4"/>
      <c r="E7" s="32"/>
      <c r="F7" s="32"/>
      <c r="G7" s="32"/>
      <c r="H7" s="32"/>
      <c r="I7" s="32"/>
      <c r="J7" s="32"/>
      <c r="K7" s="9" t="s">
        <v>78</v>
      </c>
      <c r="L7" s="32"/>
      <c r="M7" s="32"/>
    </row>
    <row r="8" spans="1:13" s="9" customFormat="1" ht="23.25" customHeight="1">
      <c r="E8" s="19" t="s">
        <v>40</v>
      </c>
      <c r="F8" s="8"/>
      <c r="G8" s="81" t="s">
        <v>64</v>
      </c>
      <c r="H8" s="81"/>
      <c r="I8" s="81"/>
      <c r="J8" s="8"/>
      <c r="K8" s="33" t="s">
        <v>79</v>
      </c>
      <c r="M8" s="19" t="s">
        <v>41</v>
      </c>
    </row>
    <row r="9" spans="1:13" s="9" customFormat="1" ht="23.25" customHeight="1">
      <c r="E9" s="19" t="s">
        <v>69</v>
      </c>
      <c r="F9" s="8"/>
      <c r="G9" s="8" t="s">
        <v>128</v>
      </c>
      <c r="H9" s="8"/>
      <c r="I9" s="37" t="s">
        <v>42</v>
      </c>
      <c r="J9" s="8"/>
      <c r="K9" s="31" t="s">
        <v>80</v>
      </c>
      <c r="L9" s="8"/>
      <c r="M9" s="19" t="s">
        <v>43</v>
      </c>
    </row>
    <row r="10" spans="1:13" s="9" customFormat="1" ht="23.25" customHeight="1">
      <c r="E10" s="34" t="s">
        <v>44</v>
      </c>
      <c r="F10" s="8"/>
      <c r="G10" s="6" t="s">
        <v>133</v>
      </c>
      <c r="H10" s="8"/>
      <c r="I10" s="33" t="s">
        <v>70</v>
      </c>
      <c r="K10" s="34" t="s">
        <v>119</v>
      </c>
      <c r="L10" s="8"/>
      <c r="M10" s="34" t="s">
        <v>45</v>
      </c>
    </row>
    <row r="11" spans="1:13" ht="23.25" customHeight="1">
      <c r="A11" s="10" t="s">
        <v>156</v>
      </c>
      <c r="C11" s="11"/>
      <c r="E11" s="29">
        <v>4475617</v>
      </c>
      <c r="F11" s="29"/>
      <c r="G11" s="29">
        <v>9800</v>
      </c>
      <c r="H11" s="29"/>
      <c r="I11" s="29">
        <v>-224563</v>
      </c>
      <c r="J11" s="29"/>
      <c r="K11" s="29">
        <v>-495534</v>
      </c>
      <c r="L11" s="29"/>
      <c r="M11" s="29">
        <f>SUM(E11:K11)</f>
        <v>3765320</v>
      </c>
    </row>
    <row r="12" spans="1:13" ht="23.25" customHeight="1">
      <c r="A12" s="2" t="s">
        <v>82</v>
      </c>
      <c r="C12" s="11"/>
      <c r="E12" s="29">
        <v>0</v>
      </c>
      <c r="F12" s="29"/>
      <c r="G12" s="29">
        <v>0</v>
      </c>
      <c r="H12" s="29"/>
      <c r="I12" s="29">
        <f>PL!K29</f>
        <v>23030</v>
      </c>
      <c r="J12" s="29"/>
      <c r="K12" s="29">
        <v>0</v>
      </c>
      <c r="L12" s="29"/>
      <c r="M12" s="29">
        <f>SUM(E12:K12)</f>
        <v>23030</v>
      </c>
    </row>
    <row r="13" spans="1:13" ht="23.25" customHeight="1">
      <c r="A13" s="2" t="s">
        <v>62</v>
      </c>
      <c r="C13" s="11"/>
      <c r="E13" s="35">
        <v>0</v>
      </c>
      <c r="F13" s="29"/>
      <c r="G13" s="35">
        <v>0</v>
      </c>
      <c r="H13" s="29"/>
      <c r="I13" s="35">
        <v>0</v>
      </c>
      <c r="J13" s="29"/>
      <c r="K13" s="35">
        <f>PL!G40</f>
        <v>-144</v>
      </c>
      <c r="L13" s="28"/>
      <c r="M13" s="35">
        <f>SUM(E13:L13)</f>
        <v>-144</v>
      </c>
    </row>
    <row r="14" spans="1:13" ht="23.25" customHeight="1">
      <c r="A14" s="17" t="s">
        <v>63</v>
      </c>
      <c r="C14" s="11"/>
      <c r="E14" s="29">
        <f>SUM(E12:E13)</f>
        <v>0</v>
      </c>
      <c r="F14" s="29"/>
      <c r="G14" s="29">
        <f>SUM(G12:G13)</f>
        <v>0</v>
      </c>
      <c r="H14" s="29"/>
      <c r="I14" s="29">
        <f>SUM(I12:I13)</f>
        <v>23030</v>
      </c>
      <c r="J14" s="29"/>
      <c r="K14" s="29">
        <f>SUM(K12:K13)</f>
        <v>-144</v>
      </c>
      <c r="L14" s="28"/>
      <c r="M14" s="29">
        <f t="shared" ref="M14" si="0">SUM(E14:L14)</f>
        <v>22886</v>
      </c>
    </row>
    <row r="15" spans="1:13" ht="23.25" customHeight="1" thickBot="1">
      <c r="A15" s="10" t="s">
        <v>158</v>
      </c>
      <c r="E15" s="30">
        <f>SUM(E11,E14:E14)</f>
        <v>4475617</v>
      </c>
      <c r="F15" s="29"/>
      <c r="G15" s="30">
        <f>SUM(G11,G14:G14)</f>
        <v>9800</v>
      </c>
      <c r="H15" s="29"/>
      <c r="I15" s="30">
        <f>SUM(I11,I14:I14)</f>
        <v>-201533</v>
      </c>
      <c r="J15" s="29"/>
      <c r="K15" s="30">
        <f>SUM(K11,K14:K14)</f>
        <v>-495678</v>
      </c>
      <c r="L15" s="29"/>
      <c r="M15" s="30">
        <f>SUM(M11,M14:M14)</f>
        <v>3788206</v>
      </c>
    </row>
    <row r="16" spans="1:13" ht="23.25" customHeight="1" thickTop="1">
      <c r="A16" s="10"/>
      <c r="E16" s="29"/>
      <c r="F16" s="29"/>
      <c r="G16" s="29"/>
      <c r="H16" s="29"/>
      <c r="I16" s="29"/>
      <c r="J16" s="29"/>
      <c r="K16" s="29"/>
      <c r="L16" s="29"/>
      <c r="M16" s="29"/>
    </row>
    <row r="17" spans="1:13" ht="23.25" customHeight="1">
      <c r="A17" s="10" t="s">
        <v>159</v>
      </c>
      <c r="C17" s="11"/>
      <c r="E17" s="29">
        <v>4475617</v>
      </c>
      <c r="F17" s="29"/>
      <c r="G17" s="29">
        <v>9800</v>
      </c>
      <c r="H17" s="29"/>
      <c r="I17" s="29">
        <v>-105022</v>
      </c>
      <c r="J17" s="29"/>
      <c r="K17" s="29">
        <v>-495585</v>
      </c>
      <c r="L17" s="29"/>
      <c r="M17" s="29">
        <f>SUM(E17:K17)</f>
        <v>3884810</v>
      </c>
    </row>
    <row r="18" spans="1:13" ht="23.25" customHeight="1">
      <c r="A18" s="2" t="s">
        <v>179</v>
      </c>
      <c r="C18" s="11"/>
      <c r="E18" s="29">
        <v>0</v>
      </c>
      <c r="F18" s="29"/>
      <c r="G18" s="29">
        <v>0</v>
      </c>
      <c r="H18" s="29"/>
      <c r="I18" s="29">
        <f>PL!I29</f>
        <v>-9475</v>
      </c>
      <c r="J18" s="29"/>
      <c r="K18" s="29">
        <v>0</v>
      </c>
      <c r="L18" s="29"/>
      <c r="M18" s="29">
        <f>SUM(E18:K18)</f>
        <v>-9475</v>
      </c>
    </row>
    <row r="19" spans="1:13" ht="23.25" customHeight="1">
      <c r="A19" s="2" t="s">
        <v>62</v>
      </c>
      <c r="C19" s="11"/>
      <c r="E19" s="29">
        <v>0</v>
      </c>
      <c r="F19" s="29"/>
      <c r="G19" s="29">
        <v>0</v>
      </c>
      <c r="H19" s="29"/>
      <c r="I19" s="29">
        <v>0</v>
      </c>
      <c r="J19" s="29"/>
      <c r="K19" s="29">
        <f>PL!I41</f>
        <v>9</v>
      </c>
      <c r="L19" s="28"/>
      <c r="M19" s="29">
        <f>SUM(E19:L19)</f>
        <v>9</v>
      </c>
    </row>
    <row r="20" spans="1:13" ht="23.25" customHeight="1">
      <c r="A20" s="17" t="s">
        <v>63</v>
      </c>
      <c r="C20" s="11"/>
      <c r="E20" s="36">
        <f>SUM(E18:E19)</f>
        <v>0</v>
      </c>
      <c r="F20" s="29"/>
      <c r="G20" s="36">
        <f>SUM(G18:G19)</f>
        <v>0</v>
      </c>
      <c r="H20" s="29"/>
      <c r="I20" s="36">
        <f>SUM(I18:I19)</f>
        <v>-9475</v>
      </c>
      <c r="J20" s="29"/>
      <c r="K20" s="36">
        <f>SUM(K18:K19)</f>
        <v>9</v>
      </c>
      <c r="L20" s="28"/>
      <c r="M20" s="36">
        <f>SUM(E20:L20)</f>
        <v>-9466</v>
      </c>
    </row>
    <row r="21" spans="1:13" ht="23.25" customHeight="1" thickBot="1">
      <c r="A21" s="10" t="s">
        <v>160</v>
      </c>
      <c r="E21" s="30">
        <f>SUM(E17,E20)</f>
        <v>4475617</v>
      </c>
      <c r="F21" s="29"/>
      <c r="G21" s="30">
        <f>SUM(G17,G20)</f>
        <v>9800</v>
      </c>
      <c r="H21" s="29"/>
      <c r="I21" s="30">
        <f>SUM(I17,I20)</f>
        <v>-114497</v>
      </c>
      <c r="J21" s="29"/>
      <c r="K21" s="30">
        <f>SUM(K17,K20)</f>
        <v>-495576</v>
      </c>
      <c r="L21" s="29"/>
      <c r="M21" s="30">
        <f>SUM(M17,M20)</f>
        <v>3875344</v>
      </c>
    </row>
    <row r="22" spans="1:13" ht="23.25" customHeight="1" thickTop="1">
      <c r="E22" s="28"/>
      <c r="F22" s="28"/>
      <c r="G22" s="28"/>
      <c r="H22" s="28"/>
      <c r="I22" s="28"/>
      <c r="J22" s="28"/>
      <c r="K22" s="28"/>
      <c r="L22" s="28"/>
      <c r="M22" s="28">
        <f>M21-BS!I73</f>
        <v>0</v>
      </c>
    </row>
    <row r="23" spans="1:13" ht="23.25" customHeight="1">
      <c r="A23" s="16" t="s">
        <v>15</v>
      </c>
    </row>
  </sheetData>
  <mergeCells count="6">
    <mergeCell ref="G8:I8"/>
    <mergeCell ref="A2:M2"/>
    <mergeCell ref="A3:M3"/>
    <mergeCell ref="A4:M4"/>
    <mergeCell ref="A5:M5"/>
    <mergeCell ref="E6:M6"/>
  </mergeCells>
  <pageMargins left="0.78740157480314965" right="0.31496062992125984" top="0.78740157480314965" bottom="0.31496062992125984" header="0.31496062992125984" footer="0.31496062992125984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topLeftCell="A48" zoomScale="98" zoomScaleNormal="100" zoomScaleSheetLayoutView="85" workbookViewId="0">
      <selection activeCell="A52" sqref="A52"/>
    </sheetView>
  </sheetViews>
  <sheetFormatPr defaultColWidth="9.42578125" defaultRowHeight="21" customHeight="1"/>
  <cols>
    <col min="1" max="1" width="38.28515625" style="2" customWidth="1"/>
    <col min="2" max="2" width="9" style="17" customWidth="1"/>
    <col min="3" max="3" width="2.42578125" style="2" customWidth="1"/>
    <col min="4" max="4" width="2.28515625" style="2" customWidth="1"/>
    <col min="5" max="5" width="13.28515625" style="2" customWidth="1"/>
    <col min="6" max="6" width="1.42578125" style="2" customWidth="1"/>
    <col min="7" max="7" width="13.28515625" style="2" customWidth="1"/>
    <col min="8" max="8" width="1.42578125" style="2" customWidth="1"/>
    <col min="9" max="9" width="13.28515625" style="2" customWidth="1"/>
    <col min="10" max="10" width="1.42578125" style="2" customWidth="1"/>
    <col min="11" max="11" width="13.28515625" style="2" customWidth="1"/>
    <col min="12" max="12" width="1.42578125" style="2" customWidth="1"/>
    <col min="13" max="16384" width="9.42578125" style="2"/>
  </cols>
  <sheetData>
    <row r="1" spans="1:12" ht="21" customHeight="1">
      <c r="K1" s="38" t="s">
        <v>60</v>
      </c>
    </row>
    <row r="2" spans="1:12" ht="21" customHeight="1">
      <c r="A2" s="78" t="s">
        <v>109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ht="21" customHeight="1">
      <c r="A3" s="78" t="s">
        <v>200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2" ht="21" customHeight="1">
      <c r="A4" s="78" t="s">
        <v>161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2" ht="21" customHeight="1">
      <c r="A5" s="82" t="s">
        <v>57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2" ht="21" customHeight="1">
      <c r="A6" s="4"/>
      <c r="B6" s="4"/>
      <c r="C6" s="4"/>
      <c r="D6" s="4"/>
      <c r="E6" s="79" t="s">
        <v>102</v>
      </c>
      <c r="F6" s="79"/>
      <c r="G6" s="79"/>
      <c r="H6" s="4"/>
      <c r="I6" s="39"/>
      <c r="J6" s="26" t="s">
        <v>0</v>
      </c>
      <c r="K6" s="39"/>
    </row>
    <row r="7" spans="1:12" ht="21" customHeight="1">
      <c r="B7" s="2"/>
      <c r="C7" s="7"/>
      <c r="D7" s="7"/>
      <c r="E7" s="27">
        <v>2026</v>
      </c>
      <c r="F7" s="7"/>
      <c r="G7" s="27">
        <v>2025</v>
      </c>
      <c r="H7" s="7"/>
      <c r="I7" s="27">
        <v>2026</v>
      </c>
      <c r="J7" s="7"/>
      <c r="K7" s="27">
        <v>2025</v>
      </c>
    </row>
    <row r="8" spans="1:12" ht="21" customHeight="1">
      <c r="A8" s="18" t="s">
        <v>46</v>
      </c>
      <c r="B8" s="2"/>
    </row>
    <row r="9" spans="1:12" ht="21" customHeight="1">
      <c r="A9" s="17" t="s">
        <v>180</v>
      </c>
      <c r="B9" s="2"/>
      <c r="E9" s="12">
        <f>PL!E27</f>
        <v>4837</v>
      </c>
      <c r="G9" s="12">
        <f>PL!G27</f>
        <v>24436</v>
      </c>
      <c r="H9" s="12"/>
      <c r="I9" s="12">
        <f>PL!I27</f>
        <v>373</v>
      </c>
      <c r="J9" s="12"/>
      <c r="K9" s="12">
        <f>PL!K27</f>
        <v>23577</v>
      </c>
      <c r="L9" s="12"/>
    </row>
    <row r="10" spans="1:12" ht="21" customHeight="1">
      <c r="A10" s="17" t="s">
        <v>181</v>
      </c>
      <c r="B10" s="2"/>
      <c r="E10" s="12"/>
      <c r="G10" s="12"/>
      <c r="H10" s="12"/>
      <c r="I10" s="12"/>
      <c r="J10" s="12"/>
      <c r="K10" s="12"/>
    </row>
    <row r="11" spans="1:12" ht="21" customHeight="1">
      <c r="A11" s="17" t="s">
        <v>47</v>
      </c>
      <c r="B11" s="2"/>
      <c r="E11" s="12"/>
      <c r="G11" s="12"/>
      <c r="H11" s="12"/>
      <c r="I11" s="12"/>
      <c r="J11" s="12"/>
      <c r="K11" s="12"/>
    </row>
    <row r="12" spans="1:12" ht="21" customHeight="1">
      <c r="A12" s="13" t="s">
        <v>48</v>
      </c>
      <c r="B12" s="2"/>
      <c r="E12" s="12">
        <v>101260</v>
      </c>
      <c r="F12" s="28"/>
      <c r="G12" s="12">
        <v>52251</v>
      </c>
      <c r="H12" s="28"/>
      <c r="I12" s="12">
        <v>92694</v>
      </c>
      <c r="J12" s="12"/>
      <c r="K12" s="12">
        <v>49753</v>
      </c>
    </row>
    <row r="13" spans="1:12" ht="21" customHeight="1">
      <c r="A13" s="13" t="s">
        <v>49</v>
      </c>
      <c r="B13" s="2"/>
      <c r="E13" s="12">
        <v>4987</v>
      </c>
      <c r="F13" s="28"/>
      <c r="G13" s="12">
        <v>4206</v>
      </c>
      <c r="H13" s="28"/>
      <c r="I13" s="12">
        <v>4986</v>
      </c>
      <c r="J13" s="12"/>
      <c r="K13" s="12">
        <v>4201</v>
      </c>
    </row>
    <row r="14" spans="1:12" ht="21" customHeight="1">
      <c r="A14" s="13" t="s">
        <v>99</v>
      </c>
      <c r="B14" s="2"/>
      <c r="E14" s="12">
        <v>-223</v>
      </c>
      <c r="F14" s="28"/>
      <c r="G14" s="12">
        <v>-270</v>
      </c>
      <c r="H14" s="28"/>
      <c r="I14" s="12">
        <v>-270</v>
      </c>
      <c r="J14" s="12"/>
      <c r="K14" s="12">
        <v>-270</v>
      </c>
    </row>
    <row r="15" spans="1:12" ht="21" customHeight="1">
      <c r="A15" s="13" t="s">
        <v>182</v>
      </c>
      <c r="B15" s="2"/>
      <c r="E15" s="12">
        <v>-23174</v>
      </c>
      <c r="F15" s="28"/>
      <c r="G15" s="12">
        <v>-17040</v>
      </c>
      <c r="H15" s="28"/>
      <c r="I15" s="12">
        <v>-24672</v>
      </c>
      <c r="J15" s="12"/>
      <c r="K15" s="12">
        <v>-16579</v>
      </c>
    </row>
    <row r="16" spans="1:12" ht="21" customHeight="1">
      <c r="A16" s="13" t="s">
        <v>204</v>
      </c>
      <c r="B16" s="2"/>
      <c r="E16" s="12">
        <v>3917</v>
      </c>
      <c r="F16" s="28"/>
      <c r="G16" s="12">
        <v>14342</v>
      </c>
      <c r="H16" s="28"/>
      <c r="I16" s="12">
        <v>2301</v>
      </c>
      <c r="J16" s="12"/>
      <c r="K16" s="12">
        <v>14342</v>
      </c>
    </row>
    <row r="17" spans="1:11" ht="21" customHeight="1">
      <c r="A17" s="13" t="s">
        <v>205</v>
      </c>
      <c r="B17" s="2"/>
      <c r="E17" s="12">
        <v>-10884</v>
      </c>
      <c r="F17" s="28"/>
      <c r="G17" s="12">
        <v>-1273</v>
      </c>
      <c r="H17" s="28"/>
      <c r="I17" s="12">
        <v>-10884</v>
      </c>
      <c r="J17" s="12"/>
      <c r="K17" s="12">
        <v>-1273</v>
      </c>
    </row>
    <row r="18" spans="1:11" ht="21" customHeight="1">
      <c r="A18" s="13" t="s">
        <v>183</v>
      </c>
      <c r="B18" s="2"/>
      <c r="E18" s="28">
        <v>-3479</v>
      </c>
      <c r="F18" s="28"/>
      <c r="G18" s="28">
        <v>-2255</v>
      </c>
      <c r="H18" s="28"/>
      <c r="I18" s="22">
        <v>0</v>
      </c>
      <c r="J18" s="12"/>
      <c r="K18" s="22">
        <v>0</v>
      </c>
    </row>
    <row r="19" spans="1:11" ht="21" customHeight="1">
      <c r="A19" s="13" t="s">
        <v>173</v>
      </c>
      <c r="B19" s="2"/>
      <c r="E19" s="28">
        <v>-41</v>
      </c>
      <c r="F19" s="28"/>
      <c r="G19" s="28">
        <v>604</v>
      </c>
      <c r="H19" s="28"/>
      <c r="I19" s="12">
        <v>0</v>
      </c>
      <c r="J19" s="12"/>
      <c r="K19" s="22">
        <v>0</v>
      </c>
    </row>
    <row r="20" spans="1:11" ht="21" customHeight="1">
      <c r="A20" s="13" t="s">
        <v>146</v>
      </c>
      <c r="B20" s="2"/>
      <c r="E20" s="28">
        <v>1057</v>
      </c>
      <c r="F20" s="28"/>
      <c r="G20" s="28">
        <v>1626</v>
      </c>
      <c r="H20" s="28"/>
      <c r="I20" s="12">
        <v>1177</v>
      </c>
      <c r="J20" s="12"/>
      <c r="K20" s="12">
        <v>1158</v>
      </c>
    </row>
    <row r="21" spans="1:11" ht="21" customHeight="1">
      <c r="A21" s="13" t="s">
        <v>206</v>
      </c>
      <c r="B21" s="2"/>
      <c r="E21" s="28">
        <v>-28047</v>
      </c>
      <c r="F21" s="28"/>
      <c r="G21" s="28">
        <v>-1488</v>
      </c>
      <c r="H21" s="28"/>
      <c r="I21" s="12">
        <v>-28047</v>
      </c>
      <c r="J21" s="12"/>
      <c r="K21" s="12">
        <v>-1488</v>
      </c>
    </row>
    <row r="22" spans="1:11" ht="21" customHeight="1">
      <c r="A22" s="13" t="s">
        <v>207</v>
      </c>
      <c r="B22" s="2"/>
      <c r="E22" s="12">
        <v>33499</v>
      </c>
      <c r="F22" s="28"/>
      <c r="G22" s="12">
        <v>-3630</v>
      </c>
      <c r="H22" s="12"/>
      <c r="I22" s="12">
        <v>33499</v>
      </c>
      <c r="J22" s="12"/>
      <c r="K22" s="12">
        <v>-3750</v>
      </c>
    </row>
    <row r="23" spans="1:11" ht="21" customHeight="1">
      <c r="A23" s="17" t="s">
        <v>96</v>
      </c>
      <c r="B23" s="2"/>
      <c r="E23" s="12">
        <v>-124</v>
      </c>
      <c r="F23" s="28"/>
      <c r="G23" s="12">
        <v>-225</v>
      </c>
      <c r="H23" s="28"/>
      <c r="I23" s="12">
        <v>-123</v>
      </c>
      <c r="J23" s="12"/>
      <c r="K23" s="12">
        <v>-225</v>
      </c>
    </row>
    <row r="24" spans="1:11" ht="21" customHeight="1">
      <c r="A24" s="17" t="s">
        <v>97</v>
      </c>
      <c r="B24" s="2"/>
      <c r="E24" s="15">
        <v>15758</v>
      </c>
      <c r="F24" s="28"/>
      <c r="G24" s="15">
        <v>11906</v>
      </c>
      <c r="H24" s="28"/>
      <c r="I24" s="15">
        <v>13512</v>
      </c>
      <c r="J24" s="12"/>
      <c r="K24" s="15">
        <v>11320</v>
      </c>
    </row>
    <row r="25" spans="1:11" ht="21" customHeight="1">
      <c r="A25" s="40" t="s">
        <v>135</v>
      </c>
      <c r="B25" s="2"/>
    </row>
    <row r="26" spans="1:11" s="25" customFormat="1" ht="21" customHeight="1">
      <c r="A26" s="17" t="s">
        <v>134</v>
      </c>
      <c r="C26" s="8"/>
      <c r="E26" s="12">
        <f>SUM(E9:E24)</f>
        <v>99343</v>
      </c>
      <c r="F26" s="2"/>
      <c r="G26" s="12">
        <f>SUM(G9:G24)</f>
        <v>83190</v>
      </c>
      <c r="H26" s="12"/>
      <c r="I26" s="12">
        <f>SUM(I9:I24)</f>
        <v>84546</v>
      </c>
      <c r="J26" s="12"/>
      <c r="K26" s="12">
        <f>SUM(K9:K24)</f>
        <v>80766</v>
      </c>
    </row>
    <row r="27" spans="1:11" ht="21" customHeight="1">
      <c r="A27" s="17" t="s">
        <v>50</v>
      </c>
      <c r="B27" s="2"/>
      <c r="E27" s="12"/>
      <c r="G27" s="12"/>
      <c r="H27" s="12"/>
      <c r="I27" s="12"/>
      <c r="J27" s="12"/>
      <c r="K27" s="12"/>
    </row>
    <row r="28" spans="1:11" ht="21" customHeight="1">
      <c r="A28" s="13" t="s">
        <v>147</v>
      </c>
      <c r="B28" s="2"/>
      <c r="E28" s="12">
        <v>-198949</v>
      </c>
      <c r="G28" s="12">
        <v>-27355</v>
      </c>
      <c r="I28" s="12">
        <v>-123019</v>
      </c>
      <c r="J28" s="12"/>
      <c r="K28" s="12">
        <v>-23348</v>
      </c>
    </row>
    <row r="29" spans="1:11" ht="21" customHeight="1">
      <c r="A29" s="13" t="s">
        <v>51</v>
      </c>
      <c r="B29" s="2"/>
      <c r="E29" s="12">
        <v>293829</v>
      </c>
      <c r="G29" s="12">
        <v>422315</v>
      </c>
      <c r="I29" s="12">
        <v>221125</v>
      </c>
      <c r="J29" s="12"/>
      <c r="K29" s="12">
        <v>404193</v>
      </c>
    </row>
    <row r="30" spans="1:11" ht="21" customHeight="1">
      <c r="A30" s="13" t="s">
        <v>213</v>
      </c>
      <c r="B30" s="2"/>
      <c r="E30" s="12">
        <v>-98591</v>
      </c>
      <c r="G30" s="12">
        <v>4536</v>
      </c>
      <c r="I30" s="12">
        <v>-98117</v>
      </c>
      <c r="J30" s="12"/>
      <c r="K30" s="12">
        <v>3692</v>
      </c>
    </row>
    <row r="31" spans="1:11" ht="21" customHeight="1">
      <c r="A31" s="13" t="s">
        <v>52</v>
      </c>
      <c r="B31" s="2"/>
      <c r="E31" s="12">
        <v>26045</v>
      </c>
      <c r="G31" s="12">
        <v>-55</v>
      </c>
      <c r="I31" s="12">
        <v>22829</v>
      </c>
      <c r="J31" s="12"/>
      <c r="K31" s="12">
        <v>1259</v>
      </c>
    </row>
    <row r="32" spans="1:11" ht="21" customHeight="1">
      <c r="A32" s="13" t="s">
        <v>53</v>
      </c>
      <c r="B32" s="2"/>
      <c r="E32" s="12">
        <v>-1527</v>
      </c>
      <c r="G32" s="12">
        <v>0</v>
      </c>
      <c r="I32" s="12">
        <v>-2168</v>
      </c>
      <c r="J32" s="12"/>
      <c r="K32" s="12">
        <v>0</v>
      </c>
    </row>
    <row r="33" spans="1:11" ht="21" customHeight="1">
      <c r="A33" s="17" t="s">
        <v>98</v>
      </c>
      <c r="B33" s="2"/>
      <c r="E33" s="12"/>
      <c r="G33" s="12"/>
      <c r="I33" s="12"/>
      <c r="J33" s="12"/>
      <c r="K33" s="12"/>
    </row>
    <row r="34" spans="1:11" ht="21" customHeight="1">
      <c r="A34" s="13" t="s">
        <v>148</v>
      </c>
      <c r="B34" s="2"/>
      <c r="E34" s="12">
        <v>-13098</v>
      </c>
      <c r="G34" s="12">
        <v>51920</v>
      </c>
      <c r="I34" s="12">
        <v>19921</v>
      </c>
      <c r="J34" s="12"/>
      <c r="K34" s="12">
        <v>58645</v>
      </c>
    </row>
    <row r="35" spans="1:11" ht="21" customHeight="1">
      <c r="A35" s="13" t="s">
        <v>214</v>
      </c>
      <c r="B35" s="2"/>
      <c r="E35" s="12">
        <v>160933</v>
      </c>
      <c r="G35" s="12">
        <v>-77251</v>
      </c>
      <c r="I35" s="12">
        <v>160182</v>
      </c>
      <c r="J35" s="12"/>
      <c r="K35" s="12">
        <v>-77256</v>
      </c>
    </row>
    <row r="36" spans="1:11" ht="21" customHeight="1">
      <c r="A36" s="13" t="s">
        <v>54</v>
      </c>
      <c r="B36" s="2"/>
      <c r="E36" s="12">
        <v>22742</v>
      </c>
      <c r="G36" s="12">
        <v>-9093</v>
      </c>
      <c r="I36" s="12">
        <v>22711</v>
      </c>
      <c r="J36" s="12"/>
      <c r="K36" s="12">
        <v>-9104</v>
      </c>
    </row>
    <row r="37" spans="1:11" ht="21" customHeight="1">
      <c r="A37" s="13" t="s">
        <v>155</v>
      </c>
      <c r="B37" s="2"/>
      <c r="E37" s="15">
        <v>-646</v>
      </c>
      <c r="G37" s="15">
        <v>0</v>
      </c>
      <c r="I37" s="15">
        <v>0</v>
      </c>
      <c r="J37" s="12"/>
      <c r="K37" s="15">
        <v>0</v>
      </c>
    </row>
    <row r="38" spans="1:11" ht="21" customHeight="1">
      <c r="A38" s="13" t="s">
        <v>46</v>
      </c>
      <c r="B38" s="2"/>
      <c r="E38" s="12">
        <f>SUM(E26:E37)</f>
        <v>290081</v>
      </c>
      <c r="G38" s="12">
        <f>SUM(G26:G37)</f>
        <v>448207</v>
      </c>
      <c r="I38" s="12">
        <f>SUM(I26:I37)</f>
        <v>308010</v>
      </c>
      <c r="J38" s="12"/>
      <c r="K38" s="12">
        <f>SUM(K26:K37)</f>
        <v>438847</v>
      </c>
    </row>
    <row r="39" spans="1:11" ht="21" customHeight="1">
      <c r="A39" s="13" t="s">
        <v>149</v>
      </c>
      <c r="B39" s="2"/>
      <c r="E39" s="12">
        <v>0</v>
      </c>
      <c r="G39" s="12">
        <v>-168</v>
      </c>
      <c r="I39" s="12">
        <v>0</v>
      </c>
      <c r="J39" s="12"/>
      <c r="K39" s="12">
        <v>-168</v>
      </c>
    </row>
    <row r="40" spans="1:11" ht="21" customHeight="1">
      <c r="A40" s="13" t="s">
        <v>122</v>
      </c>
      <c r="B40" s="2"/>
      <c r="E40" s="12">
        <v>-36</v>
      </c>
      <c r="G40" s="12">
        <v>-30</v>
      </c>
      <c r="I40" s="12">
        <v>-36</v>
      </c>
      <c r="J40" s="12"/>
      <c r="K40" s="12">
        <v>-30</v>
      </c>
    </row>
    <row r="41" spans="1:11" ht="21" customHeight="1">
      <c r="A41" s="1" t="s">
        <v>184</v>
      </c>
      <c r="E41" s="14">
        <f>SUM(E38:E40)</f>
        <v>290045</v>
      </c>
      <c r="G41" s="14">
        <f>SUM(G38:G40)</f>
        <v>448009</v>
      </c>
      <c r="H41" s="12"/>
      <c r="I41" s="14">
        <f>SUM(I38:I40)</f>
        <v>307974</v>
      </c>
      <c r="J41" s="12"/>
      <c r="K41" s="14">
        <f>SUM(K38:K40)</f>
        <v>438649</v>
      </c>
    </row>
    <row r="43" spans="1:11" ht="21" customHeight="1">
      <c r="A43" s="16" t="s">
        <v>15</v>
      </c>
      <c r="B43" s="2"/>
    </row>
    <row r="44" spans="1:11" ht="21" customHeight="1">
      <c r="A44" s="16"/>
      <c r="B44" s="2"/>
      <c r="K44" s="38" t="s">
        <v>60</v>
      </c>
    </row>
    <row r="45" spans="1:11" ht="21" customHeight="1">
      <c r="A45" s="78" t="s">
        <v>109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</row>
    <row r="46" spans="1:11" ht="21" customHeight="1">
      <c r="A46" s="78" t="s">
        <v>201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ht="21" customHeight="1">
      <c r="A47" s="78" t="s">
        <v>161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</row>
    <row r="48" spans="1:11" ht="21" customHeight="1">
      <c r="A48" s="82" t="s">
        <v>57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</row>
    <row r="49" spans="1:11" ht="21" customHeight="1">
      <c r="A49" s="4"/>
      <c r="B49" s="4"/>
      <c r="C49" s="4"/>
      <c r="D49" s="4"/>
      <c r="E49" s="79" t="s">
        <v>102</v>
      </c>
      <c r="F49" s="79"/>
      <c r="G49" s="79"/>
      <c r="H49" s="4"/>
      <c r="I49" s="39"/>
      <c r="J49" s="26" t="s">
        <v>0</v>
      </c>
      <c r="K49" s="39"/>
    </row>
    <row r="50" spans="1:11" ht="21" customHeight="1">
      <c r="B50" s="2"/>
      <c r="C50" s="7"/>
      <c r="D50" s="7"/>
      <c r="E50" s="27">
        <v>2026</v>
      </c>
      <c r="F50" s="7"/>
      <c r="G50" s="27">
        <v>2025</v>
      </c>
      <c r="H50" s="7"/>
      <c r="I50" s="27">
        <v>2026</v>
      </c>
      <c r="J50" s="7"/>
      <c r="K50" s="27">
        <v>2025</v>
      </c>
    </row>
    <row r="51" spans="1:11" ht="21" customHeight="1">
      <c r="A51" s="18" t="s">
        <v>55</v>
      </c>
      <c r="B51" s="2"/>
    </row>
    <row r="52" spans="1:11" ht="21" customHeight="1">
      <c r="A52" s="13" t="s">
        <v>188</v>
      </c>
      <c r="B52" s="2"/>
      <c r="E52" s="28">
        <v>-95</v>
      </c>
      <c r="F52" s="28"/>
      <c r="G52" s="28">
        <v>0</v>
      </c>
      <c r="H52" s="12"/>
      <c r="I52" s="28">
        <v>0</v>
      </c>
      <c r="J52" s="12"/>
      <c r="K52" s="28">
        <v>0</v>
      </c>
    </row>
    <row r="53" spans="1:11" ht="21" customHeight="1">
      <c r="A53" s="13" t="s">
        <v>136</v>
      </c>
      <c r="B53" s="2"/>
      <c r="E53" s="12">
        <v>-20913</v>
      </c>
      <c r="F53" s="12"/>
      <c r="G53" s="12">
        <v>-71746</v>
      </c>
      <c r="H53" s="12"/>
      <c r="I53" s="12">
        <v>-19461</v>
      </c>
      <c r="J53" s="12"/>
      <c r="K53" s="12">
        <v>-55603</v>
      </c>
    </row>
    <row r="54" spans="1:11" ht="21" customHeight="1">
      <c r="A54" s="13" t="s">
        <v>137</v>
      </c>
      <c r="B54" s="2"/>
      <c r="E54" s="12">
        <v>15489</v>
      </c>
      <c r="F54" s="12"/>
      <c r="G54" s="12">
        <v>3262</v>
      </c>
      <c r="H54" s="12"/>
      <c r="I54" s="12">
        <v>15489</v>
      </c>
      <c r="J54" s="12"/>
      <c r="K54" s="12">
        <v>3262</v>
      </c>
    </row>
    <row r="55" spans="1:11" ht="21" customHeight="1">
      <c r="A55" s="13" t="s">
        <v>187</v>
      </c>
      <c r="B55" s="2"/>
      <c r="E55" s="12">
        <v>-7000</v>
      </c>
      <c r="F55" s="12"/>
      <c r="G55" s="12">
        <v>0</v>
      </c>
      <c r="H55" s="12"/>
      <c r="I55" s="12">
        <v>0</v>
      </c>
      <c r="J55" s="12"/>
      <c r="K55" s="12">
        <v>0</v>
      </c>
    </row>
    <row r="56" spans="1:11" ht="21" customHeight="1">
      <c r="A56" s="13" t="s">
        <v>152</v>
      </c>
      <c r="B56" s="2"/>
    </row>
    <row r="57" spans="1:11" ht="21" customHeight="1">
      <c r="A57" s="13" t="s">
        <v>153</v>
      </c>
      <c r="E57" s="2">
        <v>-90752</v>
      </c>
      <c r="F57" s="12"/>
      <c r="G57" s="2">
        <v>-14313</v>
      </c>
      <c r="I57" s="2">
        <v>-90752</v>
      </c>
      <c r="K57" s="2">
        <v>-13880</v>
      </c>
    </row>
    <row r="58" spans="1:11" ht="21" customHeight="1">
      <c r="A58" s="13" t="s">
        <v>129</v>
      </c>
      <c r="B58" s="2"/>
      <c r="E58" s="28">
        <v>72</v>
      </c>
      <c r="F58" s="12"/>
      <c r="G58" s="12">
        <v>70</v>
      </c>
      <c r="H58" s="12"/>
      <c r="I58" s="12">
        <v>71</v>
      </c>
      <c r="J58" s="12"/>
      <c r="K58" s="12">
        <v>70</v>
      </c>
    </row>
    <row r="59" spans="1:11" ht="21" customHeight="1">
      <c r="A59" s="18" t="s">
        <v>73</v>
      </c>
      <c r="B59" s="2"/>
      <c r="E59" s="14">
        <f>SUM(E52:E58)</f>
        <v>-103199</v>
      </c>
      <c r="F59" s="28"/>
      <c r="G59" s="14">
        <f>SUM(G52:G58)</f>
        <v>-82727</v>
      </c>
      <c r="H59" s="12"/>
      <c r="I59" s="14">
        <f>SUM(I52:I58)</f>
        <v>-94653</v>
      </c>
      <c r="J59" s="12"/>
      <c r="K59" s="14">
        <f>SUM(K52:K58)</f>
        <v>-66151</v>
      </c>
    </row>
    <row r="60" spans="1:11" ht="21" customHeight="1">
      <c r="A60" s="18" t="s">
        <v>56</v>
      </c>
      <c r="B60" s="2"/>
      <c r="E60" s="12"/>
      <c r="F60" s="28"/>
      <c r="G60" s="12"/>
      <c r="H60" s="12"/>
      <c r="I60" s="12"/>
      <c r="J60" s="12"/>
      <c r="K60" s="12"/>
    </row>
    <row r="61" spans="1:11" ht="21" customHeight="1">
      <c r="A61" s="13" t="s">
        <v>202</v>
      </c>
      <c r="B61" s="2"/>
    </row>
    <row r="62" spans="1:11" ht="21" customHeight="1">
      <c r="A62" s="13" t="s">
        <v>203</v>
      </c>
      <c r="B62" s="2"/>
      <c r="E62" s="12">
        <v>-400283</v>
      </c>
      <c r="F62" s="12"/>
      <c r="G62" s="12">
        <v>-501528</v>
      </c>
      <c r="H62" s="12"/>
      <c r="I62" s="12">
        <v>-426752</v>
      </c>
      <c r="J62" s="12"/>
      <c r="K62" s="12">
        <v>-511802</v>
      </c>
    </row>
    <row r="63" spans="1:11" ht="21" customHeight="1">
      <c r="A63" s="13" t="s">
        <v>169</v>
      </c>
      <c r="B63" s="2"/>
      <c r="E63" s="12">
        <v>155830</v>
      </c>
      <c r="F63" s="12"/>
      <c r="G63" s="12">
        <v>151350</v>
      </c>
      <c r="H63" s="12"/>
      <c r="I63" s="12">
        <v>155830</v>
      </c>
      <c r="J63" s="12"/>
      <c r="K63" s="12">
        <v>151350</v>
      </c>
    </row>
    <row r="64" spans="1:11" ht="21" customHeight="1">
      <c r="A64" s="13" t="s">
        <v>215</v>
      </c>
      <c r="B64" s="2"/>
      <c r="E64" s="12">
        <v>267000</v>
      </c>
      <c r="F64" s="12"/>
      <c r="G64" s="12">
        <v>0</v>
      </c>
      <c r="H64" s="12"/>
      <c r="I64" s="12">
        <v>267000</v>
      </c>
      <c r="J64" s="12"/>
      <c r="K64" s="12">
        <v>0</v>
      </c>
    </row>
    <row r="65" spans="1:11" ht="21" customHeight="1">
      <c r="A65" s="13" t="s">
        <v>216</v>
      </c>
      <c r="B65" s="2"/>
      <c r="E65" s="12">
        <v>-417</v>
      </c>
      <c r="F65" s="12"/>
      <c r="G65" s="12">
        <v>0</v>
      </c>
      <c r="H65" s="12"/>
      <c r="I65" s="12">
        <v>0</v>
      </c>
      <c r="J65" s="12"/>
      <c r="K65" s="12">
        <v>0</v>
      </c>
    </row>
    <row r="66" spans="1:11" ht="21" customHeight="1">
      <c r="A66" s="13" t="s">
        <v>130</v>
      </c>
      <c r="B66" s="2"/>
      <c r="E66" s="12">
        <v>-14690</v>
      </c>
      <c r="F66" s="41"/>
      <c r="G66" s="12">
        <v>-11870</v>
      </c>
      <c r="H66" s="12"/>
      <c r="I66" s="12">
        <v>-12436</v>
      </c>
      <c r="J66" s="12"/>
      <c r="K66" s="12">
        <v>-11293</v>
      </c>
    </row>
    <row r="67" spans="1:11" ht="21" customHeight="1">
      <c r="A67" s="1" t="s">
        <v>185</v>
      </c>
      <c r="B67" s="2"/>
      <c r="E67" s="14">
        <f>SUM(E62:E66)</f>
        <v>7440</v>
      </c>
      <c r="F67" s="28"/>
      <c r="G67" s="14">
        <f>SUM(G62:G66)</f>
        <v>-362048</v>
      </c>
      <c r="H67" s="12"/>
      <c r="I67" s="14">
        <f>SUM(I62:I66)</f>
        <v>-16358</v>
      </c>
      <c r="J67" s="12"/>
      <c r="K67" s="14">
        <f>SUM(K62:K66)</f>
        <v>-371745</v>
      </c>
    </row>
    <row r="68" spans="1:11" ht="21" customHeight="1">
      <c r="A68" s="10" t="s">
        <v>186</v>
      </c>
      <c r="B68" s="2"/>
      <c r="E68" s="12">
        <f>SUM(,E67,E59,E41)</f>
        <v>194286</v>
      </c>
      <c r="F68" s="28"/>
      <c r="G68" s="12">
        <f>SUM(,G67,G59,G41)</f>
        <v>3234</v>
      </c>
      <c r="H68" s="12"/>
      <c r="I68" s="12">
        <f>SUM(,I67,I59,I41)</f>
        <v>196963</v>
      </c>
      <c r="J68" s="12"/>
      <c r="K68" s="12">
        <f>SUM(,K67,K59,K41)</f>
        <v>753</v>
      </c>
    </row>
    <row r="69" spans="1:11" ht="21" customHeight="1">
      <c r="A69" s="2" t="s">
        <v>65</v>
      </c>
      <c r="B69" s="2"/>
      <c r="E69" s="15">
        <f>BS!G11</f>
        <v>302422</v>
      </c>
      <c r="F69" s="28"/>
      <c r="G69" s="15">
        <v>309814</v>
      </c>
      <c r="H69" s="12"/>
      <c r="I69" s="15">
        <f>BS!K11</f>
        <v>216303</v>
      </c>
      <c r="J69" s="12"/>
      <c r="K69" s="15">
        <v>258551</v>
      </c>
    </row>
    <row r="70" spans="1:11" ht="21" customHeight="1" thickBot="1">
      <c r="A70" s="1" t="s">
        <v>66</v>
      </c>
      <c r="B70" s="2"/>
      <c r="E70" s="20">
        <f>SUM(E68:E69)</f>
        <v>496708</v>
      </c>
      <c r="F70" s="28"/>
      <c r="G70" s="20">
        <f>SUM(G68:G69)</f>
        <v>313048</v>
      </c>
      <c r="H70" s="12"/>
      <c r="I70" s="20">
        <f>SUM(I68:I69)</f>
        <v>413266</v>
      </c>
      <c r="J70" s="12"/>
      <c r="K70" s="20">
        <f>SUM(K68:K69)</f>
        <v>259304</v>
      </c>
    </row>
    <row r="71" spans="1:11" ht="21" customHeight="1" thickTop="1">
      <c r="B71" s="2"/>
      <c r="E71" s="12">
        <f>E70-BS!E11</f>
        <v>0</v>
      </c>
      <c r="F71" s="28"/>
      <c r="G71" s="12"/>
      <c r="H71" s="12"/>
      <c r="I71" s="12">
        <f>I70-BS!I11</f>
        <v>0</v>
      </c>
      <c r="J71" s="12"/>
      <c r="K71" s="12"/>
    </row>
    <row r="72" spans="1:11" ht="21" customHeight="1">
      <c r="A72" s="10" t="s">
        <v>71</v>
      </c>
      <c r="B72" s="2"/>
      <c r="E72" s="12"/>
      <c r="F72" s="28"/>
      <c r="G72" s="12"/>
      <c r="H72" s="12"/>
      <c r="I72" s="12"/>
      <c r="J72" s="12"/>
      <c r="K72" s="12"/>
    </row>
    <row r="73" spans="1:11" ht="21" customHeight="1">
      <c r="A73" s="42" t="s">
        <v>123</v>
      </c>
      <c r="B73" s="2"/>
      <c r="E73" s="12"/>
      <c r="F73" s="28"/>
      <c r="G73" s="12"/>
      <c r="H73" s="12"/>
      <c r="I73" s="12"/>
      <c r="J73" s="12"/>
      <c r="K73" s="12"/>
    </row>
    <row r="74" spans="1:11" ht="21" customHeight="1">
      <c r="A74" s="42" t="s">
        <v>120</v>
      </c>
      <c r="B74" s="2"/>
      <c r="E74" s="12">
        <v>4205</v>
      </c>
      <c r="F74" s="12"/>
      <c r="G74" s="12">
        <v>26209</v>
      </c>
      <c r="H74" s="12"/>
      <c r="I74" s="12">
        <v>4205</v>
      </c>
      <c r="J74" s="12"/>
      <c r="K74" s="12">
        <v>26209</v>
      </c>
    </row>
    <row r="75" spans="1:11" ht="21" customHeight="1">
      <c r="A75" s="42" t="s">
        <v>124</v>
      </c>
      <c r="B75" s="2"/>
      <c r="F75" s="12"/>
      <c r="G75" s="12"/>
      <c r="H75" s="12"/>
      <c r="I75" s="12"/>
      <c r="J75" s="12"/>
      <c r="K75" s="12"/>
    </row>
    <row r="76" spans="1:11" ht="21" customHeight="1">
      <c r="A76" s="42" t="s">
        <v>125</v>
      </c>
      <c r="B76" s="2"/>
      <c r="E76" s="12">
        <v>14219</v>
      </c>
      <c r="F76" s="12"/>
      <c r="G76" s="12">
        <v>7221</v>
      </c>
      <c r="H76" s="12"/>
      <c r="I76" s="12">
        <v>14219</v>
      </c>
      <c r="J76" s="12"/>
      <c r="K76" s="12">
        <v>7221</v>
      </c>
    </row>
    <row r="77" spans="1:11" ht="21" customHeight="1">
      <c r="A77" s="42" t="s">
        <v>217</v>
      </c>
      <c r="B77" s="2"/>
      <c r="E77" s="12">
        <v>7000</v>
      </c>
      <c r="F77" s="12"/>
      <c r="G77" s="12">
        <v>0</v>
      </c>
      <c r="H77" s="12"/>
      <c r="I77" s="12">
        <v>0</v>
      </c>
      <c r="J77" s="12"/>
      <c r="K77" s="12">
        <v>0</v>
      </c>
    </row>
    <row r="78" spans="1:11" ht="21" customHeight="1">
      <c r="B78" s="2"/>
      <c r="E78" s="12"/>
      <c r="F78" s="28"/>
      <c r="G78" s="12"/>
      <c r="H78" s="12"/>
      <c r="I78" s="12"/>
      <c r="J78" s="12"/>
      <c r="K78" s="12"/>
    </row>
    <row r="79" spans="1:11" ht="21" customHeight="1">
      <c r="A79" s="16" t="s">
        <v>15</v>
      </c>
    </row>
  </sheetData>
  <mergeCells count="10">
    <mergeCell ref="E49:G49"/>
    <mergeCell ref="A46:K46"/>
    <mergeCell ref="A47:K47"/>
    <mergeCell ref="A48:K48"/>
    <mergeCell ref="A2:K2"/>
    <mergeCell ref="A3:K3"/>
    <mergeCell ref="A4:K4"/>
    <mergeCell ref="A5:K5"/>
    <mergeCell ref="A45:K45"/>
    <mergeCell ref="E6:G6"/>
  </mergeCells>
  <pageMargins left="0.78740157480314965" right="0.31496062992125984" top="0.78740157480314965" bottom="0.19685039370078741" header="0.31496062992125984" footer="0.31496062992125984"/>
  <pageSetup paperSize="9" scale="85" fitToHeight="2" orientation="portrait" r:id="rId1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Wen Chun Feng</cp:lastModifiedBy>
  <cp:lastPrinted>2026-05-07T02:03:48Z</cp:lastPrinted>
  <dcterms:created xsi:type="dcterms:W3CDTF">2013-01-16T08:22:04Z</dcterms:created>
  <dcterms:modified xsi:type="dcterms:W3CDTF">2026-05-07T07:02:13Z</dcterms:modified>
</cp:coreProperties>
</file>