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64" documentId="13_ncr:1_{60A5436A-499E-4357-9D0D-BD7BF15F75C7}" xr6:coauthVersionLast="47" xr6:coauthVersionMax="47" xr10:uidLastSave="{38B94A94-E28B-40ED-A207-3F23C1C3C6C8}"/>
  <bookViews>
    <workbookView xWindow="-108" yWindow="-108" windowWidth="23256" windowHeight="12456" xr2:uid="{446DA0A0-131B-4917-837A-D28C7E8008A2}"/>
  </bookViews>
  <sheets>
    <sheet name="BS" sheetId="2" r:id="rId1"/>
    <sheet name="PL" sheetId="3" r:id="rId2"/>
    <sheet name="CE1" sheetId="4" r:id="rId3"/>
    <sheet name="CE2" sheetId="5" r:id="rId4"/>
    <sheet name="CF" sheetId="6" r:id="rId5"/>
  </sheets>
  <externalReferences>
    <externalReference r:id="rId6"/>
  </externalReferences>
  <definedNames>
    <definedName name="\_JUNK">#N/A</definedName>
    <definedName name="\0">#N/A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_______________________FG5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306" hidden="1">{"'Eng (page2)'!$A$1:$D$52"}</definedName>
    <definedName name="__________________kkk1" hidden="1">#REF!</definedName>
    <definedName name="__________________Tic30" hidden="1">{"'Eng (page2)'!$A$1:$D$52"}</definedName>
    <definedName name="__________________X2" hidden="1">{"'Eng (page2)'!$A$1:$D$52"}</definedName>
    <definedName name="_________________FG5" hidden="1">{"cashflow",#N/A,FALSE,"cash flow"}</definedName>
    <definedName name="_________________kkk1" hidden="1">#REF!</definedName>
    <definedName name="________________FG5" hidden="1">{"cashflow",#N/A,FALSE,"cash flow"}</definedName>
    <definedName name="________________kkk1" hidden="1">#REF!</definedName>
    <definedName name="_______________er43" hidden="1">{"'Eng (page2)'!$A$1:$D$52"}</definedName>
    <definedName name="_______________FG5" hidden="1">{"cashflow",#N/A,FALSE,"cash flow"}</definedName>
    <definedName name="_______________G1" hidden="1">{"'Eng (page2)'!$A$1:$D$52"}</definedName>
    <definedName name="_______________kkk1" hidden="1">#REF!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hidden="1">{"'Eng (page2)'!$A$1:$D$52"}</definedName>
    <definedName name="_______________y4" hidden="1">{"'Eng (page2)'!$A$1:$D$52"}</definedName>
    <definedName name="______________FG5" hidden="1">{"cashflow",#N/A,FALSE,"cash flow"}</definedName>
    <definedName name="______________kkk1" hidden="1">#REF!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hidden="1">{"cashflow",#N/A,FALSE,"cash flow"}</definedName>
    <definedName name="_____________kkk1" hidden="1">#REF!</definedName>
    <definedName name="_____________pp30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FG5" hidden="1">{"cashflow",#N/A,FALSE,"cash flow"}</definedName>
    <definedName name="____________kkk1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hidden="1">{#N/A,#N/A,FALSE,"ll-inves";#N/A,#N/A,FALSE,"bgt-cf 97";#N/A,#N/A,FALSE,"bgt-pl 97"}</definedName>
    <definedName name="___________FG5" hidden="1">{"cashflow",#N/A,FALSE,"cash flow"}</definedName>
    <definedName name="___________kkk1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amm1" hidden="1">{#N/A,#N/A,FALSE,"ll-inves";#N/A,#N/A,FALSE,"bgt-cf 97";#N/A,#N/A,FALSE,"bgt-pl 97"}</definedName>
    <definedName name="__________FG5" hidden="1">{"cashflow",#N/A,FALSE,"cash flow"}</definedName>
    <definedName name="__________kkk1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hidden="1">{#N/A,#N/A,FALSE,"Summary";#N/A,#N/A,FALSE,"Model";#N/A,#N/A,FALSE,"Sentivity";#N/A,#N/A,FALSE,"Capital"}</definedName>
    <definedName name="_________amm1" hidden="1">{#N/A,#N/A,FALSE,"ll-inves";#N/A,#N/A,FALSE,"bgt-cf 97";#N/A,#N/A,FALSE,"bgt-pl 97"}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hidden="1">{"cashflow",#N/A,FALSE,"cash flow"}</definedName>
    <definedName name="_________kkk1" hidden="1">#REF!</definedName>
    <definedName name="_________me10" hidden="1">{#N/A,#N/A,FALSE,"1996 P&amp;L TOWTAC(pk)";#N/A,#N/A,FALSE,"ONGOING P&amp;L TOWTAC(pk)";#N/A,#N/A,FALSE,"ATL6TOWTAC COST CARD"}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hidden="1">{#N/A,#N/A,FALSE,"Summary";#N/A,#N/A,FALSE,"Model";#N/A,#N/A,FALSE,"Sentivity";#N/A,#N/A,FALSE,"Capital"}</definedName>
    <definedName name="________act060706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hidden="1">{"cashflow",#N/A,FALSE,"cash flow"}</definedName>
    <definedName name="________kkk1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hidden="1">{#N/A,#N/A,FALSE,"Summary";#N/A,#N/A,FALSE,"Model";#N/A,#N/A,FALSE,"Sentivity";#N/A,#N/A,FALSE,"Capital"}</definedName>
    <definedName name="_______amm1" hidden="1">{#N/A,#N/A,FALSE,"ll-inves";#N/A,#N/A,FALSE,"bgt-cf 97";#N/A,#N/A,FALSE,"bgt-pl 97"}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hidden="1">{#N/A,#N/A,FALSE,"INSTALL";#N/A,#N/A,FALSE,"SALE"}</definedName>
    <definedName name="_______FG5" hidden="1">{"cashflow",#N/A,FALSE,"cash flow"}</definedName>
    <definedName name="_______kkk1" hidden="1">#REF!</definedName>
    <definedName name="_______me10" hidden="1">{#N/A,#N/A,FALSE,"1996 P&amp;L TOWTAC(pk)";#N/A,#N/A,FALSE,"ONGOING P&amp;L TOWTAC(pk)";#N/A,#N/A,FALSE,"ATL6TOWTAC COST CARD"}</definedName>
    <definedName name="_______pro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hidden="1">{#N/A,#N/A,FALSE,"Summary";#N/A,#N/A,FALSE,"Model";#N/A,#N/A,FALSE,"Sentivity";#N/A,#N/A,FALSE,"Capital"}</definedName>
    <definedName name="______act060706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hidden="1">{"cashflow",#N/A,FALSE,"cash flow"}</definedName>
    <definedName name="______fx1">#REF!</definedName>
    <definedName name="______kkk1" hidden="1">#REF!</definedName>
    <definedName name="______me10" hidden="1">{#N/A,#N/A,FALSE,"1996 P&amp;L TOWTAC(pk)";#N/A,#N/A,FALSE,"ONGOING P&amp;L TOWTAC(pk)";#N/A,#N/A,FALSE,"ATL6TOWTAC COST CARD"}</definedName>
    <definedName name="______pro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hidden="1">{#N/A,#N/A,FALSE,"Summary";#N/A,#N/A,FALSE,"Model";#N/A,#N/A,FALSE,"Sentivity";#N/A,#N/A,FALSE,"Capital"}</definedName>
    <definedName name="_____act060706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hidden="1">{#N/A,#N/A,FALSE,"INSTALL";#N/A,#N/A,FALSE,"SALE"}</definedName>
    <definedName name="_____FG5" hidden="1">{"cashflow",#N/A,FALSE,"cash flow"}</definedName>
    <definedName name="_____fx1">#REF!</definedName>
    <definedName name="_____kkk1" hidden="1">#REF!</definedName>
    <definedName name="_____me10" hidden="1">{#N/A,#N/A,FALSE,"1996 P&amp;L TOWTAC(pk)";#N/A,#N/A,FALSE,"ONGOING P&amp;L TOWTAC(pk)";#N/A,#N/A,FALSE,"ATL6TOWTAC COST CARD"}</definedName>
    <definedName name="_____pro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hidden="1">{#N/A,#N/A,FALSE,"Summary";#N/A,#N/A,FALSE,"Model";#N/A,#N/A,FALSE,"Sentivity";#N/A,#N/A,FALSE,"Capital"}</definedName>
    <definedName name="____act060706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hidden="1">{"cashflow",#N/A,FALSE,"cash flow"}</definedName>
    <definedName name="____fx1">#REF!</definedName>
    <definedName name="____kkk1" hidden="1">#REF!</definedName>
    <definedName name="____me10" hidden="1">{#N/A,#N/A,FALSE,"1996 P&amp;L TOWTAC(pk)";#N/A,#N/A,FALSE,"ONGOING P&amp;L TOWTAC(pk)";#N/A,#N/A,FALSE,"ATL6TOWTAC COST CARD"}</definedName>
    <definedName name="____pp30" hidden="1">#REF!</definedName>
    <definedName name="____pro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hidden="1">#REF!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act060706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hidden="1">{"'Eng (page2)'!$A$1:$D$52"}</definedName>
    <definedName name="___EX1" hidden="1">{#N/A,#N/A,FALSE,"INSTALL";#N/A,#N/A,FALSE,"SALE"}</definedName>
    <definedName name="___FG5" hidden="1">{"cashflow",#N/A,FALSE,"cash flow"}</definedName>
    <definedName name="___fx1">#REF!</definedName>
    <definedName name="___G1" hidden="1">{"'Eng (page2)'!$A$1:$D$52"}</definedName>
    <definedName name="___K306" hidden="1">{"'Eng (page2)'!$A$1:$D$52"}</definedName>
    <definedName name="___kkk1" hidden="1">#REF!</definedName>
    <definedName name="___me10" hidden="1">{#N/A,#N/A,FALSE,"1996 P&amp;L TOWTAC(pk)";#N/A,#N/A,FALSE,"ONGOING P&amp;L TOWTAC(pk)";#N/A,#N/A,FALSE,"ATL6TOWTAC COST CARD"}</definedName>
    <definedName name="___pp30" hidden="1">#REF!</definedName>
    <definedName name="___pro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hidden="1">#REF!</definedName>
    <definedName name="___Tic30" hidden="1">{"'Eng (page2)'!$A$1:$D$52"}</definedName>
    <definedName name="___u645" hidden="1">{"'Eng (page2)'!$A$1:$D$52"}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F_S" hidden="1">#REF!</definedName>
    <definedName name="__4__123Graph_BF_S" hidden="1">#REF!</definedName>
    <definedName name="__5__123Graph_XF_S" hidden="1">#REF!</definedName>
    <definedName name="__act060706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hidden="1">{#N/A,#N/A,FALSE,"COVER1.XLS ";#N/A,#N/A,FALSE,"RACT1.XLS";#N/A,#N/A,FALSE,"RACT2.XLS";#N/A,#N/A,FALSE,"ECCMP";#N/A,#N/A,FALSE,"WELDER.XLS"}</definedName>
    <definedName name="__b2" hidden="1">{"'Summary'!$A$5:$H$42"}</definedName>
    <definedName name="__b6" hidden="1">{"'Summary'!$A$5:$H$42"}</definedName>
    <definedName name="__d1" hidden="1">{"'Model'!$A$1:$N$53"}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EX1" hidden="1">{#N/A,#N/A,FALSE,"INSTALL";#N/A,#N/A,FALSE,"SALE"}</definedName>
    <definedName name="__FG5" hidden="1">{"cashflow",#N/A,FALSE,"cash flow"}</definedName>
    <definedName name="__fx1">#REF!</definedName>
    <definedName name="__G1" hidden="1">{"'Eng (page2)'!$A$1:$D$52"}</definedName>
    <definedName name="__IntlFixup" hidden="1">TRUE</definedName>
    <definedName name="__K306" hidden="1">{"'Eng (page2)'!$A$1:$D$52"}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hidden="1">{#N/A,#N/A,FALSE,"1996 P&amp;L TOWTAC(pk)";#N/A,#N/A,FALSE,"ONGOING P&amp;L TOWTAC(pk)";#N/A,#N/A,FALSE,"ATL6TOWTAC COST CARD"}</definedName>
    <definedName name="__O300" hidden="1">{"'Eng (page2)'!$A$1:$D$52"}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pro1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_ZH111" hidden="1">{"'Model'!$A$1:$N$53"}</definedName>
    <definedName name="_0" hidden="1">#REF!</definedName>
    <definedName name="_1102" hidden="1">#REF!</definedName>
    <definedName name="_123Graph_E" hidden="1">#REF!</definedName>
    <definedName name="_123Graph_F" hidden="1">#REF!</definedName>
    <definedName name="_16_0_0_F" hidden="1">#REF!</definedName>
    <definedName name="_17_0_0_F" hidden="1">#REF!</definedName>
    <definedName name="_3_??" hidden="1">#REF!</definedName>
    <definedName name="_3__123Graph_AF_S" hidden="1">#REF!</definedName>
    <definedName name="_4__123Graph_BF_S" hidden="1">#REF!</definedName>
    <definedName name="_5__123Graph_XF_S" hidden="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060706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d1" hidden="1">{"'Model'!$A$1:$N$53"}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EX1" hidden="1">{#N/A,#N/A,FALSE,"INSTALL";#N/A,#N/A,FALSE,"SALE"}</definedName>
    <definedName name="_FG5" hidden="1">{"cashflow",#N/A,FALSE,"cash flow"}</definedName>
    <definedName name="_Fill" hidden="1">#REF!</definedName>
    <definedName name="_xlnm._FilterDatabase" localSheetId="0" hidden="1">BS!$A$6:$K$107</definedName>
    <definedName name="_xlnm._FilterDatabase" hidden="1">#REF!</definedName>
    <definedName name="_fx1">#REF!</definedName>
    <definedName name="_G1" hidden="1">{"'Eng (page2)'!$A$1:$D$52"}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LF12" hidden="1">#REF!</definedName>
    <definedName name="_M300" hidden="1">{"'Model'!$A$1:$N$53"}</definedName>
    <definedName name="_ME" hidden="1">{#N/A,#N/A,TRUE,"SUM";#N/A,#N/A,TRUE,"EE";#N/A,#N/A,TRUE,"AC";#N/A,#N/A,TRUE,"SN"}</definedName>
    <definedName name="_me10" hidden="1">{#N/A,#N/A,FALSE,"1996 P&amp;L TOWTAC(pk)";#N/A,#N/A,FALSE,"ONGOING P&amp;L TOWTAC(pk)";#N/A,#N/A,FALSE,"ATL6TOWTAC COST CARD"}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#N/A</definedName>
    <definedName name="_PG2">#N/A</definedName>
    <definedName name="_PG3">#N/A</definedName>
    <definedName name="_pp30" hidden="1">#REF!</definedName>
    <definedName name="_pro1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hidden="1">#REF!</definedName>
    <definedName name="_sig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hidden="1">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X2" hidden="1">{"'Eng (page2)'!$A$1:$D$52"}</definedName>
    <definedName name="_y4" hidden="1">{"'Eng (page2)'!$A$1:$D$52"}</definedName>
    <definedName name="_y78" hidden="1">#REF!</definedName>
    <definedName name="_ZH111" hidden="1">{"'Model'!$A$1:$N$53"}</definedName>
    <definedName name="a" hidden="1">#REF!</definedName>
    <definedName name="A_DescriptionList">#REF!</definedName>
    <definedName name="a4." hidden="1">{"hilight3",#N/A,FALSE,"HILIGHT3"}</definedName>
    <definedName name="AA" hidden="1">#REF!</definedName>
    <definedName name="aaa" hidden="1">{"'SUMMATION'!$B$2:$I$2"}</definedName>
    <definedName name="aaaa" hidden="1">{"'SUMMATION'!$B$2:$I$2"}</definedName>
    <definedName name="aaaaa" hidden="1">{"conso",#N/A,FALSE,"cash flow"}</definedName>
    <definedName name="aaaaaa" hidden="1">{#N/A,#N/A,FALSE,"ll-inves";#N/A,#N/A,FALSE,"bgt-cf 97";#N/A,#N/A,FALSE,"bgt-pl 97"}</definedName>
    <definedName name="aaaaaaaa" hidden="1">{"'Eng (page2)'!$A$1:$D$52"}</definedName>
    <definedName name="aaaaaaaaaaa">#REF!</definedName>
    <definedName name="AAAAAAAAAAAAAA">#REF!</definedName>
    <definedName name="aaaaaaaaaaaaaaaaaaaaaa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{#N/A,#N/A,FALSE,"INSTALL";#N/A,#N/A,FALSE,"SALE"}</definedName>
    <definedName name="abcd" hidden="1">{#N/A,#N/A,FALSE,"INSTALL";#N/A,#N/A,FALSE,"SALE"}</definedName>
    <definedName name="ac_line1.0_" hidden="1">{#N/A,#N/A,FALSE,"Eff-SSC2"}</definedName>
    <definedName name="AccessDatabase" hidden="1">"A:\Forecast Nov 98.mdb"</definedName>
    <definedName name="accr.170706" hidden="1">{#N/A,#N/A,FALSE,"ll-inves";#N/A,#N/A,FALSE,"bgt-cf 97";#N/A,#N/A,FALSE,"bgt-pl 97"}</definedName>
    <definedName name="adas" hidden="1">{"'Model'!$A$1:$N$53"}</definedName>
    <definedName name="Adfasds" hidden="1">#REF!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hidden="1">{"'Eng (page2)'!$A$1:$D$52"}</definedName>
    <definedName name="Adminis" hidden="1">{"'Eng (page2)'!$A$1:$D$52"}</definedName>
    <definedName name="ake" hidden="1">#REF!</definedName>
    <definedName name="ALI" hidden="1">{"'Feb 99'!$A$1:$G$30"}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hidden="1">{"'Eng (page2)'!$A$1:$D$52"}</definedName>
    <definedName name="anscount" hidden="1">2</definedName>
    <definedName name="aoe" hidden="1">{"'Model'!$A$1:$N$53"}</definedName>
    <definedName name="aoee" hidden="1">{"'Model'!$A$1:$N$53"}</definedName>
    <definedName name="AQ" hidden="1">{#N/A,#N/A,FALSE,"BUDGET"}</definedName>
    <definedName name="aqaa" hidden="1">#REF!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hidden="1">{"'Eng (page2)'!$A$1:$D$52"}</definedName>
    <definedName name="asdz" hidden="1">{"'Eng (page2)'!$A$1:$D$52"}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Book_T_AcquisitionDate">#REF!</definedName>
    <definedName name="AssetBook_T_AcquisitionMethod">#REF!</definedName>
    <definedName name="AssetBook_T_AcquisitionPrice">#REF!</definedName>
    <definedName name="AssetBook_T_AssetDerogatoryModel_FR">#REF!</definedName>
    <definedName name="AssetBook_T_AssetGroup">#REF!</definedName>
    <definedName name="AssetBook_T_AssetId">#REF!</definedName>
    <definedName name="AssetBook_T_BookId">#REF!</definedName>
    <definedName name="AssetBook_T_CheckMaxPercentRB">#REF!</definedName>
    <definedName name="AssetBook_T_ConsumptionFactorId">#REF!</definedName>
    <definedName name="AssetBook_T_ConsumptionQtyEstimated">#REF!</definedName>
    <definedName name="AssetBook_T_ConsumptionUnitId">#REF!</definedName>
    <definedName name="AssetBook_T_CustAccount">#REF!</definedName>
    <definedName name="AssetBook_T_CustInvoiceId">#REF!</definedName>
    <definedName name="AssetBook_T_DEL_Section179Amount">#REF!</definedName>
    <definedName name="AssetBook_T_DEL_Section179Done">#REF!</definedName>
    <definedName name="AssetBook_T_Depreciation">#REF!</definedName>
    <definedName name="AssetBook_T_DepreciationAmountUnit">#REF!</definedName>
    <definedName name="AssetBook_T_DepreciationConvention">#REF!</definedName>
    <definedName name="AssetBook_T_DepreciationStartDate">#REF!</definedName>
    <definedName name="AssetBook_T_Dimension">#REF!</definedName>
    <definedName name="AssetBook_T_DisposalDate">#REF!</definedName>
    <definedName name="AssetBook_T_ExceedingNetBookValue">#REF!</definedName>
    <definedName name="AssetBook_T_IsDerogatoryBook_FR">#REF!</definedName>
    <definedName name="AssetBook_T_LastDepreciationDate">#REF!</definedName>
    <definedName name="AssetBook_T_LastDepreciationDateExtraOrd">#REF!</definedName>
    <definedName name="AssetBook_T_LifeTime">#REF!</definedName>
    <definedName name="AssetBook_T_LifeTimeRest">#REF!</definedName>
    <definedName name="AssetBook_T_LVPTransferDate_AU">#REF!</definedName>
    <definedName name="AssetBook_T_LVPTransferId_AU">#REF!</definedName>
    <definedName name="AssetBook_T_MaxPercentRB">#REF!</definedName>
    <definedName name="AssetBook_T_NegativeNetBookValue">#REF!</definedName>
    <definedName name="AssetBook_T_PostingProfile">#REF!</definedName>
    <definedName name="AssetBook_T_PurchId">#REF!</definedName>
    <definedName name="AssetBook_T_RBSLFactor">#REF!</definedName>
    <definedName name="AssetBook_T_ReplacementDate">#REF!</definedName>
    <definedName name="AssetBook_T_ReserveTypeId">#REF!</definedName>
    <definedName name="AssetBook_T_RevaluationGroupId">#REF!</definedName>
    <definedName name="AssetBook_T_SaleValue">#REF!</definedName>
    <definedName name="AssetBook_T_ScrapValue">#REF!</definedName>
    <definedName name="AssetBook_T_ServiceLife">#REF!</definedName>
    <definedName name="AssetBook_T_ServiceLifeMonths_FR">#REF!</definedName>
    <definedName name="AssetBook_T_ServiceLifeYears_FR">#REF!</definedName>
    <definedName name="AssetBook_T_SortingId">#REF!</definedName>
    <definedName name="AssetBook_T_SortingId2">#REF!</definedName>
    <definedName name="AssetBook_T_SortingId3">#REF!</definedName>
    <definedName name="AssetBook_T_Status">#REF!</definedName>
    <definedName name="AssetBook_T_UsedFromDate">#REF!</definedName>
    <definedName name="AssetBook_T_VendAccount">#REF!</definedName>
    <definedName name="AssetBook_T_VendInvoiceId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#REF!</definedName>
    <definedName name="BBB" hidden="1">{#N/A,#N/A,FALSE,"ll-inves";#N/A,#N/A,FALSE,"bgt-cf 97";#N/A,#N/A,FALSE,"bgt-pl 97"}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eau" hidden="1">{"'Summary'!$A$5:$H$42"}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C__Thailand">#REF!</definedName>
    <definedName name="book" hidden="1">#REF!</definedName>
    <definedName name="book1" hidden="1">{"'Eng (page2)'!$A$1:$D$52"}</definedName>
    <definedName name="book3" hidden="1">{#N/A,#N/A,FALSE,"INSTALL";#N/A,#N/A,FALSE,"SALE"}</definedName>
    <definedName name="BRFG" hidden="1">{"'Eng (page2)'!$A$1:$D$52"}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SDF" hidden="1">{"'Eng (page2)'!$A$1:$D$52"}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hidden="1">{"'Eng (page2)'!$A$1:$D$52"}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PEX" hidden="1">{#N/A,#N/A,FALSE,"Summary";#N/A,#N/A,FALSE,"Model";#N/A,#N/A,FALSE,"Sentivity";#N/A,#N/A,FALSE,"Capital"}</definedName>
    <definedName name="cas" hidden="1">#REF!</definedName>
    <definedName name="cash_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egory">#REF!</definedName>
    <definedName name="cb_Chart_1" hidden="1">#REF!</definedName>
    <definedName name="cb_Chart_10" hidden="1">#REF!</definedName>
    <definedName name="cb_Chart_2" hidden="1">#REF!</definedName>
    <definedName name="cb_Chart_3" hidden="1">#REF!</definedName>
    <definedName name="cb_Chart_6" hidden="1">#REF!</definedName>
    <definedName name="cb_Chart_7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ET" hidden="1">{"'Eng (page2)'!$A$1:$D$52"}</definedName>
    <definedName name="cfgh" hidden="1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hidden="1">#REF!</definedName>
    <definedName name="ChartTitle" hidden="1">#REF!</definedName>
    <definedName name="CHAT" hidden="1">{"'WWW'!$A$1:$J$18"}</definedName>
    <definedName name="Chemist" hidden="1">{#N/A,#N/A,FALSE,"Eff-SSC2"}</definedName>
    <definedName name="cheryl" hidden="1">#REF!</definedName>
    <definedName name="chilled" hidden="1">{"'Eng (page2)'!$A$1:$D$52"}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TMENTS">#N/A</definedName>
    <definedName name="Compco1" hidden="1">{"Page1",#N/A,FALSE,"CompCo";"Page2",#N/A,FALSE,"CompCo"}</definedName>
    <definedName name="Compco2" hidden="1">{"Page1",#N/A,FALSE,"CompCo";"Page2",#N/A,FALSE,"CompCo"}</definedName>
    <definedName name="Con" hidden="1">{"'Eng (page2)'!$A$1:$D$52"}</definedName>
    <definedName name="Confidentiality" hidden="1">#REF!</definedName>
    <definedName name="CONSOL_JNL">#N/A</definedName>
    <definedName name="CONTINGENCY">#N/A</definedName>
    <definedName name="ContractStatus">[1]Parameter!$A$2:$A$7</definedName>
    <definedName name="CONTROL">#N/A</definedName>
    <definedName name="corp2" hidden="1">{#N/A,#N/A,FALSE,"INSTALL";#N/A,#N/A,FALSE,"SALE"}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hidden="1">{"'Model'!$A$1:$N$53"}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xlnm.Criteria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_xlnm.Database">#REF!</definedName>
    <definedName name="DataBase1" hidden="1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cds" hidden="1">{"'Model'!$A$1:$N$53"}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">#REF!</definedName>
    <definedName name="ddd">#REF!</definedName>
    <definedName name="dddd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T" hidden="1">{#N/A,#N/A,FALSE,"MAIN";#N/A,#N/A,FALSE,"ACTvsBUD"}</definedName>
    <definedName name="dew">#REF!</definedName>
    <definedName name="dfep" hidden="1">{"'Eng (page2)'!$A$1:$D$52"}</definedName>
    <definedName name="dfew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eodekdoe" hidden="1">{"'SUMMATION'!$B$2:$I$2"}</definedName>
    <definedName name="djo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hidden="1">#REF!</definedName>
    <definedName name="dw">#REF!</definedName>
    <definedName name="DWA" hidden="1">{"'Eng (page2)'!$A$1:$D$52"}</definedName>
    <definedName name="dwd">#REF!</definedName>
    <definedName name="dwe">#REF!</definedName>
    <definedName name="dxfds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#REF!</definedName>
    <definedName name="EasyInt" hidden="1">{#N/A,#N/A,FALSE,"INSTALL";#N/A,#N/A,FALSE,"SALE"}</definedName>
    <definedName name="ed" hidden="1">{"'Eng (page2)'!$A$1:$D$52"}</definedName>
    <definedName name="edszxcvbn" hidden="1">1252</definedName>
    <definedName name="EE" hidden="1">{#N/A,#N/A,FALSE,"ll-inves";#N/A,#N/A,FALSE,"bgt-cf 97";#N/A,#N/A,FALSE,"bgt-pl 97"}</definedName>
    <definedName name="eeafecs" hidden="1">{"'Eng (page2)'!$A$1:$D$52"}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ndDate" hidden="1">#REF!</definedName>
    <definedName name="Enum124">#REF!</definedName>
    <definedName name="Enum125">#REF!</definedName>
    <definedName name="Enum129">#REF!</definedName>
    <definedName name="Enum1375">#REF!</definedName>
    <definedName name="Enum1618">#REF!</definedName>
    <definedName name="Enum326">#REF!</definedName>
    <definedName name="Enum58">#REF!</definedName>
    <definedName name="Enum61469">#REF!</definedName>
    <definedName name="Enum741">#REF!</definedName>
    <definedName name="Enum743">#REF!</definedName>
    <definedName name="eqq" hidden="1">{"cashflow",#N/A,FALSE,"cash flow"}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{"'Eng (page2)'!$A$1:$D$52"}</definedName>
    <definedName name="erfdsxcvbn" hidden="1">"06/Apr/99"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dsxcvbn" hidden="1">{#N/A,#N/A,FALSE,"INSTALL";#N/A,#N/A,FALSE,"SALE"}</definedName>
    <definedName name="ertfdxcv" hidden="1">#REF!</definedName>
    <definedName name="ertygfdcvbnmkjhg" hidden="1">{"'Feb 99'!$A$1:$G$30"}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dg" hidden="1">{"'Eng (page2)'!$A$1:$D$52"}</definedName>
    <definedName name="etw" hidden="1">{"'Eng (page2)'!$A$1:$D$52"}</definedName>
    <definedName name="EWE" hidden="1">{#N/A,#N/A,FALSE,"ll-inves";#N/A,#N/A,FALSE,"bgt-cf 97";#N/A,#N/A,FALSE,"bgt-pl 97"}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9">#REF!</definedName>
    <definedName name="_xlnm.Extract">#REF!</definedName>
    <definedName name="F1nin" hidden="1">{"'Model'!$A$1:$N$53"}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" hidden="1">#REF!</definedName>
    <definedName name="fdrf" hidden="1">{"Sensitivity1",#N/A,FALSE,"Sensitivity";"Sensitivity2",#N/A,FALSE,"Sensitivity"}</definedName>
    <definedName name="FF" hidden="1">{#N/A,#N/A,FALSE,"ll-inves";#N/A,#N/A,FALSE,"bgt-cf 97";#N/A,#N/A,FALSE,"bgt-pl 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ikk" hidden="1">#REF!</definedName>
    <definedName name="findme" hidden="1">{#N/A,#N/A,FALSE,"Assumptions";#N/A,#N/A,FALSE,"1997 P&amp;L(pk) Estrada";#N/A,#N/A,FALSE,"ONGOING P&amp;L(pk) Estrada"}</definedName>
    <definedName name="findme10" hidden="1">{#N/A,#N/A,FALSE,"1996 P&amp;L TOWTAC(pk)";#N/A,#N/A,FALSE,"ONGOING P&amp;L TOWTAC(pk)";#N/A,#N/A,FALSE,"ATL6TOWTAC COST CARD"}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hidden="1">{#N/A,#N/A,FALSE,"Ranch WT ATP Fact Sheet";#N/A,#N/A,FALSE,"1996 P&amp;L Ranch W.T.(pk)";#N/A,#N/A,FALSE,"ONGOING P&amp;L Ranch W.T.(pk)"}</definedName>
    <definedName name="findme13" hidden="1">{#N/A,#N/A,FALSE,"Assumptions";#N/A,#N/A,FALSE,"ATP SCORAC (lb)";#N/A,#N/A,FALSE,"1996 P&amp;L SCO (lb)";#N/A,#N/A,FALSE,"ONG P&amp;L SCO (LB)"}</definedName>
    <definedName name="findme14" hidden="1">{#N/A,#N/A,FALSE,"1997 P&amp;L(pk) (Atlanta)";#N/A,#N/A,FALSE,"ONGOING P&amp;L(PK)(Atlanta)"}</definedName>
    <definedName name="findme2" hidden="1">{#N/A,#N/A,FALSE,"Assumptions";#N/A,#N/A,FALSE,"1997 P&amp;L(pk) Estrada";#N/A,#N/A,FALSE,"ONGOING P&amp;L(pk) Estrada"}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hidden="1">{#N/A,#N/A,FALSE,"Assumptions";#N/A,#N/A,FALSE,"1996 P&amp;L SCO (lb)";#N/A,#N/A,FALSE,"ONG P&amp;L SCO (LB)"}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hidden="1">{#N/A,#N/A,FALSE,"1997 P&amp;L(pk) (Atlanta)";#N/A,#N/A,FALSE,"ONGOING P&amp;L(PK)(Atlanta)"}</definedName>
    <definedName name="findme7" hidden="1">{#N/A,#N/A,FALSE,"Assumptions";#N/A,#N/A,FALSE,"1997 P&amp;L POTATO AC";#N/A,#N/A,FALSE,"ONGOING P&amp;L POTATO AC";#N/A,#N/A,FALSE,"ONGOING P&amp;L POTATO AC (70%)"}</definedName>
    <definedName name="findme8" hidden="1">{#N/A,#N/A,FALSE,"ONGOING P&amp;L POTATO AC";#N/A,#N/A,FALSE,"1997 P&amp;L POTATO AC"}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rstQtrEnd">#REF!</definedName>
    <definedName name="fkdjflkd" hidden="1">#REF!</definedName>
    <definedName name="FL_Data" hidden="1">{#N/A,#N/A,FALSE,"INSTALL";#N/A,#N/A,FALSE,"SALE"}</definedName>
    <definedName name="fojwp" hidden="1">{"'Eng (page2)'!$A$1:$D$52"}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requency" hidden="1">#REF!</definedName>
    <definedName name="FRSname">#REF!</definedName>
    <definedName name="FRSnum">#REF!</definedName>
    <definedName name="FWP" hidden="1">{"'Eng (page2)'!$A$1:$D$52"}</definedName>
    <definedName name="fx">#REF!</definedName>
    <definedName name="fxJo">#REF!</definedName>
    <definedName name="fzdtfr" hidden="1">{"'Eng (page2)'!$A$1:$D$52"}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hidden="1">{#N/A,#N/A,FALSE,"Assessment";#N/A,#N/A,FALSE,"Staffing";#N/A,#N/A,FALSE,"Hires";#N/A,#N/A,FALSE,"Assumptions"}</definedName>
    <definedName name="galsas" hidden="1">{"'Feb 99'!$A$1:$G$30"}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G" hidden="1">{#N/A,#N/A,FALSE,"ll-inves";#N/A,#N/A,FALSE,"bgt-cf 97";#N/A,#N/A,FALSE,"bgt-pl 97"}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hidden="1">#REF!</definedName>
    <definedName name="GraphPage" hidden="1">#REF!</definedName>
    <definedName name="Gridlines" hidden="1">#REF!</definedName>
    <definedName name="GWRT" hidden="1">{"'Eng (page2)'!$A$1:$D$52"}</definedName>
    <definedName name="gygyg" hidden="1">{"'Summary'!$A$5:$H$42"}</definedName>
    <definedName name="h" hidden="1">{"'Feb 99'!$A$1:$G$30"}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dh">#REF!</definedName>
    <definedName name="he" hidden="1">{"'Eng (page2)'!$A$1:$D$52"}</definedName>
    <definedName name="HedgeCF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h" hidden="1">{#N/A,#N/A,FALSE,"COVER1.XLS ";#N/A,#N/A,FALSE,"RACT1.XLS";#N/A,#N/A,FALSE,"RACT2.XLS";#N/A,#N/A,FALSE,"ECCMP";#N/A,#N/A,FALSE,"WELDER.XLS"}</definedName>
    <definedName name="hhhhhh" hidden="1">#REF!</definedName>
    <definedName name="hhhhhhh" hidden="1">#REF!</definedName>
    <definedName name="HHHHHHHHHHH22" hidden="1">{#N/A,#N/A,FALSE,"ll-inves";#N/A,#N/A,FALSE,"bgt-cf 97";#N/A,#N/A,FALSE,"bgt-pl 97"}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n.Delete015" hidden="1">#REF!,#REF!,#REF!,#REF!,#REF!</definedName>
    <definedName name="Hotel_Num_Units">#REF!</definedName>
    <definedName name="HP" hidden="1">{#N/A,#N/A,FALSE,"Aging Summary";#N/A,#N/A,FALSE,"Ratio Analysis";#N/A,#N/A,FALSE,"Test 120 Day Accts";#N/A,#N/A,FALSE,"Tickmarks"}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1252</definedName>
    <definedName name="HTML_Control" hidden="1">{"'Feb 99'!$A$1:$G$30"}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hidden="1">{"'Summary'!$A$5:$H$42"}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9i9i" hidden="1">{"'Summary'!$A$5:$H$42"}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n">#REF!</definedName>
    <definedName name="ik">#REF!</definedName>
    <definedName name="IndType" hidden="1">#REF!</definedName>
    <definedName name="InstallmentNo">[1]Parameter!$B$2:$B$23</definedName>
    <definedName name="INTER_CO">#N/A</definedName>
    <definedName name="IntroPrintArea" hidden="1">#REF!</definedName>
    <definedName name="IOP" hidden="1">{"'Eng (page2)'!$A$1:$D$52"}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hidden="1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doefokf" hidden="1">{"'SUMMATION'!$B$2:$I$2"}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hidden="1">{"'Eng (page2)'!$A$1:$D$52"}</definedName>
    <definedName name="jfiee" hidden="1">{"'Eng (page2)'!$A$1:$D$52"}</definedName>
    <definedName name="jfirf" hidden="1">{#N/A,#N/A,FALSE,"INSTALL";#N/A,#N/A,FALSE,"SALE"}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#REF!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hidden="1">#REF!</definedName>
    <definedName name="K400CF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{#N/A,#N/A,FALSE,"INSTALL";#N/A,#N/A,FALSE,"SALE"}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hidden="1">{"'Eng (page2)'!$A$1:$D$52"}</definedName>
    <definedName name="KLO" hidden="1">{"'Eng (page2)'!$A$1:$D$52"}</definedName>
    <definedName name="KO" hidden="1">{#N/A,#N/A,FALSE,"ll-inves";#N/A,#N/A,FALSE,"bgt-cf 97";#N/A,#N/A,FALSE,"bgt-pl 97"}</definedName>
    <definedName name="KOEW" hidden="1">{"'Eng (page2)'!$A$1:$D$52"}</definedName>
    <definedName name="koko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LEASE">#REF!</definedName>
    <definedName name="Ledger_Import_T_AccountNum">#REF!</definedName>
    <definedName name="Ledger_Import_T_AccountType">#REF!</definedName>
    <definedName name="Ledger_Import_T_AmountCurCredit">#REF!</definedName>
    <definedName name="Ledger_Import_T_AmountCurDebit">#REF!</definedName>
    <definedName name="Ledger_Import_T_Dimension">#REF!</definedName>
    <definedName name="Ledger_Import_T_DocumentDate">#REF!</definedName>
    <definedName name="Ledger_Import_T_DocumentNum">#REF!</definedName>
    <definedName name="Ledger_Import_T_Duedate">#REF!</definedName>
    <definedName name="Ledger_Import_T_ErrorDesc">#REF!</definedName>
    <definedName name="Ledger_Import_T_Invoice">#REF!</definedName>
    <definedName name="Ledger_Import_T_LedgerJournalTransTxt">#REF!</definedName>
    <definedName name="Ledger_Import_T_Marked">#REF!</definedName>
    <definedName name="Ledger_Import_T_OffsetAccount">#REF!</definedName>
    <definedName name="Ledger_Import_T_OffsetAccountType">#REF!</definedName>
    <definedName name="Ledger_Import_T_TransDate">#REF!</definedName>
    <definedName name="ledr" hidden="1">{"'Eng (page2)'!$A$1:$D$52"}</definedName>
    <definedName name="lf" hidden="1">#REF!</definedName>
    <definedName name="lhin" hidden="1">{"'Eng (page2)'!$A$1:$D$52"}</definedName>
    <definedName name="limcount" hidden="1">3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{#N/A,#N/A,FALSE,"INSTALL";#N/A,#N/A,FALSE,"SALE"}</definedName>
    <definedName name="LLK" hidden="1">{"'Eng (page2)'!$A$1:$D$52"}</definedName>
    <definedName name="llll" hidden="1">{#N/A,#N/A,FALSE,"INSTALL";#N/A,#N/A,FALSE,"SALE"}</definedName>
    <definedName name="lloo" hidden="1">#REF!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hidden="1">{"'Eng (page2)'!$A$1:$D$52"}</definedName>
    <definedName name="LY_Per">#REF!</definedName>
    <definedName name="LYSP_Per">#REF!</definedName>
    <definedName name="mae" hidden="1">{"'Eng (page2)'!$A$1:$D$52"}</definedName>
    <definedName name="manta">#REF!</definedName>
    <definedName name="Mar_Exempt" hidden="1">#REF!</definedName>
    <definedName name="MCOP" hidden="1">{"'Eng (page2)'!$A$1:$D$52"}</definedName>
    <definedName name="me" hidden="1">{#N/A,#N/A,FALSE,"Assumptions";#N/A,#N/A,FALSE,"1997 P&amp;L(pk) Estrada";#N/A,#N/A,FALSE,"ONGOING P&amp;L(pk) Estrada"}</definedName>
    <definedName name="MEperiod">#REF!</definedName>
    <definedName name="MFPW" hidden="1">{"'Eng (page2)'!$A$1:$D$52"}</definedName>
    <definedName name="MH" hidden="1">{#N/A,#N/A,FALSE,"Eff-SSC2"}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hidden="1">{"'Summary'!$A$5:$H$42"}</definedName>
    <definedName name="mmmmmmmmmmmm" hidden="1">{"'Summary'!$A$5:$H$42"}</definedName>
    <definedName name="MOL" hidden="1">{"'Eng (page2)'!$A$1:$D$52"}</definedName>
    <definedName name="monmon" hidden="1">{"'Model'!$A$1:$N$53"}</definedName>
    <definedName name="MonthEndHCPayment">#REF!</definedName>
    <definedName name="mun" hidden="1">{"'Model'!$A$1:$N$53"}</definedName>
    <definedName name="MWEP" hidden="1">{"'Eng (page2)'!$A$1:$D$52"}</definedName>
    <definedName name="n" hidden="1">{#N/A,#N/A,FALSE,"INSTALL";#N/A,#N/A,FALSE,"SALE"}</definedName>
    <definedName name="n6n6n6n6n" hidden="1">{"'Eng (page2)'!$A$1:$D$52"}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hidden="1">{"conso",#N/A,FALSE,"cash flow"}</definedName>
    <definedName name="nilubon" hidden="1">{#N/A,#N/A,FALSE,"ll-inves";#N/A,#N/A,FALSE,"bgt-cf 97";#N/A,#N/A,FALSE,"bgt-pl 97"}</definedName>
    <definedName name="nin" hidden="1">{"'Model'!$A$1:$N$53"}</definedName>
    <definedName name="nittaya_su" hidden="1">{"'Summary'!$A$5:$H$42"}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">#REF!</definedName>
    <definedName name="nkcm" hidden="1">#REF!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TES">#N/A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#REF!</definedName>
    <definedName name="o" hidden="1">{#N/A,#N/A,FALSE,"Aging Summary";#N/A,#N/A,FALSE,"Ratio Analysis";#N/A,#N/A,FALSE,"Test 120 Day Accts";#N/A,#N/A,FALSE,"Tickmarks"}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{#N/A,#N/A,FALSE,"Assumptions";#N/A,#N/A,FALSE,"1997 P&amp;L POTATO AC";#N/A,#N/A,FALSE,"ONGOING P&amp;L POTATO AC";#N/A,#N/A,FALSE,"ONGOING P&amp;L POTATO AC (70%)"}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_L">#N/A</definedName>
    <definedName name="P_L_DISCLOSURE">#N/A</definedName>
    <definedName name="pae" hidden="1">#REF!</definedName>
    <definedName name="PAGE1">#N/A</definedName>
    <definedName name="PAGE2">#N/A</definedName>
    <definedName name="PageNumber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hidden="1">{#N/A,#N/A,FALSE,"ll-inves";#N/A,#N/A,FALSE,"bgt-cf 97";#N/A,#N/A,FALSE,"bgt-pl 97"}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s" hidden="1">{#N/A,#N/A,FALSE,"Eff-SSC2"}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" hidden="1">{#N/A,#N/A,FALSE,"COVER1.XLS 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pp" hidden="1">{#N/A,#N/A,TRUE,"SUM";#N/A,#N/A,TRUE,"EE";#N/A,#N/A,TRUE,"AC";#N/A,#N/A,TRUE,"SN"}</definedName>
    <definedName name="ppppppppppppp" hidden="1">{"'Model'!$A$1:$N$53"}</definedName>
    <definedName name="PriceRange" hidden="1">OFFSET(#REF!,5,0,COUNTA(#REF!)-COUNTA(#REF!),1)</definedName>
    <definedName name="PriceRangeMain" hidden="1">#REF!</definedName>
    <definedName name="_xlnm.Print_Area" localSheetId="0">BS!$A$1:$K$110</definedName>
    <definedName name="_xlnm.Print_Area" localSheetId="2">'CE1'!$A$1:$V$30</definedName>
    <definedName name="_xlnm.Print_Area" localSheetId="3">'CE2'!$A$1:$P$25</definedName>
    <definedName name="_xlnm.Print_Area" localSheetId="4">CF!$A$1:$J$86</definedName>
    <definedName name="_xlnm.Print_Area" localSheetId="1">PL!$A$1:$K$76</definedName>
    <definedName name="_xlnm.Print_Area">#REF!</definedName>
    <definedName name="_xlnm.Print_Titles">#REF!,#REF!</definedName>
    <definedName name="Print_Titles_MI">#REF!</definedName>
    <definedName name="PrintAreaPrice" hidden="1">#REF!</definedName>
    <definedName name="PRJE1" hidden="1">{"'Eng (page2)'!$A$1:$D$52"}</definedName>
    <definedName name="pro2_1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u" hidden="1">{"'Sell_Office'!$C$5:$D$6"}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{#N/A,#N/A,FALSE,"COVER1.XLS ";#N/A,#N/A,FALSE,"RACT1.XLS";#N/A,#N/A,FALSE,"RACT2.XLS";#N/A,#N/A,FALSE,"ECCMP";#N/A,#N/A,FALSE,"WELDER.XLS"}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rEndTRpayment">#REF!</definedName>
    <definedName name="qw" hidden="1">#REF!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dgtfhygkjasgtya" hidden="1">{"'Eng (page2)'!$A$1:$D$52"}</definedName>
    <definedName name="re" hidden="1">{#N/A,#N/A,FALSE,"INSTALL";#N/A,#N/A,FALSE,"SALE"}</definedName>
    <definedName name="REC" hidden="1">{"conso",#N/A,FALSE,"cash flow"}</definedName>
    <definedName name="Receiopt" hidden="1">{#N/A,#N/A,FALSE,"INSTALL";#N/A,#N/A,FALSE,"SALE"}</definedName>
    <definedName name="receipt" hidden="1">{#N/A,#N/A,FALSE,"INSTALL";#N/A,#N/A,FALSE,"SALE"}</definedName>
    <definedName name="Receipt2007" hidden="1">{#N/A,#N/A,FALSE,"INSTALL";#N/A,#N/A,FALSE,"SALE"}</definedName>
    <definedName name="Receipt2008" hidden="1">{#N/A,#N/A,FALSE,"INSTALL";#N/A,#N/A,FALSE,"SALE"}</definedName>
    <definedName name="Receipte" hidden="1">{#N/A,#N/A,FALSE,"INSTALL";#N/A,#N/A,FALSE,"SALE"}</definedName>
    <definedName name="Receipts" hidden="1">{#N/A,#N/A,FALSE,"INSTALL";#N/A,#N/A,FALSE,"SALE"}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hidden="1">{#N/A,#N/A,FALSE,"Summary";#N/A,#N/A,FALSE,"Model";#N/A,#N/A,FALSE,"Sentivity";#N/A,#N/A,FALSE,"Capital"}</definedName>
    <definedName name="rep">#REF!</definedName>
    <definedName name="Rep_Per">#REF!</definedName>
    <definedName name="reportest" hidden="1">{#N/A,#N/A,FALSE,"INSTALL";#N/A,#N/A,FALSE,"SALE"}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fdxcvb" hidden="1">"DBMI"</definedName>
    <definedName name="rfdxcvbn" hidden="1">{"FB Assumptions",#N/A,FALSE,"Asu";"FB Cashflow 1",#N/A,FALSE,"F&amp;B";"FB Cashflow 2",#N/A,FALSE,"F&amp;B"}</definedName>
    <definedName name="RJE_Owner" hidden="1">{"Book Income",#N/A,FALSE,"B&amp;T";"Taxable Income",#N/A,FALSE,"B&amp;T"}</definedName>
    <definedName name="RJO" hidden="1">{"'Eng (page2)'!$A$1:$D$52"}</definedName>
    <definedName name="rkwirpoeio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hidden="1">#REF!</definedName>
    <definedName name="RRRR" hidden="1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hidden="1">{"'Feb 99'!$A$1:$G$30"}</definedName>
    <definedName name="rtgfdcvbnm" hidden="1">"4PAST_P"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hidden="1">#REF!</definedName>
    <definedName name="RunningHead" hidden="1">#REF!</definedName>
    <definedName name="rutrut" hidden="1">{"'Model'!$A$1:$N$53"}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ax" hidden="1">#REF!</definedName>
    <definedName name="scs" hidden="1">{"'Eng (page2)'!$A$1:$D$52"}</definedName>
    <definedName name="sd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g" hidden="1">{"'Eng (page2)'!$A$1:$D$52"}</definedName>
    <definedName name="sdr" hidden="1">{"'Eng (page2)'!$A$1:$D$52"}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hidden="1">#REF!</definedName>
    <definedName name="security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fsf2" hidden="1">#REF!</definedName>
    <definedName name="sfsfs" hidden="1">#REF!</definedName>
    <definedName name="sheet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hidden="1">{#N/A,#N/A,FALSE,"ll-inves";#N/A,#N/A,FALSE,"bgt-cf 97";#N/A,#N/A,FALSE,"bgt-pl 97"}</definedName>
    <definedName name="signi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js">#REF!</definedName>
    <definedName name="skskskkss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cer_Account_type">#N/A</definedName>
    <definedName name="Slicer_Search_name">#N/A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Per">#REF!</definedName>
    <definedName name="SpecialPrice" hidden="1">#REF!</definedName>
    <definedName name="srd" hidden="1">{"'Eng (page2)'!$A$1:$D$52"}</definedName>
    <definedName name="SS" hidden="1">{"Physical Count Securities",#N/A,FALSE,"BFIT B&amp;D Valuation"}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Date" hidden="1">#REF!</definedName>
    <definedName name="STEW" hidden="1">{"'Eng (page2)'!$A$1:$D$52"}</definedName>
    <definedName name="summary" hidden="1">{#N/A,#N/A,TRUE,"SUM";#N/A,#N/A,TRUE,"EE";#N/A,#N/A,TRUE,"AC";#N/A,#N/A,TRUE,"SN"}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veillanceRating">#REF!</definedName>
    <definedName name="sws" hidden="1">{"'Model'!$A$1:$N$53"}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03Field1">#REF!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" hidden="1">{#N/A,#N/A,FALSE,"ll-inves";#N/A,#N/A,FALSE,"bgt-cf 97";#N/A,#N/A,FALSE,"bgt-pl 97"}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#REF!</definedName>
    <definedName name="tew" hidden="1">{"'Eng (page2)'!$A$1:$D$52"}</definedName>
    <definedName name="TextRefCopyRangeCount" hidden="1">2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me" hidden="1">#REF!</definedName>
    <definedName name="Timestamp" hidden="1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hidden="1">{#N/A,#N/A,FALSE,"COVER.XLS";#N/A,#N/A,FALSE,"RACT1.XLS";#N/A,#N/A,FALSE,"RACT2.XLS";#N/A,#N/A,FALSE,"ECCMP";#N/A,#N/A,FALSE,"WELDER.XLS"}</definedName>
    <definedName name="train" hidden="1">{#N/A,#N/A,FALSE,"INSTALL";#N/A,#N/A,FALSE,"SALE"}</definedName>
    <definedName name="Training" hidden="1">{#N/A,#N/A,FALSE,"INSTALL";#N/A,#N/A,FALSE,"SALE"}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un" hidden="1">{"'Model'!$A$1:$N$53"}</definedName>
    <definedName name="TWE" hidden="1">{"'Eng (page2)'!$A$1:$D$52"}</definedName>
    <definedName name="tygfdcv" hidden="1">{"'Feb 99'!$A$1:$G$30"}</definedName>
    <definedName name="TypeContract">[1]Parameter!$D:$D</definedName>
    <definedName name="TypePayment">[1]Parameter!$C$2:$C$4</definedName>
    <definedName name="u8u8" hidden="1">{"'Summary'!$A$5:$H$42"}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_Number">'[1]All Units'!$B$7:$B$461</definedName>
    <definedName name="UOO" hidden="1">{"'Eng (page2)'!$A$1:$D$52"}</definedName>
    <definedName name="Uor" hidden="1">{"'Eng (page2)'!$A$1:$D$52"}</definedName>
    <definedName name="urai" hidden="1">{#N/A,#N/A,FALSE,"ll-inves";#N/A,#N/A,FALSE,"bgt-cf 97";#N/A,#N/A,FALSE,"bgt-pl 97"}</definedName>
    <definedName name="us">#REF!</definedName>
    <definedName name="USD_Curr">#REF!</definedName>
    <definedName name="USDLevCF">#REF!</definedName>
    <definedName name="USDUnlevCF">#REF!</definedName>
    <definedName name="ValQtrEnd">#REF!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bn" hidden="1">{"'Feb 99'!$A$1:$G$30"}</definedName>
    <definedName name="vbnmkjhgf" hidden="1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hidden="1">{"'Model'!$A$1:$N$53"}</definedName>
    <definedName name="veevee" hidden="1">{"'Model'!$A$1:$N$53"}</definedName>
    <definedName name="vgvg" hidden="1">#REF!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hidden="1">{"'Feb 99'!$A$1:$G$30"}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{#N/A,#N/A,FALSE,"Aging Summary";#N/A,#N/A,FALSE,"Ratio Analysis";#N/A,#N/A,FALSE,"Test 120 Day Accts";#N/A,#N/A,FALSE,"Tickmarks"}</definedName>
    <definedName name="w3wwww" hidden="1">{"'Summary'!$A$5:$H$42"}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porupot4" hidden="1">#REF!</definedName>
    <definedName name="werw" hidden="1">{#N/A,#N/A,FALSE,"MAIN";#N/A,#N/A,FALSE,"ACTvsBUD"}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hidden="1">{#N/A,#N/A,FALSE,"INSTALL";#N/A,#N/A,FALSE,"SALE"}</definedName>
    <definedName name="wk">#REF!</definedName>
    <definedName name="wqwqw" hidden="1">{"cashflow",#N/A,FALSE,"cash flow"}</definedName>
    <definedName name="wqwrr" hidden="1">{"'Eng (page2)'!$A$1:$D$52"}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{"cf",#N/A,FALSE,"Annual";"is",#N/A,FALSE,"Annual";"geo",#N/A,FALSE,"Annual";"jwt",#N/A,FALSE,"Annual";"om",#N/A,FALSE,"Annual";"other",#N/A,FALSE,"Annual";"omcontd",#N/A,FALSE,"Annual"}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{"Page1",#N/A,FALSE,"CompCo";"Page2",#N/A,FALSE,"CompCo"}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hidden="1">{#N/A,#N/A,FALSE,"INSTALL";#N/A,#N/A,FALSE,"SALE"}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{"Build1",#N/A,FALSE,"Buildup";"Build2",#N/A,FALSE,"Buildup";"Build3",#N/A,FALSE,"Buildup"}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{"ex sum oth brnds",#N/A,FALSE,"Baking - retail"}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Detail." hidden="1">{"IntDetail",#N/A,FALSE,"Reports";"IntSummary",#N/A,FALSE,"Reports"}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riall." hidden="1">{"kricash",#N/A,FALSE,"INC";"kriinc",#N/A,FALSE,"INC";"krimiami",#N/A,FALSE,"INC";"kriother",#N/A,FALSE,"INC";"kripapers",#N/A,FALSE,"INC"}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hidden="1">{"cable_one",#N/A,FALSE,"cable 96-02";"cable_two",#N/A,FALSE,"cable 96-02";"Newrev_one",#N/A,FALSE,"New rev 97 - 02";"Newrev_two",#N/A,FALSE,"New rev 97 - 02"}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hidden="1">{"income",#N/A,FALSE,"FORECAST"}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hidden="1">{#N/A,#N/A,FALSE,"Assumptions";#N/A,#N/A,FALSE,"DNP Expense Summary";#N/A,#N/A,FALSE,"Sensitivity Analysis"}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CALL." hidden="1">{"tmccash",#N/A,FALSE,"INCX";"tmcinc",#N/A,FALSE,"INCX";"tmcpretx",#N/A,FALSE,"INCX";"tmcadrev",#N/A,FALSE,"INCX";"tmcbooks",#N/A,FALSE,"INCX"}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hidden="1">{"申請表",#N/A,FALSE,"大園發包申請書";"物料",#N/A,FALSE,"大園發包申請書";"驗收",#N/A,FALSE,"大園發包申請書"}</definedName>
    <definedName name="wrn.預料表." hidden="1">{"物料",#N/A,FALSE,"大園發包申請書"}</definedName>
    <definedName name="WW815b6225811c4740836c592f70ec362a_7C8D" hidden="1">#REF!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xisIncr" hidden="1">#REF!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hidden="1">#REF!</definedName>
    <definedName name="XRefActiveRow" hidden="1">#REF!</definedName>
    <definedName name="XRefColumnsCount" hidden="1">2</definedName>
    <definedName name="XRefCopy1" hidden="1">#N/A</definedName>
    <definedName name="XRefCopy1Row" hidden="1">#REF!</definedName>
    <definedName name="XRefCopy2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{#N/A,#N/A,FALSE,"INSTALL";#N/A,#N/A,FALSE,"SALE"}</definedName>
    <definedName name="y88y8y" hidden="1">{#N/A,#N/A,FALSE,"ll-inves";#N/A,#N/A,FALSE,"bgt-cf 97";#N/A,#N/A,FALSE,"bgt-pl 97"}</definedName>
    <definedName name="YAxisIncr" hidden="1">#REF!</definedName>
    <definedName name="YAxisMax" hidden="1">#REF!</definedName>
    <definedName name="YAxisMin" hidden="1">#REF!</definedName>
    <definedName name="Year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i" hidden="1">#REF!</definedName>
    <definedName name="yuyui" hidden="1">{"'Feb 99'!$A$1:$G$30"}</definedName>
    <definedName name="ywer" hidden="1">{"'Eng (page2)'!$A$1:$D$52"}</definedName>
    <definedName name="YWRW" hidden="1">{"'Eng (page2)'!$A$1:$D$52"}</definedName>
    <definedName name="yyy" hidden="1">{#N/A,#N/A,FALSE,"INSTALL";#N/A,#N/A,FALSE,"SALE"}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xa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fbfa" hidden="1">{#N/A,#N/A,FALSE,"1997 P&amp;L(pk) (Atlanta)";#N/A,#N/A,FALSE,"ONGOING P&amp;L(PK)(Atlanta)"}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พ" hidden="1">#REF!</definedName>
    <definedName name="แก้ไข2" hidden="1">{#N/A,#N/A,TRUE,"Str.";#N/A,#N/A,TRUE,"Steel &amp; Roof";#N/A,#N/A,TRUE,"Arc.";#N/A,#N/A,TRUE,"Preliminary";#N/A,#N/A,TRUE,"Sum_Prelim"}</definedName>
    <definedName name="แกพกอิ" hidden="1">{#N/A,#N/A,FALSE,"Summary";#N/A,#N/A,FALSE,"Model";#N/A,#N/A,FALSE,"Sentivity";#N/A,#N/A,FALSE,"Capital"}</definedName>
    <definedName name="แดดเก" hidden="1">{"'Model'!$A$1:$N$53"}</definedName>
    <definedName name="แม่" hidden="1">{"Book Income",#N/A,FALSE,"B&amp;T";"Taxable Income",#N/A,FALSE,"B&amp;T"}</definedName>
    <definedName name="ก" hidden="1">#REF!</definedName>
    <definedName name="กกกก" hidden="1">{#N/A,#N/A,FALSE,"Summary";#N/A,#N/A,FALSE,"Model";#N/A,#N/A,FALSE,"Sentivity";#N/A,#N/A,FALSE,"Capital"}</definedName>
    <definedName name="กกกกกกก" hidden="1">{#N/A,#N/A,FALSE,"ll-inves";#N/A,#N/A,FALSE,"bgt-cf 97";#N/A,#N/A,FALSE,"bgt-pl 97"}</definedName>
    <definedName name="กหฟกดด" hidden="1">#REF!</definedName>
    <definedName name="กุ้ง" hidden="1">{"cashflow",#N/A,FALSE,"cash flow"}</definedName>
    <definedName name="ค" hidden="1">{"Golf Assumptions",#N/A,FALSE,"Asu";"Golf PF1",#N/A,FALSE,"Golf";"Golf PF2",#N/A,FALSE,"Golf";"Golf Dep1",#N/A,FALSE,"Golf";"Golf Dep2",#N/A,FALSE,"Golf"}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hidden="1">#REF!</definedName>
    <definedName name="จ" hidden="1">{"FB Assumptions",#N/A,FALSE,"Asu";"FB Cashflow 1",#N/A,FALSE,"F&amp;B";"FB Cashflow 2",#N/A,FALSE,"F&amp;B"}</definedName>
    <definedName name="จต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hidden="1">{"Rent1",#N/A,FALSE,"RENT";"Rent2",#N/A,FALSE,"RENT"}</definedName>
    <definedName name="ถึ" hidden="1">{"Sensitivity1",#N/A,FALSE,"Sensitivity";"Sensitivity2",#N/A,FALSE,"Sensitivity"}</definedName>
    <definedName name="ทมมม" hidden="1">{"FB Assumptions",#N/A,FALSE,"Asu";"FB Cashflow 1",#N/A,FALSE,"F&amp;B";"FB Cashflow 2",#N/A,FALSE,"F&amp;B"}</definedName>
    <definedName name="ปก32" hidden="1">{"'SUMMATION'!$B$2:$I$2"}</definedName>
    <definedName name="ผู้เข้าประชุมKz" hidden="1">{#N/A,#N/A,FALSE,"Eff-SSC2"}</definedName>
    <definedName name="พเ" hidden="1">#REF!</definedName>
    <definedName name="พกแป" hidden="1">{#N/A,#N/A,FALSE,"INSTALL";#N/A,#N/A,FALSE,"SALE"}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ฟ" hidden="1">{#N/A,#N/A,FALSE,"ll-inves";#N/A,#N/A,FALSE,"bgt-cf 97";#N/A,#N/A,FALSE,"bgt-pl 97"}</definedName>
    <definedName name="ฟฟฟฟฟ" hidden="1">{"'Eng (page2)'!$A$1:$D$52"}</definedName>
    <definedName name="ฟภ์" hidden="1">#REF!</definedName>
    <definedName name="ภ" hidden="1">{"CF Assumptions",#N/A,FALSE,"Asu";#N/A,#N/A,FALSE,"Summary";#N/A,#N/A,FALSE,"CF (2)";#N/A,#N/A,FALSE,"SM";#N/A,#N/A,FALSE,"C&amp;D";#N/A,#N/A,FALSE,"MGMT";#N/A,#N/A,FALSE,"Notes"}</definedName>
    <definedName name="ร" hidden="1">{"'Model'!$A$1:$N$53"}</definedName>
    <definedName name="รนยบ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hidden="1">{#N/A,#N/A,FALSE,"COVER.XLS";#N/A,#N/A,FALSE,"RACT1.XLS";#N/A,#N/A,FALSE,"RACT2.XLS";#N/A,#N/A,FALSE,"ECCMP";#N/A,#N/A,FALSE,"WELDER.XLS"}</definedName>
    <definedName name="รื่ท" hidden="1">#REF!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hidden="1">{#N/A,#N/A,TRUE,"Str.";#N/A,#N/A,TRUE,"Steel &amp; Roof";#N/A,#N/A,TRUE,"Arc.";#N/A,#N/A,TRUE,"Preliminary";#N/A,#N/A,TRUE,"Sum_Prelim"}</definedName>
    <definedName name="สบทร" hidden="1">{"'Model'!$A$1:$N$53"}</definedName>
    <definedName name="สรุป2" hidden="1">{#N/A,#N/A,TRUE,"Str.";#N/A,#N/A,TRUE,"Steel &amp; Roof";#N/A,#N/A,TRUE,"Arc.";#N/A,#N/A,TRUE,"Preliminary";#N/A,#N/A,TRUE,"Sum_Prelim"}</definedName>
    <definedName name="ส่วนลดจ่าย" hidden="1">{"'Eng (page2)'!$A$1:$D$52"}</definedName>
    <definedName name="สว่ว" hidden="1">{#N/A,#N/A,TRUE,"Str.";#N/A,#N/A,TRUE,"Steel &amp; Roof";#N/A,#N/A,TRUE,"Arc.";#N/A,#N/A,TRUE,"Preliminary";#N/A,#N/A,TRUE,"Sum_Prelim"}</definedName>
    <definedName name="สส" hidden="1">{#N/A,#N/A,FALSE,"ll-inves";#N/A,#N/A,FALSE,"bgt-cf 97";#N/A,#N/A,FALSE,"bgt-pl 97"}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6" l="1"/>
  <c r="J74" i="6" l="1"/>
  <c r="H74" i="6"/>
  <c r="F74" i="6"/>
  <c r="D74" i="6"/>
  <c r="H76" i="6" l="1"/>
  <c r="D76" i="6"/>
  <c r="G96" i="2"/>
  <c r="G95" i="2"/>
  <c r="G94" i="2"/>
  <c r="G92" i="2"/>
  <c r="G91" i="2"/>
  <c r="G98" i="2"/>
  <c r="E53" i="3" l="1"/>
  <c r="I53" i="3"/>
  <c r="I54" i="3" s="1"/>
  <c r="K53" i="3"/>
  <c r="K54" i="3" s="1"/>
  <c r="J15" i="5" s="1"/>
  <c r="G53" i="3"/>
  <c r="G54" i="3" s="1"/>
  <c r="K95" i="2"/>
  <c r="K94" i="2"/>
  <c r="K92" i="2"/>
  <c r="K91" i="2"/>
  <c r="J65" i="6"/>
  <c r="F65" i="6"/>
  <c r="K18" i="3"/>
  <c r="K13" i="3"/>
  <c r="G18" i="3"/>
  <c r="G13" i="3"/>
  <c r="G19" i="3" s="1"/>
  <c r="G26" i="3" s="1"/>
  <c r="G29" i="3" s="1"/>
  <c r="K19" i="3" l="1"/>
  <c r="K26" i="3"/>
  <c r="G31" i="3"/>
  <c r="G97" i="2"/>
  <c r="G99" i="2" s="1"/>
  <c r="E54" i="3"/>
  <c r="G61" i="3" l="1"/>
  <c r="G59" i="3" s="1"/>
  <c r="G56" i="3"/>
  <c r="G65" i="3" s="1"/>
  <c r="G63" i="3" s="1"/>
  <c r="K29" i="3"/>
  <c r="K31" i="3" s="1"/>
  <c r="T21" i="4"/>
  <c r="E18" i="3"/>
  <c r="H65" i="6"/>
  <c r="D65" i="6"/>
  <c r="I18" i="3"/>
  <c r="I13" i="3"/>
  <c r="E13" i="3"/>
  <c r="E19" i="3" s="1"/>
  <c r="E26" i="3" s="1"/>
  <c r="E29" i="3" s="1"/>
  <c r="F23" i="5"/>
  <c r="I94" i="2" s="1"/>
  <c r="D23" i="5"/>
  <c r="I92" i="2" s="1"/>
  <c r="L22" i="5"/>
  <c r="F22" i="5"/>
  <c r="D22" i="5"/>
  <c r="B22" i="5"/>
  <c r="B23" i="5" s="1"/>
  <c r="I91" i="2" s="1"/>
  <c r="N19" i="5"/>
  <c r="B17" i="5"/>
  <c r="L16" i="5"/>
  <c r="L17" i="5" s="1"/>
  <c r="J16" i="5"/>
  <c r="J17" i="5" s="1"/>
  <c r="F16" i="5"/>
  <c r="F17" i="5" s="1"/>
  <c r="D16" i="5"/>
  <c r="D17" i="5" s="1"/>
  <c r="B16" i="5"/>
  <c r="N15" i="5"/>
  <c r="P15" i="5" s="1"/>
  <c r="N14" i="5"/>
  <c r="N13" i="5"/>
  <c r="P13" i="5" s="1"/>
  <c r="N23" i="4"/>
  <c r="L23" i="4"/>
  <c r="F23" i="4"/>
  <c r="F24" i="4" s="1"/>
  <c r="D23" i="4"/>
  <c r="B23" i="4"/>
  <c r="B24" i="4" s="1"/>
  <c r="P21" i="4"/>
  <c r="P20" i="4"/>
  <c r="R20" i="4" s="1"/>
  <c r="T17" i="4"/>
  <c r="T18" i="4" s="1"/>
  <c r="N17" i="4"/>
  <c r="N18" i="4" s="1"/>
  <c r="L17" i="4"/>
  <c r="L18" i="4" s="1"/>
  <c r="J17" i="4"/>
  <c r="J18" i="4" s="1"/>
  <c r="H17" i="4"/>
  <c r="H18" i="4" s="1"/>
  <c r="F17" i="4"/>
  <c r="F18" i="4" s="1"/>
  <c r="D17" i="4"/>
  <c r="D18" i="4" s="1"/>
  <c r="B17" i="4"/>
  <c r="B18" i="4" s="1"/>
  <c r="P16" i="4"/>
  <c r="R16" i="4" s="1"/>
  <c r="V16" i="4" s="1"/>
  <c r="P15" i="4"/>
  <c r="P14" i="4"/>
  <c r="R14" i="4" s="1"/>
  <c r="V14" i="4" s="1"/>
  <c r="I71" i="2"/>
  <c r="K71" i="2"/>
  <c r="G71" i="2"/>
  <c r="E71" i="2"/>
  <c r="K63" i="2"/>
  <c r="I63" i="2"/>
  <c r="G63" i="2"/>
  <c r="K37" i="2"/>
  <c r="G37" i="2"/>
  <c r="K21" i="2"/>
  <c r="I21" i="2"/>
  <c r="G21" i="2"/>
  <c r="I19" i="3" l="1"/>
  <c r="I26" i="3" s="1"/>
  <c r="I29" i="3" s="1"/>
  <c r="H14" i="5"/>
  <c r="H16" i="5" s="1"/>
  <c r="H17" i="5" s="1"/>
  <c r="K59" i="3"/>
  <c r="K56" i="3"/>
  <c r="K63" i="3" s="1"/>
  <c r="N16" i="5"/>
  <c r="N17" i="5" s="1"/>
  <c r="P19" i="5"/>
  <c r="K96" i="2"/>
  <c r="K97" i="2" s="1"/>
  <c r="K99" i="2" s="1"/>
  <c r="E31" i="3"/>
  <c r="I31" i="3"/>
  <c r="G38" i="2"/>
  <c r="J9" i="6"/>
  <c r="J26" i="6" s="1"/>
  <c r="J40" i="6" s="1"/>
  <c r="J45" i="6" s="1"/>
  <c r="J75" i="6" s="1"/>
  <c r="J77" i="6" s="1"/>
  <c r="F9" i="6"/>
  <c r="F26" i="6" s="1"/>
  <c r="F40" i="6" s="1"/>
  <c r="F45" i="6" s="1"/>
  <c r="F75" i="6" s="1"/>
  <c r="F77" i="6" s="1"/>
  <c r="E94" i="2"/>
  <c r="D24" i="4"/>
  <c r="E92" i="2"/>
  <c r="E91" i="2"/>
  <c r="K38" i="2"/>
  <c r="G72" i="2"/>
  <c r="G100" i="2" s="1"/>
  <c r="I72" i="2"/>
  <c r="K72" i="2"/>
  <c r="P22" i="4"/>
  <c r="J23" i="4"/>
  <c r="L23" i="5"/>
  <c r="V20" i="4"/>
  <c r="E37" i="2"/>
  <c r="T23" i="4"/>
  <c r="E21" i="2"/>
  <c r="N21" i="5"/>
  <c r="J22" i="5"/>
  <c r="N24" i="4"/>
  <c r="P17" i="4"/>
  <c r="P18" i="4" s="1"/>
  <c r="R15" i="4"/>
  <c r="L24" i="4"/>
  <c r="E63" i="2"/>
  <c r="I37" i="2"/>
  <c r="K100" i="2" l="1"/>
  <c r="P14" i="5"/>
  <c r="P16" i="5" s="1"/>
  <c r="P17" i="5" s="1"/>
  <c r="I59" i="3"/>
  <c r="H20" i="5" s="1"/>
  <c r="I56" i="3"/>
  <c r="I63" i="3" s="1"/>
  <c r="E61" i="3"/>
  <c r="E59" i="3" s="1"/>
  <c r="E56" i="3"/>
  <c r="E65" i="3" s="1"/>
  <c r="E63" i="3" s="1"/>
  <c r="D9" i="6"/>
  <c r="D26" i="6" s="1"/>
  <c r="D40" i="6" s="1"/>
  <c r="D45" i="6" s="1"/>
  <c r="D75" i="6" s="1"/>
  <c r="D77" i="6" s="1"/>
  <c r="H9" i="6"/>
  <c r="H26" i="6" s="1"/>
  <c r="H40" i="6" s="1"/>
  <c r="H45" i="6" s="1"/>
  <c r="H75" i="6" s="1"/>
  <c r="H77" i="6" s="1"/>
  <c r="T24" i="4"/>
  <c r="J23" i="5"/>
  <c r="P21" i="5"/>
  <c r="N22" i="5"/>
  <c r="J24" i="4"/>
  <c r="E72" i="2"/>
  <c r="E38" i="2"/>
  <c r="I38" i="2"/>
  <c r="V15" i="4"/>
  <c r="V17" i="4" s="1"/>
  <c r="V18" i="4" s="1"/>
  <c r="R17" i="4"/>
  <c r="R18" i="4" s="1"/>
  <c r="R22" i="4"/>
  <c r="P23" i="4"/>
  <c r="E98" i="2" l="1"/>
  <c r="N23" i="5"/>
  <c r="V22" i="4"/>
  <c r="P24" i="4"/>
  <c r="E96" i="2" l="1"/>
  <c r="I96" i="2"/>
  <c r="H22" i="5" l="1"/>
  <c r="P20" i="5"/>
  <c r="H21" i="4"/>
  <c r="P22" i="5" l="1"/>
  <c r="H23" i="5"/>
  <c r="I95" i="2" s="1"/>
  <c r="I97" i="2" s="1"/>
  <c r="I99" i="2" s="1"/>
  <c r="H23" i="4"/>
  <c r="R21" i="4"/>
  <c r="V21" i="4" l="1"/>
  <c r="R23" i="4"/>
  <c r="H24" i="4"/>
  <c r="E95" i="2" s="1"/>
  <c r="E97" i="2" s="1"/>
  <c r="E99" i="2" s="1"/>
  <c r="P23" i="5"/>
  <c r="R24" i="4" l="1"/>
  <c r="V23" i="4"/>
  <c r="I100" i="2" l="1"/>
  <c r="V24" i="4"/>
  <c r="E100" i="2" l="1"/>
</calcChain>
</file>

<file path=xl/sharedStrings.xml><?xml version="1.0" encoding="utf-8"?>
<sst xmlns="http://schemas.openxmlformats.org/spreadsheetml/2006/main" count="352" uniqueCount="229">
  <si>
    <t>บริษัท แกรนด์ แอสเสท โฮเทลส์ แอนด์ พรอพเพอร์ตี้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</si>
  <si>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</si>
  <si>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</si>
  <si>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</si>
  <si>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</si>
  <si>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</si>
  <si>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</si>
  <si>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</si>
  <si>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</si>
  <si>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</si>
  <si>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</si>
  <si>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</si>
  <si>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</si>
  <si>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</si>
  <si>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 -</t>
  </si>
  <si>
    <t xml:space="preserve">   ส่วนที่ถึงกำหนดรับชำระภายในหนึ่งปี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</si>
  <si>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</si>
  <si>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</si>
  <si>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</si>
  <si>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</si>
  <si>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</si>
  <si>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</si>
  <si>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</si>
  <si>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</si>
  <si>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</si>
  <si>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เงินลงทุนในบริษัทย่อย 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</si>
  <si>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</si>
  <si>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</si>
  <si>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</si>
  <si>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</si>
  <si>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</si>
  <si>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</si>
  <si>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</si>
  <si>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</si>
  <si>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</si>
  <si>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</si>
  <si>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</si>
  <si>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</si>
  <si>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</si>
  <si>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</si>
  <si>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</si>
  <si>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</si>
  <si>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</si>
  <si>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</si>
  <si>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</si>
  <si>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</si>
  <si>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ทรัพย์สินที่มีข้อตกลงในการซื้อคืน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</si>
  <si>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</si>
  <si>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</si>
  <si>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</si>
  <si>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</si>
  <si>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</si>
  <si>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</si>
  <si>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</si>
  <si>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</si>
  <si>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9,341,120,023 หุ้น มูลค่าหุ้นละ 0.5 บาท</t>
  </si>
  <si>
    <t xml:space="preserve">   ทุนออกจำหน่ายและชำระเต็มมูลค่าแล้ว</t>
  </si>
  <si>
    <t>ส่วนต่ำกว่ามูลค่าหุ้นสามัญ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</si>
  <si>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</si>
  <si>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</si>
  <si>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</si>
  <si>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</si>
  <si>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</si>
  <si>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</si>
  <si>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</si>
  <si>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</si>
  <si>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</si>
  <si>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</si>
  <si>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</si>
  <si>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</si>
  <si>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</si>
  <si>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</si>
  <si>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</si>
  <si>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</si>
  <si>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</si>
  <si>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</si>
  <si>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</si>
  <si>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</si>
  <si>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</si>
  <si>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</si>
  <si>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</si>
  <si>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</si>
  <si>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</si>
  <si>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ส่วนแบ่งกำไรจากเงินลงทุนในการร่วมค้า</t>
  </si>
  <si>
    <t>ขาดทุนก่อนภาษีเงินได้</t>
  </si>
  <si>
    <t>ภาษีเงินได้</t>
  </si>
  <si>
    <t xml:space="preserve">ขาดทุนสำหรับงวด 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</si>
  <si>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</si>
  <si>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</si>
  <si>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</si>
  <si>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</si>
  <si>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</si>
  <si>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</si>
  <si>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</si>
  <si>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</si>
  <si>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</si>
  <si>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</si>
  <si>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</si>
  <si>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</si>
  <si>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</si>
  <si>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กำไรขาดทุนเบ็ดเสร็จอื่น</t>
  </si>
  <si>
    <t>ส่วนได้เสียที่</t>
  </si>
  <si>
    <t>ส่วนเกินทุน</t>
  </si>
  <si>
    <t>การเปลี่ยนแปลง</t>
  </si>
  <si>
    <t>รวม</t>
  </si>
  <si>
    <t>ไม่มีอำนาจ</t>
  </si>
  <si>
    <t>ส่วนต่ำกว่า</t>
  </si>
  <si>
    <t>กำไร (ขาดทุน) สะสม</t>
  </si>
  <si>
    <t>จากการ</t>
  </si>
  <si>
    <t>ส่วนได้เสียของ</t>
  </si>
  <si>
    <t>องค์ประกอบอื่น</t>
  </si>
  <si>
    <t>ควบคุม</t>
  </si>
  <si>
    <t>ส่วนของ</t>
  </si>
  <si>
    <t>ที่ออกและชำระแล้ว</t>
  </si>
  <si>
    <t>มูลค่าหุ้นสามัญ</t>
  </si>
  <si>
    <t>ยังไม่ได้จัดสรร</t>
  </si>
  <si>
    <t>ตีราคาที่ดิน</t>
  </si>
  <si>
    <t>บริษัทใหญ่ในบริษัทย่อย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</si>
  <si>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</si>
  <si>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</si>
  <si>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</si>
  <si>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</si>
  <si>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 (ขาดทุน) 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</si>
  <si>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</si>
  <si>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</si>
  <si>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2568</t>
  </si>
  <si>
    <t>งบการเปลี่ยนแปลงส่วนของผู้ถือหุ้น (ต่อ)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</si>
  <si>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</si>
  <si>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</si>
  <si>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</si>
  <si>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</si>
  <si>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</si>
  <si>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</si>
  <si>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</si>
  <si>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สำรองการรับประกันโครงการอสังหาริมทรัพย์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</si>
  <si>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</si>
  <si>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</si>
  <si>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 xml:space="preserve">   ต้นทุนทางการเงิน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</si>
  <si>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</si>
  <si>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</si>
  <si>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</si>
  <si>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</si>
  <si>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</si>
  <si>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</si>
  <si>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</si>
  <si>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</si>
  <si>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</si>
  <si>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</si>
  <si>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</si>
  <si>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</si>
  <si>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</si>
  <si>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</si>
  <si>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</si>
  <si>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</si>
  <si>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</si>
  <si>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</si>
  <si>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</si>
  <si>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</si>
  <si>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</si>
  <si>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</si>
  <si>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</si>
  <si>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</si>
  <si>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</si>
  <si>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</si>
  <si>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</si>
  <si>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ชำระคืนหนี้สินจากภาระผูกพันที่เกิดจากสัญญาการเช่า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</si>
  <si>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</si>
  <si>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</si>
  <si>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เงินสดจ่ายเพื่อจัดหาเงินกู้และหุ้นกู้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</si>
  <si>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</si>
  <si>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</si>
  <si>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</si>
  <si>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</si>
  <si>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เงินสดสุทธิใช้ไปในกิจกรรมจัดหาเงิน</t>
  </si>
  <si>
    <t xml:space="preserve">   ยังไม่ได้จัดสรร</t>
  </si>
  <si>
    <t xml:space="preserve">   - สุทธิจากภาษีเงินได้</t>
  </si>
  <si>
    <t>กำไรขาดทุนเบ็ดเสร็จรวมสำหรับงวด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</si>
  <si>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</si>
  <si>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</si>
  <si>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</si>
  <si>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จัดสรรแล้ว -</t>
  </si>
  <si>
    <t>สำรองตามกฎหมาย</t>
  </si>
  <si>
    <t>สินทรัพย์ไม่มีตัวตนอื่น</t>
  </si>
  <si>
    <t>(หน่วย: พันบาท ยกเว้นขาดทุนต่อหุ้นแสดงเป็นบาท)</t>
  </si>
  <si>
    <t>ส่วนที่เป็นของผู้ถือหุ้นของบริษัทฯ</t>
  </si>
  <si>
    <t xml:space="preserve">รายการปรับกระทบยอดขาดทุนก่อนภาษีเงินได้เป็นเงินสดรับ (จ่าย) </t>
  </si>
  <si>
    <t xml:space="preserve">   รายได้ทางการเงิน</t>
  </si>
  <si>
    <t>เงินสดจากกิจกรรมดำเนินงาน</t>
  </si>
  <si>
    <t>เงินสดสุทธิจาก (ใช้ไปใน) กิจกรรมดำเนินงาน</t>
  </si>
  <si>
    <t xml:space="preserve">   จ่ายผลประโยชน์ระยะยาวพนักงาน</t>
  </si>
  <si>
    <t>จ่ายชำระเงินต้นของหนี้สินตามสัญญาเช่า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</si>
  <si>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</si>
  <si>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</si>
  <si>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</si>
  <si>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เงินประกันสัญญาเช่าที่ครบกำหนดในหนึ่งปี</t>
  </si>
  <si>
    <t>เงินจ่ายล่วงหน้าค่าซื้อที่ดิน</t>
  </si>
  <si>
    <t>เงินประกันสัญญาเช่า - สุทธิจากส่วนที่ถึงกำหนดภายในหนึ่งปี</t>
  </si>
  <si>
    <t>ส่วนของหนี้สินระยะยาวที่ถึงกำหนดชำระภายในหนึ่งปี</t>
  </si>
  <si>
    <t xml:space="preserve">   - เงินกู้ยืมระยะยาวจากกิจการที่เกี่ยวข้องกัน</t>
  </si>
  <si>
    <t xml:space="preserve">   - หนี้สินตามสัญญาเช่า</t>
  </si>
  <si>
    <t xml:space="preserve">   - หนี้สินจากภาระผูกพันที่เกิดจากสัญญาการเช่าทรัพย์สิน</t>
  </si>
  <si>
    <t xml:space="preserve">      ที่มีข้อตกลงในการซื้อคืน</t>
  </si>
  <si>
    <t xml:space="preserve">   - หุ้นกู้</t>
  </si>
  <si>
    <t>หนี้สินระยะยาว - สุทธิจากส่วนที่ถึงกำหนดชำระภายในหนึ่งปี</t>
  </si>
  <si>
    <t>ณ วันที่ 31 มีนาคม 2569</t>
  </si>
  <si>
    <t>31 มีนาคม 2569</t>
  </si>
  <si>
    <t>31 ธันวาคม 2568</t>
  </si>
  <si>
    <t>ผลขาดทุนจากการด้อยค่าของสินทรัพย์</t>
  </si>
  <si>
    <t>กำไร (ขาดทุน) จากการดำเนินงาน</t>
  </si>
  <si>
    <t>การเปลี่ยนแปลงในส่วนเกินทุนจากการตีราคาที่ดิน</t>
  </si>
  <si>
    <t>ผลขาดทุนจากการด้อยค่าของสินทรัพย์ทางการเงิน</t>
  </si>
  <si>
    <t xml:space="preserve"> สำรองสำหรับ </t>
  </si>
  <si>
    <t xml:space="preserve"> มูลค่ายุติธรรม </t>
  </si>
  <si>
    <t xml:space="preserve">   ขาดทุนจากการด้อยค่าของสินทรัพย์</t>
  </si>
  <si>
    <t xml:space="preserve">   ขาดทุน (กำไร) สุทธิจากการจำหน่ายอุปกรณ์</t>
  </si>
  <si>
    <t xml:space="preserve">   การลดลงของสินทรัพย์สิทธิการใช้ที่ยังไม่ได้รับชำระตามสัญญาเช่าช่วง</t>
  </si>
  <si>
    <t xml:space="preserve">   สินทรัพย์สิทธิการใช้เพิ่มขึ้นจากการทำสัญญาเช่า</t>
  </si>
  <si>
    <t>เงินฝากธนาคารที่มีภาระค้ำประกันลดลง</t>
  </si>
  <si>
    <t>เงินสดรับจากเงินกู้ยืมระยะสั้นจากกิจการที่เกี่ยวข้องกัน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</si>
  <si>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</si>
  <si>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</si>
  <si>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เงินสดรับคืนจากเงินจ่ายล่วงหน้าค่าซื้อที่ดินเพื่อพัฒนาอสังหาริมทรัพย์</t>
  </si>
  <si>
    <t xml:space="preserve">   เงินสดจ่ายล่วงหน้าค่าซื้อที่ดินเพื่อพัฒนาอสังหาริมทรัพย์</t>
  </si>
  <si>
    <t xml:space="preserve">   ขาดทุนด้านเครดิตที่คาดว่าจะเกิดขึ้น</t>
  </si>
  <si>
    <t>เงินสดสุทธิจากกิจกรรมลงทุน</t>
  </si>
  <si>
    <t xml:space="preserve"> </t>
  </si>
  <si>
    <t>เงินสดรับคืนเงินให้กู้ยืมระยะสั้นแก่กิจการที่เกี่ยวข้องกัน</t>
  </si>
  <si>
    <t>2, 3</t>
  </si>
  <si>
    <t>กำไร (ขาดทุน) จากการเปลี่ยนแปลงมูลค่าของเงินลงทุนในตราสารทุน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</si>
</sst>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-* #,##0.00_-;\-* #,##0.00_-;_-* &quot;-&quot;??_-;_-@_-"/>
    <numFmt numFmtId="166" formatCode="_(* #,##0_);_(* \(#,##0\);_(* &quot;-&quot;??_);_(@_)"/>
    <numFmt numFmtId="167" formatCode="#,###,;\(#,###,\)"/>
    <numFmt numFmtId="168" formatCode="_(* #,##0.00_);_(* \(#,##0.00\);_(* &quot;-&quot;_);_(@_)"/>
    <numFmt numFmtId="169" formatCode="#,##0.000"/>
    <numFmt numFmtId="170" formatCode="_(* #,##0.000_);_(* \(#,##0.000\);_(* &quot;-&quot;??_);_(@_)"/>
    <numFmt numFmtId="171" formatCode="#,##0;\(#,##0\);&quot;-&quot;\ ;@"/>
    <numFmt numFmtId="172" formatCode="#,##0.0_);\(#,##0.0\)"/>
  </numFmts>
  <fonts count="9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3" fillId="0" borderId="0" xfId="1" applyNumberFormat="1" applyFont="1"/>
    <xf numFmtId="43" fontId="3" fillId="0" borderId="0" xfId="2" applyFont="1" applyFill="1"/>
    <xf numFmtId="41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71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0" xfId="6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top"/>
    </xf>
    <xf numFmtId="164" fontId="3" fillId="0" borderId="1" xfId="6" applyNumberFormat="1" applyFont="1" applyBorder="1" applyAlignment="1">
      <alignment horizontal="center" vertical="center"/>
    </xf>
    <xf numFmtId="171" fontId="3" fillId="0" borderId="1" xfId="6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41" fontId="3" fillId="0" borderId="1" xfId="1" applyNumberFormat="1" applyFont="1" applyBorder="1"/>
    <xf numFmtId="41" fontId="3" fillId="0" borderId="5" xfId="1" applyNumberFormat="1" applyFont="1" applyBorder="1" applyAlignment="1">
      <alignment horizontal="right"/>
    </xf>
    <xf numFmtId="164" fontId="2" fillId="0" borderId="0" xfId="3" applyNumberFormat="1" applyFont="1" applyAlignment="1">
      <alignment horizontal="center"/>
    </xf>
    <xf numFmtId="43" fontId="3" fillId="0" borderId="0" xfId="2" applyFont="1" applyFill="1" applyBorder="1" applyAlignment="1">
      <alignment vertical="top"/>
    </xf>
    <xf numFmtId="43" fontId="3" fillId="0" borderId="0" xfId="2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37" fontId="3" fillId="0" borderId="0" xfId="1" applyNumberFormat="1" applyFont="1" applyAlignment="1">
      <alignment horizontal="right" vertical="top"/>
    </xf>
    <xf numFmtId="37" fontId="3" fillId="0" borderId="0" xfId="1" applyNumberFormat="1" applyFont="1" applyAlignment="1">
      <alignment horizontal="center" vertical="top"/>
    </xf>
    <xf numFmtId="41" fontId="3" fillId="0" borderId="1" xfId="1" applyNumberFormat="1" applyFont="1" applyBorder="1" applyAlignment="1">
      <alignment horizontal="right" vertical="top"/>
    </xf>
    <xf numFmtId="166" fontId="3" fillId="0" borderId="0" xfId="1" applyNumberFormat="1" applyFont="1" applyAlignment="1">
      <alignment vertical="top"/>
    </xf>
    <xf numFmtId="37" fontId="3" fillId="0" borderId="0" xfId="3" applyNumberFormat="1" applyFont="1" applyAlignment="1">
      <alignment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0" borderId="0" xfId="7" applyFont="1" applyAlignment="1">
      <alignment vertical="top"/>
    </xf>
    <xf numFmtId="37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3" fillId="0" borderId="0" xfId="7" quotePrefix="1" applyFont="1" applyAlignment="1">
      <alignment vertical="top"/>
    </xf>
    <xf numFmtId="0" fontId="4" fillId="0" borderId="0" xfId="1" applyFont="1" applyAlignment="1">
      <alignment vertical="top"/>
    </xf>
    <xf numFmtId="164" fontId="3" fillId="0" borderId="0" xfId="1" applyNumberFormat="1" applyFont="1" applyAlignment="1">
      <alignment vertical="top"/>
    </xf>
    <xf numFmtId="0" fontId="6" fillId="0" borderId="0" xfId="1" applyFont="1" applyAlignment="1">
      <alignment horizontal="center" vertical="top"/>
    </xf>
    <xf numFmtId="3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horizontal="right" vertical="top"/>
    </xf>
    <xf numFmtId="0" fontId="3" fillId="0" borderId="0" xfId="3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vertical="top"/>
    </xf>
    <xf numFmtId="37" fontId="3" fillId="0" borderId="0" xfId="1" applyNumberFormat="1" applyFont="1" applyAlignment="1">
      <alignment horizontal="left" vertical="top"/>
    </xf>
    <xf numFmtId="168" fontId="3" fillId="0" borderId="0" xfId="1" applyNumberFormat="1" applyFont="1" applyAlignment="1">
      <alignment horizontal="right" vertical="top"/>
    </xf>
    <xf numFmtId="169" fontId="3" fillId="0" borderId="0" xfId="1" applyNumberFormat="1" applyFont="1" applyAlignment="1">
      <alignment vertical="top"/>
    </xf>
    <xf numFmtId="4" fontId="3" fillId="0" borderId="0" xfId="1" applyNumberFormat="1" applyFont="1" applyAlignment="1">
      <alignment vertical="top"/>
    </xf>
    <xf numFmtId="0" fontId="3" fillId="0" borderId="4" xfId="1" applyFont="1" applyBorder="1" applyAlignment="1">
      <alignment vertical="top"/>
    </xf>
    <xf numFmtId="0" fontId="3" fillId="0" borderId="0" xfId="1" applyFont="1" applyAlignment="1">
      <alignment horizontal="right" vertical="top"/>
    </xf>
    <xf numFmtId="41" fontId="3" fillId="0" borderId="0" xfId="4" applyNumberFormat="1" applyFont="1" applyAlignment="1">
      <alignment horizontal="right" vertical="top"/>
    </xf>
    <xf numFmtId="41" fontId="3" fillId="0" borderId="1" xfId="4" applyNumberFormat="1" applyFont="1" applyBorder="1" applyAlignment="1">
      <alignment horizontal="right" vertical="top"/>
    </xf>
    <xf numFmtId="41" fontId="3" fillId="0" borderId="1" xfId="5" applyNumberFormat="1" applyFont="1" applyFill="1" applyBorder="1" applyAlignment="1">
      <alignment horizontal="right" vertical="top"/>
    </xf>
    <xf numFmtId="37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6" fillId="0" borderId="0" xfId="1" applyFont="1" applyAlignment="1">
      <alignment vertical="top"/>
    </xf>
    <xf numFmtId="43" fontId="3" fillId="0" borderId="0" xfId="1" applyNumberFormat="1" applyFont="1" applyAlignment="1">
      <alignment horizontal="center" vertical="top"/>
    </xf>
    <xf numFmtId="0" fontId="3" fillId="0" borderId="0" xfId="1" quotePrefix="1" applyFont="1" applyAlignment="1">
      <alignment vertical="top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1" fontId="3" fillId="0" borderId="0" xfId="3" applyNumberFormat="1" applyFont="1" applyAlignment="1">
      <alignment horizontal="right" vertical="top"/>
    </xf>
    <xf numFmtId="41" fontId="3" fillId="0" borderId="2" xfId="3" applyNumberFormat="1" applyFont="1" applyBorder="1" applyAlignment="1">
      <alignment horizontal="right" vertical="top"/>
    </xf>
    <xf numFmtId="0" fontId="3" fillId="0" borderId="0" xfId="1" applyFont="1" applyAlignment="1">
      <alignment horizontal="right"/>
    </xf>
    <xf numFmtId="166" fontId="3" fillId="0" borderId="0" xfId="1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41" fontId="3" fillId="0" borderId="0" xfId="3" applyNumberFormat="1" applyFont="1"/>
    <xf numFmtId="41" fontId="3" fillId="0" borderId="1" xfId="3" applyNumberFormat="1" applyFont="1" applyBorder="1"/>
    <xf numFmtId="166" fontId="3" fillId="0" borderId="0" xfId="2" applyNumberFormat="1" applyFont="1" applyFill="1"/>
    <xf numFmtId="166" fontId="3" fillId="0" borderId="0" xfId="8" applyNumberFormat="1" applyFont="1" applyAlignment="1">
      <alignment horizontal="right" vertical="top"/>
    </xf>
    <xf numFmtId="166" fontId="3" fillId="0" borderId="0" xfId="8" applyNumberFormat="1" applyFont="1" applyAlignment="1">
      <alignment vertical="top"/>
    </xf>
    <xf numFmtId="166" fontId="3" fillId="0" borderId="2" xfId="8" applyNumberFormat="1" applyFont="1" applyBorder="1" applyAlignment="1">
      <alignment horizontal="right" vertical="top"/>
    </xf>
    <xf numFmtId="37" fontId="2" fillId="0" borderId="0" xfId="3" applyNumberFormat="1" applyFont="1" applyAlignment="1">
      <alignment vertical="top"/>
    </xf>
    <xf numFmtId="166" fontId="3" fillId="0" borderId="6" xfId="8" applyNumberFormat="1" applyFont="1" applyBorder="1" applyAlignment="1">
      <alignment horizontal="right" vertical="top"/>
    </xf>
    <xf numFmtId="166" fontId="3" fillId="0" borderId="0" xfId="8" applyNumberFormat="1" applyFont="1" applyAlignment="1">
      <alignment horizontal="center" vertical="top"/>
    </xf>
    <xf numFmtId="166" fontId="3" fillId="0" borderId="1" xfId="8" applyNumberFormat="1" applyFont="1" applyBorder="1" applyAlignment="1">
      <alignment horizontal="center" vertical="top"/>
    </xf>
    <xf numFmtId="166" fontId="3" fillId="0" borderId="3" xfId="8" applyNumberFormat="1" applyFont="1" applyBorder="1" applyAlignment="1">
      <alignment horizontal="center" vertical="top"/>
    </xf>
    <xf numFmtId="166" fontId="3" fillId="0" borderId="3" xfId="8" applyNumberFormat="1" applyFont="1" applyBorder="1" applyAlignment="1">
      <alignment vertical="top"/>
    </xf>
    <xf numFmtId="170" fontId="3" fillId="0" borderId="3" xfId="8" applyNumberFormat="1" applyFont="1" applyBorder="1" applyAlignment="1">
      <alignment horizontal="center" vertical="top"/>
    </xf>
    <xf numFmtId="170" fontId="3" fillId="0" borderId="0" xfId="8" applyNumberFormat="1" applyFont="1" applyAlignment="1">
      <alignment vertical="top"/>
    </xf>
    <xf numFmtId="170" fontId="3" fillId="0" borderId="0" xfId="8" applyNumberFormat="1" applyFont="1" applyAlignment="1">
      <alignment horizontal="center" vertical="top"/>
    </xf>
    <xf numFmtId="172" fontId="6" fillId="0" borderId="0" xfId="1" applyNumberFormat="1" applyFont="1" applyAlignment="1">
      <alignment horizontal="center" vertical="top"/>
    </xf>
    <xf numFmtId="41" fontId="3" fillId="0" borderId="0" xfId="8" applyNumberFormat="1" applyFont="1" applyAlignment="1">
      <alignment horizontal="right" vertical="top"/>
    </xf>
    <xf numFmtId="41" fontId="3" fillId="0" borderId="1" xfId="8" applyNumberFormat="1" applyFont="1" applyBorder="1" applyAlignment="1">
      <alignment horizontal="right" vertical="top"/>
    </xf>
    <xf numFmtId="41" fontId="3" fillId="0" borderId="2" xfId="8" applyNumberFormat="1" applyFont="1" applyBorder="1" applyAlignment="1">
      <alignment vertical="top"/>
    </xf>
    <xf numFmtId="41" fontId="3" fillId="0" borderId="0" xfId="8" applyNumberFormat="1" applyFont="1" applyFill="1" applyAlignment="1">
      <alignment horizontal="right" vertical="top"/>
    </xf>
    <xf numFmtId="41" fontId="3" fillId="0" borderId="0" xfId="8" applyNumberFormat="1" applyFont="1" applyAlignment="1">
      <alignment vertical="top"/>
    </xf>
    <xf numFmtId="41" fontId="3" fillId="0" borderId="6" xfId="8" applyNumberFormat="1" applyFont="1" applyFill="1" applyBorder="1" applyAlignment="1">
      <alignment horizontal="right" vertical="top"/>
    </xf>
    <xf numFmtId="41" fontId="3" fillId="0" borderId="6" xfId="8" applyNumberFormat="1" applyFont="1" applyBorder="1" applyAlignment="1">
      <alignment horizontal="right" vertical="top"/>
    </xf>
    <xf numFmtId="41" fontId="3" fillId="0" borderId="0" xfId="8" applyNumberFormat="1" applyFont="1" applyBorder="1" applyAlignment="1">
      <alignment horizontal="right" vertical="top"/>
    </xf>
    <xf numFmtId="41" fontId="3" fillId="0" borderId="0" xfId="8" applyNumberFormat="1" applyFont="1" applyAlignment="1">
      <alignment horizontal="center" vertical="top"/>
    </xf>
    <xf numFmtId="41" fontId="3" fillId="0" borderId="1" xfId="8" applyNumberFormat="1" applyFont="1" applyBorder="1" applyAlignment="1">
      <alignment horizontal="center" vertical="top"/>
    </xf>
    <xf numFmtId="41" fontId="3" fillId="0" borderId="1" xfId="8" applyNumberFormat="1" applyFont="1" applyBorder="1" applyAlignment="1">
      <alignment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2" xfId="8" applyNumberFormat="1" applyFont="1" applyBorder="1" applyAlignment="1">
      <alignment horizontal="center" vertical="top"/>
    </xf>
    <xf numFmtId="41" fontId="3" fillId="0" borderId="3" xfId="8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right" vertical="top"/>
    </xf>
  </cellXfs>
  <cellStyles count="9">
    <cellStyle name="Comma" xfId="8" builtinId="3"/>
    <cellStyle name="Comma 2" xfId="2" xr:uid="{4C095F9A-A4BF-4D0B-8096-8FCF23D37B1F}"/>
    <cellStyle name="Comma_OHTL - E updat" xfId="5" xr:uid="{6C689843-691D-4759-9431-F5813DEB0EC8}"/>
    <cellStyle name="Normal" xfId="0" builtinId="0"/>
    <cellStyle name="Normal 2" xfId="1" xr:uid="{FAA4F854-B50E-4AB2-B257-563DC0565AFB}"/>
    <cellStyle name="Normal 2 2" xfId="3" xr:uid="{72031EAA-ED88-4F8E-94EE-A1AE98C32E87}"/>
    <cellStyle name="Normal 3" xfId="6" xr:uid="{54510938-12D9-4BA4-9DE0-E555F27365C3}"/>
    <cellStyle name="Normal 3 2 2 6" xfId="7" xr:uid="{B28520DB-77D4-4B7A-AACB-000CAB1256C8}"/>
    <cellStyle name="Normal_OHTL - E updat" xfId="4" xr:uid="{A5E42104-1009-4D6A-9881-9579C5C7404E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\GAShare\WINDOWS\TEMP\GAMxFiles\c4cbh4zvi7zukadphrfkis8i58nvfsfnpibgs2aup5mqsj5by3u2\Aug%201%2013\5345f70660fb4499a06352c6645d3fc3\Hyde%20&#3619;&#3634;&#3618;&#3652;&#3604;&#3657;&#3605;&#3657;&#3609;&#3607;&#3640;&#3609;%202013-06_30.06.13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e payment (2)"/>
      <sheetName val="ReportRevenueCost"/>
      <sheetName val="ReportAr"/>
      <sheetName val="ReportMovementAr"/>
      <sheetName val="Hyde RDCost_ดอกเบี้ยบวกกลับ"/>
      <sheetName val="HydeCost"/>
      <sheetName val="HydeUnitCost"/>
      <sheetName val="Summary room type"/>
      <sheetName val="HydeUnitPrice"/>
      <sheetName val="All Units"/>
      <sheetName val="เงินจอง (2)"/>
      <sheetName val="เงินจอง Data"/>
      <sheetName val="Downpayment"/>
      <sheetName val="Downpayment (2)"/>
      <sheetName val="Data Ar"/>
      <sheetName val="Active Advance"/>
      <sheetName val="Active Contract"/>
      <sheetName val="Active payment"/>
      <sheetName val="Active Final payment"/>
      <sheetName val="ActiveContractStatus"/>
      <sheetName val="Data Contract"/>
      <sheetName val="Data Payment"/>
      <sheetName val="Active per month"/>
      <sheetName val="Parameter"/>
      <sheetName val="ReportCommis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B7">
            <v>601</v>
          </cell>
        </row>
        <row r="8">
          <cell r="B8">
            <v>602</v>
          </cell>
        </row>
        <row r="9">
          <cell r="B9">
            <v>603</v>
          </cell>
        </row>
        <row r="10">
          <cell r="B10">
            <v>604</v>
          </cell>
        </row>
        <row r="11">
          <cell r="B11">
            <v>605</v>
          </cell>
        </row>
        <row r="12">
          <cell r="B12">
            <v>606</v>
          </cell>
        </row>
        <row r="13">
          <cell r="B13">
            <v>607</v>
          </cell>
        </row>
        <row r="14">
          <cell r="B14">
            <v>608</v>
          </cell>
        </row>
        <row r="15">
          <cell r="B15">
            <v>609</v>
          </cell>
        </row>
        <row r="16">
          <cell r="B16">
            <v>610</v>
          </cell>
        </row>
        <row r="17">
          <cell r="B17">
            <v>611</v>
          </cell>
        </row>
        <row r="18">
          <cell r="B18">
            <v>612</v>
          </cell>
        </row>
        <row r="19">
          <cell r="B19">
            <v>613</v>
          </cell>
        </row>
        <row r="20">
          <cell r="B20">
            <v>614</v>
          </cell>
        </row>
        <row r="21">
          <cell r="B21">
            <v>615</v>
          </cell>
        </row>
        <row r="22">
          <cell r="B22">
            <v>616</v>
          </cell>
        </row>
        <row r="23">
          <cell r="B23">
            <v>617</v>
          </cell>
        </row>
        <row r="24">
          <cell r="B24">
            <v>618</v>
          </cell>
        </row>
        <row r="25">
          <cell r="B25">
            <v>619</v>
          </cell>
        </row>
        <row r="26">
          <cell r="B26">
            <v>620</v>
          </cell>
        </row>
        <row r="27">
          <cell r="B27">
            <v>621</v>
          </cell>
        </row>
        <row r="28">
          <cell r="B28">
            <v>701</v>
          </cell>
        </row>
        <row r="29">
          <cell r="B29">
            <v>702</v>
          </cell>
        </row>
        <row r="30">
          <cell r="B30">
            <v>703</v>
          </cell>
        </row>
        <row r="31">
          <cell r="B31">
            <v>704</v>
          </cell>
        </row>
        <row r="32">
          <cell r="B32">
            <v>705</v>
          </cell>
        </row>
        <row r="33">
          <cell r="B33">
            <v>706</v>
          </cell>
        </row>
        <row r="34">
          <cell r="B34">
            <v>707</v>
          </cell>
        </row>
        <row r="35">
          <cell r="B35">
            <v>708</v>
          </cell>
        </row>
        <row r="36">
          <cell r="B36">
            <v>709</v>
          </cell>
        </row>
        <row r="37">
          <cell r="B37">
            <v>710</v>
          </cell>
        </row>
        <row r="38">
          <cell r="B38">
            <v>711</v>
          </cell>
        </row>
        <row r="39">
          <cell r="B39">
            <v>712</v>
          </cell>
        </row>
        <row r="40">
          <cell r="B40">
            <v>713</v>
          </cell>
        </row>
        <row r="41">
          <cell r="B41">
            <v>714</v>
          </cell>
        </row>
        <row r="42">
          <cell r="B42">
            <v>715</v>
          </cell>
        </row>
        <row r="43">
          <cell r="B43">
            <v>716</v>
          </cell>
        </row>
        <row r="44">
          <cell r="B44">
            <v>717</v>
          </cell>
        </row>
        <row r="45">
          <cell r="B45">
            <v>718</v>
          </cell>
        </row>
        <row r="46">
          <cell r="B46">
            <v>719</v>
          </cell>
        </row>
        <row r="47">
          <cell r="B47">
            <v>720</v>
          </cell>
        </row>
        <row r="48">
          <cell r="B48">
            <v>721</v>
          </cell>
        </row>
        <row r="49">
          <cell r="B49">
            <v>801</v>
          </cell>
        </row>
        <row r="50">
          <cell r="B50">
            <v>802</v>
          </cell>
        </row>
        <row r="51">
          <cell r="B51">
            <v>803</v>
          </cell>
        </row>
        <row r="52">
          <cell r="B52">
            <v>804</v>
          </cell>
        </row>
        <row r="53">
          <cell r="B53">
            <v>805</v>
          </cell>
        </row>
        <row r="54">
          <cell r="B54">
            <v>806</v>
          </cell>
        </row>
        <row r="55">
          <cell r="B55">
            <v>807</v>
          </cell>
        </row>
        <row r="56">
          <cell r="B56">
            <v>808</v>
          </cell>
        </row>
        <row r="57">
          <cell r="B57">
            <v>809</v>
          </cell>
        </row>
        <row r="58">
          <cell r="B58">
            <v>810</v>
          </cell>
        </row>
        <row r="59">
          <cell r="B59">
            <v>811</v>
          </cell>
        </row>
        <row r="60">
          <cell r="B60">
            <v>812</v>
          </cell>
        </row>
        <row r="61">
          <cell r="B61">
            <v>813</v>
          </cell>
        </row>
        <row r="62">
          <cell r="B62">
            <v>814</v>
          </cell>
        </row>
        <row r="63">
          <cell r="B63">
            <v>815</v>
          </cell>
        </row>
        <row r="64">
          <cell r="B64">
            <v>816</v>
          </cell>
        </row>
        <row r="65">
          <cell r="B65">
            <v>817</v>
          </cell>
        </row>
        <row r="66">
          <cell r="B66">
            <v>818</v>
          </cell>
        </row>
        <row r="67">
          <cell r="B67">
            <v>819</v>
          </cell>
        </row>
        <row r="68">
          <cell r="B68">
            <v>820</v>
          </cell>
        </row>
        <row r="69">
          <cell r="B69">
            <v>821</v>
          </cell>
        </row>
        <row r="70">
          <cell r="B70">
            <v>901</v>
          </cell>
        </row>
        <row r="71">
          <cell r="B71">
            <v>902</v>
          </cell>
        </row>
        <row r="72">
          <cell r="B72">
            <v>903</v>
          </cell>
        </row>
        <row r="73">
          <cell r="B73">
            <v>904</v>
          </cell>
        </row>
        <row r="74">
          <cell r="B74">
            <v>905</v>
          </cell>
        </row>
        <row r="75">
          <cell r="B75">
            <v>906</v>
          </cell>
        </row>
        <row r="76">
          <cell r="B76">
            <v>907</v>
          </cell>
        </row>
        <row r="77">
          <cell r="B77">
            <v>908</v>
          </cell>
        </row>
        <row r="78">
          <cell r="B78">
            <v>909</v>
          </cell>
        </row>
        <row r="79">
          <cell r="B79">
            <v>910</v>
          </cell>
        </row>
        <row r="80">
          <cell r="B80">
            <v>911</v>
          </cell>
        </row>
        <row r="81">
          <cell r="B81">
            <v>912</v>
          </cell>
        </row>
        <row r="82">
          <cell r="B82">
            <v>913</v>
          </cell>
        </row>
        <row r="83">
          <cell r="B83">
            <v>914</v>
          </cell>
        </row>
        <row r="84">
          <cell r="B84">
            <v>915</v>
          </cell>
        </row>
        <row r="85">
          <cell r="B85">
            <v>916</v>
          </cell>
        </row>
        <row r="86">
          <cell r="B86">
            <v>917</v>
          </cell>
        </row>
        <row r="87">
          <cell r="B87">
            <v>918</v>
          </cell>
        </row>
        <row r="88">
          <cell r="B88">
            <v>919</v>
          </cell>
        </row>
        <row r="89">
          <cell r="B89">
            <v>920</v>
          </cell>
        </row>
        <row r="90">
          <cell r="B90">
            <v>921</v>
          </cell>
        </row>
        <row r="91">
          <cell r="B91">
            <v>1001</v>
          </cell>
        </row>
        <row r="92">
          <cell r="B92">
            <v>1002</v>
          </cell>
        </row>
        <row r="93">
          <cell r="B93">
            <v>1003</v>
          </cell>
        </row>
        <row r="94">
          <cell r="B94">
            <v>1004</v>
          </cell>
        </row>
        <row r="95">
          <cell r="B95">
            <v>1005</v>
          </cell>
        </row>
        <row r="96">
          <cell r="B96">
            <v>1006</v>
          </cell>
        </row>
        <row r="97">
          <cell r="B97">
            <v>1007</v>
          </cell>
        </row>
        <row r="98">
          <cell r="B98">
            <v>1008</v>
          </cell>
        </row>
        <row r="99">
          <cell r="B99">
            <v>1009</v>
          </cell>
        </row>
        <row r="100">
          <cell r="B100">
            <v>1010</v>
          </cell>
        </row>
        <row r="101">
          <cell r="B101">
            <v>1011</v>
          </cell>
        </row>
        <row r="102">
          <cell r="B102">
            <v>1012</v>
          </cell>
        </row>
        <row r="103">
          <cell r="B103">
            <v>1013</v>
          </cell>
        </row>
        <row r="104">
          <cell r="B104">
            <v>1014</v>
          </cell>
        </row>
        <row r="105">
          <cell r="B105">
            <v>1015</v>
          </cell>
        </row>
        <row r="106">
          <cell r="B106">
            <v>1016</v>
          </cell>
        </row>
        <row r="107">
          <cell r="B107">
            <v>1017</v>
          </cell>
        </row>
        <row r="108">
          <cell r="B108">
            <v>1018</v>
          </cell>
        </row>
        <row r="109">
          <cell r="B109">
            <v>1019</v>
          </cell>
        </row>
        <row r="110">
          <cell r="B110">
            <v>1020</v>
          </cell>
        </row>
        <row r="111">
          <cell r="B111">
            <v>1021</v>
          </cell>
        </row>
        <row r="112">
          <cell r="B112">
            <v>1101</v>
          </cell>
        </row>
        <row r="113">
          <cell r="B113">
            <v>1102</v>
          </cell>
        </row>
        <row r="114">
          <cell r="B114">
            <v>1103</v>
          </cell>
        </row>
        <row r="115">
          <cell r="B115">
            <v>1104</v>
          </cell>
        </row>
        <row r="116">
          <cell r="B116">
            <v>1105</v>
          </cell>
        </row>
        <row r="117">
          <cell r="B117">
            <v>1106</v>
          </cell>
        </row>
        <row r="118">
          <cell r="B118">
            <v>1107</v>
          </cell>
        </row>
        <row r="119">
          <cell r="B119">
            <v>1108</v>
          </cell>
        </row>
        <row r="120">
          <cell r="B120">
            <v>1109</v>
          </cell>
        </row>
        <row r="121">
          <cell r="B121">
            <v>1110</v>
          </cell>
        </row>
        <row r="122">
          <cell r="B122">
            <v>1111</v>
          </cell>
        </row>
        <row r="123">
          <cell r="B123">
            <v>1112</v>
          </cell>
        </row>
        <row r="124">
          <cell r="B124">
            <v>1113</v>
          </cell>
        </row>
        <row r="125">
          <cell r="B125">
            <v>1114</v>
          </cell>
        </row>
        <row r="126">
          <cell r="B126">
            <v>1115</v>
          </cell>
        </row>
        <row r="127">
          <cell r="B127">
            <v>1116</v>
          </cell>
        </row>
        <row r="128">
          <cell r="B128">
            <v>1117</v>
          </cell>
        </row>
        <row r="129">
          <cell r="B129">
            <v>1118</v>
          </cell>
        </row>
        <row r="130">
          <cell r="B130">
            <v>1119</v>
          </cell>
        </row>
        <row r="131">
          <cell r="B131">
            <v>1120</v>
          </cell>
        </row>
        <row r="132">
          <cell r="B132">
            <v>1121</v>
          </cell>
        </row>
        <row r="133">
          <cell r="B133">
            <v>1201</v>
          </cell>
        </row>
        <row r="134">
          <cell r="B134">
            <v>1202</v>
          </cell>
        </row>
        <row r="135">
          <cell r="B135">
            <v>1203</v>
          </cell>
        </row>
        <row r="136">
          <cell r="B136">
            <v>1204</v>
          </cell>
        </row>
        <row r="137">
          <cell r="B137">
            <v>1205</v>
          </cell>
        </row>
        <row r="138">
          <cell r="B138">
            <v>1206</v>
          </cell>
        </row>
        <row r="139">
          <cell r="B139">
            <v>1207</v>
          </cell>
        </row>
        <row r="140">
          <cell r="B140">
            <v>1208</v>
          </cell>
        </row>
        <row r="141">
          <cell r="B141">
            <v>1209</v>
          </cell>
        </row>
        <row r="142">
          <cell r="B142">
            <v>1210</v>
          </cell>
        </row>
        <row r="143">
          <cell r="B143">
            <v>1211</v>
          </cell>
        </row>
        <row r="144">
          <cell r="B144">
            <v>1212</v>
          </cell>
        </row>
        <row r="145">
          <cell r="B145">
            <v>1213</v>
          </cell>
        </row>
        <row r="146">
          <cell r="B146">
            <v>1214</v>
          </cell>
        </row>
        <row r="147">
          <cell r="B147">
            <v>1215</v>
          </cell>
        </row>
        <row r="148">
          <cell r="B148">
            <v>1216</v>
          </cell>
        </row>
        <row r="149">
          <cell r="B149">
            <v>1217</v>
          </cell>
        </row>
        <row r="150">
          <cell r="B150">
            <v>1218</v>
          </cell>
        </row>
        <row r="151">
          <cell r="B151">
            <v>1219</v>
          </cell>
        </row>
        <row r="152">
          <cell r="B152">
            <v>1220</v>
          </cell>
        </row>
        <row r="153">
          <cell r="B153">
            <v>1221</v>
          </cell>
        </row>
        <row r="154">
          <cell r="B154" t="str">
            <v>12A01</v>
          </cell>
        </row>
        <row r="155">
          <cell r="B155" t="str">
            <v>12A02</v>
          </cell>
        </row>
        <row r="156">
          <cell r="B156" t="str">
            <v>12A03</v>
          </cell>
        </row>
        <row r="157">
          <cell r="B157" t="str">
            <v>12A04</v>
          </cell>
        </row>
        <row r="158">
          <cell r="B158" t="str">
            <v>12A05</v>
          </cell>
        </row>
        <row r="159">
          <cell r="B159" t="str">
            <v>12A06</v>
          </cell>
        </row>
        <row r="160">
          <cell r="B160" t="str">
            <v>12A07</v>
          </cell>
        </row>
        <row r="161">
          <cell r="B161" t="str">
            <v>12A08</v>
          </cell>
        </row>
        <row r="162">
          <cell r="B162" t="str">
            <v>12A09</v>
          </cell>
        </row>
        <row r="163">
          <cell r="B163" t="str">
            <v>12A10</v>
          </cell>
        </row>
        <row r="164">
          <cell r="B164" t="str">
            <v>12A11</v>
          </cell>
        </row>
        <row r="165">
          <cell r="B165" t="str">
            <v>12A12</v>
          </cell>
        </row>
        <row r="166">
          <cell r="B166" t="str">
            <v>12A13</v>
          </cell>
        </row>
        <row r="167">
          <cell r="B167" t="str">
            <v>12A14</v>
          </cell>
        </row>
        <row r="168">
          <cell r="B168" t="str">
            <v>12A15</v>
          </cell>
        </row>
        <row r="169">
          <cell r="B169" t="str">
            <v>12A16</v>
          </cell>
        </row>
        <row r="170">
          <cell r="B170" t="str">
            <v>12A17</v>
          </cell>
        </row>
        <row r="171">
          <cell r="B171" t="str">
            <v>12A18</v>
          </cell>
        </row>
        <row r="172">
          <cell r="B172" t="str">
            <v>12A19</v>
          </cell>
        </row>
        <row r="173">
          <cell r="B173" t="str">
            <v>12A20</v>
          </cell>
        </row>
        <row r="174">
          <cell r="B174" t="str">
            <v>12A21</v>
          </cell>
        </row>
        <row r="175">
          <cell r="B175">
            <v>1401</v>
          </cell>
        </row>
        <row r="176">
          <cell r="B176">
            <v>1402</v>
          </cell>
        </row>
        <row r="177">
          <cell r="B177">
            <v>1403</v>
          </cell>
        </row>
        <row r="178">
          <cell r="B178">
            <v>1404</v>
          </cell>
        </row>
        <row r="179">
          <cell r="B179">
            <v>1405</v>
          </cell>
        </row>
        <row r="180">
          <cell r="B180">
            <v>1406</v>
          </cell>
        </row>
        <row r="181">
          <cell r="B181">
            <v>1407</v>
          </cell>
        </row>
        <row r="182">
          <cell r="B182">
            <v>1408</v>
          </cell>
        </row>
        <row r="183">
          <cell r="B183">
            <v>1409</v>
          </cell>
        </row>
        <row r="184">
          <cell r="B184">
            <v>1410</v>
          </cell>
        </row>
        <row r="185">
          <cell r="B185">
            <v>1411</v>
          </cell>
        </row>
        <row r="186">
          <cell r="B186">
            <v>1412</v>
          </cell>
        </row>
        <row r="187">
          <cell r="B187">
            <v>1413</v>
          </cell>
        </row>
        <row r="188">
          <cell r="B188">
            <v>1414</v>
          </cell>
        </row>
        <row r="189">
          <cell r="B189">
            <v>1415</v>
          </cell>
        </row>
        <row r="190">
          <cell r="B190">
            <v>1416</v>
          </cell>
        </row>
        <row r="191">
          <cell r="B191">
            <v>1417</v>
          </cell>
        </row>
        <row r="192">
          <cell r="B192">
            <v>1418</v>
          </cell>
        </row>
        <row r="193">
          <cell r="B193">
            <v>1419</v>
          </cell>
        </row>
        <row r="194">
          <cell r="B194">
            <v>1420</v>
          </cell>
        </row>
        <row r="195">
          <cell r="B195">
            <v>1421</v>
          </cell>
        </row>
        <row r="196">
          <cell r="B196">
            <v>1501</v>
          </cell>
        </row>
        <row r="197">
          <cell r="B197">
            <v>1502</v>
          </cell>
        </row>
        <row r="198">
          <cell r="B198">
            <v>1503</v>
          </cell>
        </row>
        <row r="199">
          <cell r="B199">
            <v>1504</v>
          </cell>
        </row>
        <row r="200">
          <cell r="B200">
            <v>1505</v>
          </cell>
        </row>
        <row r="201">
          <cell r="B201">
            <v>1506</v>
          </cell>
        </row>
        <row r="202">
          <cell r="B202">
            <v>1507</v>
          </cell>
        </row>
        <row r="203">
          <cell r="B203">
            <v>1508</v>
          </cell>
        </row>
        <row r="204">
          <cell r="B204">
            <v>1509</v>
          </cell>
        </row>
        <row r="205">
          <cell r="B205">
            <v>1510</v>
          </cell>
        </row>
        <row r="206">
          <cell r="B206">
            <v>1511</v>
          </cell>
        </row>
        <row r="207">
          <cell r="B207">
            <v>1512</v>
          </cell>
        </row>
        <row r="208">
          <cell r="B208">
            <v>1513</v>
          </cell>
        </row>
        <row r="209">
          <cell r="B209">
            <v>1514</v>
          </cell>
        </row>
        <row r="210">
          <cell r="B210">
            <v>1515</v>
          </cell>
        </row>
        <row r="211">
          <cell r="B211">
            <v>1516</v>
          </cell>
        </row>
        <row r="212">
          <cell r="B212">
            <v>1517</v>
          </cell>
        </row>
        <row r="213">
          <cell r="B213">
            <v>1518</v>
          </cell>
        </row>
        <row r="214">
          <cell r="B214">
            <v>1519</v>
          </cell>
        </row>
        <row r="215">
          <cell r="B215">
            <v>1520</v>
          </cell>
        </row>
        <row r="216">
          <cell r="B216">
            <v>1521</v>
          </cell>
        </row>
        <row r="217">
          <cell r="B217">
            <v>1601</v>
          </cell>
        </row>
        <row r="218">
          <cell r="B218">
            <v>1602</v>
          </cell>
        </row>
        <row r="219">
          <cell r="B219">
            <v>1603</v>
          </cell>
        </row>
        <row r="220">
          <cell r="B220">
            <v>1604</v>
          </cell>
        </row>
        <row r="221">
          <cell r="B221">
            <v>1605</v>
          </cell>
        </row>
        <row r="222">
          <cell r="B222">
            <v>1606</v>
          </cell>
        </row>
        <row r="223">
          <cell r="B223">
            <v>1607</v>
          </cell>
        </row>
        <row r="224">
          <cell r="B224">
            <v>1608</v>
          </cell>
        </row>
        <row r="225">
          <cell r="B225">
            <v>1609</v>
          </cell>
        </row>
        <row r="226">
          <cell r="B226">
            <v>1610</v>
          </cell>
        </row>
        <row r="227">
          <cell r="B227">
            <v>1611</v>
          </cell>
        </row>
        <row r="228">
          <cell r="B228">
            <v>1612</v>
          </cell>
        </row>
        <row r="229">
          <cell r="B229">
            <v>1613</v>
          </cell>
        </row>
        <row r="230">
          <cell r="B230">
            <v>1614</v>
          </cell>
        </row>
        <row r="231">
          <cell r="B231">
            <v>1615</v>
          </cell>
        </row>
        <row r="232">
          <cell r="B232">
            <v>1616</v>
          </cell>
        </row>
        <row r="233">
          <cell r="B233">
            <v>1617</v>
          </cell>
        </row>
        <row r="234">
          <cell r="B234">
            <v>1618</v>
          </cell>
        </row>
        <row r="235">
          <cell r="B235">
            <v>1619</v>
          </cell>
        </row>
        <row r="236">
          <cell r="B236">
            <v>1620</v>
          </cell>
        </row>
        <row r="237">
          <cell r="B237">
            <v>1621</v>
          </cell>
        </row>
        <row r="238">
          <cell r="B238">
            <v>1701</v>
          </cell>
        </row>
        <row r="239">
          <cell r="B239">
            <v>1702</v>
          </cell>
        </row>
        <row r="240">
          <cell r="B240">
            <v>1703</v>
          </cell>
        </row>
        <row r="241">
          <cell r="B241">
            <v>1704</v>
          </cell>
        </row>
        <row r="242">
          <cell r="B242">
            <v>1705</v>
          </cell>
        </row>
        <row r="243">
          <cell r="B243">
            <v>1706</v>
          </cell>
        </row>
        <row r="244">
          <cell r="B244">
            <v>1707</v>
          </cell>
        </row>
        <row r="245">
          <cell r="B245">
            <v>1708</v>
          </cell>
        </row>
        <row r="246">
          <cell r="B246">
            <v>1709</v>
          </cell>
        </row>
        <row r="247">
          <cell r="B247">
            <v>1710</v>
          </cell>
        </row>
        <row r="248">
          <cell r="B248">
            <v>1711</v>
          </cell>
        </row>
        <row r="249">
          <cell r="B249">
            <v>1712</v>
          </cell>
        </row>
        <row r="250">
          <cell r="B250">
            <v>1713</v>
          </cell>
        </row>
        <row r="251">
          <cell r="B251">
            <v>1714</v>
          </cell>
        </row>
        <row r="252">
          <cell r="B252">
            <v>1715</v>
          </cell>
        </row>
        <row r="253">
          <cell r="B253">
            <v>1716</v>
          </cell>
        </row>
        <row r="254">
          <cell r="B254">
            <v>1717</v>
          </cell>
        </row>
        <row r="255">
          <cell r="B255">
            <v>1718</v>
          </cell>
        </row>
        <row r="256">
          <cell r="B256">
            <v>1719</v>
          </cell>
        </row>
        <row r="257">
          <cell r="B257">
            <v>1720</v>
          </cell>
        </row>
        <row r="258">
          <cell r="B258">
            <v>1721</v>
          </cell>
        </row>
        <row r="259">
          <cell r="B259">
            <v>1801</v>
          </cell>
        </row>
        <row r="260">
          <cell r="B260">
            <v>1802</v>
          </cell>
        </row>
        <row r="261">
          <cell r="B261">
            <v>1803</v>
          </cell>
        </row>
        <row r="262">
          <cell r="B262">
            <v>1804</v>
          </cell>
        </row>
        <row r="263">
          <cell r="B263">
            <v>1805</v>
          </cell>
        </row>
        <row r="264">
          <cell r="B264">
            <v>1806</v>
          </cell>
        </row>
        <row r="265">
          <cell r="B265">
            <v>1807</v>
          </cell>
        </row>
        <row r="266">
          <cell r="B266">
            <v>1808</v>
          </cell>
        </row>
        <row r="267">
          <cell r="B267">
            <v>1809</v>
          </cell>
        </row>
        <row r="268">
          <cell r="B268">
            <v>1810</v>
          </cell>
        </row>
        <row r="269">
          <cell r="B269">
            <v>1811</v>
          </cell>
        </row>
        <row r="270">
          <cell r="B270">
            <v>1812</v>
          </cell>
        </row>
        <row r="271">
          <cell r="B271">
            <v>1813</v>
          </cell>
        </row>
        <row r="272">
          <cell r="B272">
            <v>1814</v>
          </cell>
        </row>
        <row r="273">
          <cell r="B273">
            <v>1815</v>
          </cell>
        </row>
        <row r="274">
          <cell r="B274">
            <v>1816</v>
          </cell>
        </row>
        <row r="275">
          <cell r="B275">
            <v>1817</v>
          </cell>
        </row>
        <row r="276">
          <cell r="B276">
            <v>1818</v>
          </cell>
        </row>
        <row r="277">
          <cell r="B277">
            <v>1819</v>
          </cell>
        </row>
        <row r="278">
          <cell r="B278">
            <v>1820</v>
          </cell>
        </row>
        <row r="279">
          <cell r="B279">
            <v>1821</v>
          </cell>
        </row>
        <row r="280">
          <cell r="B280">
            <v>1901</v>
          </cell>
        </row>
        <row r="281">
          <cell r="B281">
            <v>1902</v>
          </cell>
        </row>
        <row r="282">
          <cell r="B282">
            <v>1903</v>
          </cell>
        </row>
        <row r="283">
          <cell r="B283">
            <v>1904</v>
          </cell>
        </row>
        <row r="284">
          <cell r="B284">
            <v>1905</v>
          </cell>
        </row>
        <row r="285">
          <cell r="B285">
            <v>1906</v>
          </cell>
        </row>
        <row r="286">
          <cell r="B286">
            <v>1907</v>
          </cell>
        </row>
        <row r="287">
          <cell r="B287">
            <v>1908</v>
          </cell>
        </row>
        <row r="288">
          <cell r="B288">
            <v>1909</v>
          </cell>
        </row>
        <row r="289">
          <cell r="B289">
            <v>1910</v>
          </cell>
        </row>
        <row r="290">
          <cell r="B290">
            <v>1911</v>
          </cell>
        </row>
        <row r="291">
          <cell r="B291">
            <v>1912</v>
          </cell>
        </row>
        <row r="292">
          <cell r="B292">
            <v>1913</v>
          </cell>
        </row>
        <row r="293">
          <cell r="B293">
            <v>1914</v>
          </cell>
        </row>
        <row r="294">
          <cell r="B294">
            <v>1915</v>
          </cell>
        </row>
        <row r="295">
          <cell r="B295">
            <v>1916</v>
          </cell>
        </row>
        <row r="296">
          <cell r="B296">
            <v>1917</v>
          </cell>
        </row>
        <row r="297">
          <cell r="B297">
            <v>1918</v>
          </cell>
        </row>
        <row r="298">
          <cell r="B298">
            <v>1919</v>
          </cell>
        </row>
        <row r="299">
          <cell r="B299">
            <v>1920</v>
          </cell>
        </row>
        <row r="300">
          <cell r="B300">
            <v>1921</v>
          </cell>
        </row>
        <row r="301">
          <cell r="B301">
            <v>2001</v>
          </cell>
        </row>
        <row r="302">
          <cell r="B302">
            <v>2002</v>
          </cell>
        </row>
        <row r="303">
          <cell r="B303">
            <v>2003</v>
          </cell>
        </row>
        <row r="304">
          <cell r="B304">
            <v>2004</v>
          </cell>
        </row>
        <row r="305">
          <cell r="B305">
            <v>2005</v>
          </cell>
        </row>
        <row r="306">
          <cell r="B306">
            <v>2006</v>
          </cell>
        </row>
        <row r="307">
          <cell r="B307">
            <v>2007</v>
          </cell>
        </row>
        <row r="308">
          <cell r="B308">
            <v>2008</v>
          </cell>
        </row>
        <row r="309">
          <cell r="B309">
            <v>2009</v>
          </cell>
        </row>
        <row r="310">
          <cell r="B310">
            <v>2010</v>
          </cell>
        </row>
        <row r="311">
          <cell r="B311">
            <v>2011</v>
          </cell>
        </row>
        <row r="312">
          <cell r="B312">
            <v>2012</v>
          </cell>
        </row>
        <row r="313">
          <cell r="B313">
            <v>2013</v>
          </cell>
        </row>
        <row r="314">
          <cell r="B314">
            <v>2014</v>
          </cell>
        </row>
        <row r="315">
          <cell r="B315">
            <v>2015</v>
          </cell>
        </row>
        <row r="316">
          <cell r="B316">
            <v>2016</v>
          </cell>
        </row>
        <row r="317">
          <cell r="B317">
            <v>2017</v>
          </cell>
        </row>
        <row r="318">
          <cell r="B318">
            <v>2018</v>
          </cell>
        </row>
        <row r="319">
          <cell r="B319">
            <v>2019</v>
          </cell>
        </row>
        <row r="320">
          <cell r="B320">
            <v>2020</v>
          </cell>
        </row>
        <row r="321">
          <cell r="B321">
            <v>2021</v>
          </cell>
        </row>
        <row r="322">
          <cell r="B322">
            <v>2101</v>
          </cell>
        </row>
        <row r="323">
          <cell r="B323">
            <v>2102</v>
          </cell>
        </row>
        <row r="324">
          <cell r="B324">
            <v>2103</v>
          </cell>
        </row>
        <row r="325">
          <cell r="B325">
            <v>2104</v>
          </cell>
        </row>
        <row r="326">
          <cell r="B326">
            <v>2105</v>
          </cell>
        </row>
        <row r="327">
          <cell r="B327">
            <v>2106</v>
          </cell>
        </row>
        <row r="328">
          <cell r="B328">
            <v>2107</v>
          </cell>
        </row>
        <row r="329">
          <cell r="B329">
            <v>2108</v>
          </cell>
        </row>
        <row r="330">
          <cell r="B330">
            <v>2201</v>
          </cell>
        </row>
        <row r="331">
          <cell r="B331">
            <v>2202</v>
          </cell>
        </row>
        <row r="332">
          <cell r="B332">
            <v>2203</v>
          </cell>
        </row>
        <row r="333">
          <cell r="B333">
            <v>2204</v>
          </cell>
        </row>
        <row r="334">
          <cell r="B334">
            <v>2205</v>
          </cell>
        </row>
        <row r="335">
          <cell r="B335">
            <v>2206</v>
          </cell>
        </row>
        <row r="336">
          <cell r="B336">
            <v>2207</v>
          </cell>
        </row>
        <row r="337">
          <cell r="B337">
            <v>2208</v>
          </cell>
        </row>
        <row r="338">
          <cell r="B338">
            <v>2301</v>
          </cell>
        </row>
        <row r="339">
          <cell r="B339">
            <v>2302</v>
          </cell>
        </row>
        <row r="340">
          <cell r="B340">
            <v>2303</v>
          </cell>
        </row>
        <row r="341">
          <cell r="B341">
            <v>2304</v>
          </cell>
        </row>
        <row r="342">
          <cell r="B342">
            <v>2305</v>
          </cell>
        </row>
        <row r="343">
          <cell r="B343">
            <v>2306</v>
          </cell>
        </row>
        <row r="344">
          <cell r="B344">
            <v>2307</v>
          </cell>
        </row>
        <row r="345">
          <cell r="B345">
            <v>2308</v>
          </cell>
        </row>
        <row r="346">
          <cell r="B346">
            <v>2401</v>
          </cell>
        </row>
        <row r="347">
          <cell r="B347">
            <v>2402</v>
          </cell>
        </row>
        <row r="348">
          <cell r="B348">
            <v>2403</v>
          </cell>
        </row>
        <row r="349">
          <cell r="B349">
            <v>2404</v>
          </cell>
        </row>
        <row r="350">
          <cell r="B350">
            <v>2405</v>
          </cell>
        </row>
        <row r="351">
          <cell r="B351">
            <v>2406</v>
          </cell>
        </row>
        <row r="352">
          <cell r="B352">
            <v>2407</v>
          </cell>
        </row>
        <row r="353">
          <cell r="B353">
            <v>2408</v>
          </cell>
        </row>
        <row r="354">
          <cell r="B354">
            <v>2501</v>
          </cell>
        </row>
        <row r="355">
          <cell r="B355">
            <v>2502</v>
          </cell>
        </row>
        <row r="356">
          <cell r="B356">
            <v>2503</v>
          </cell>
        </row>
        <row r="357">
          <cell r="B357">
            <v>2504</v>
          </cell>
        </row>
        <row r="358">
          <cell r="B358">
            <v>2505</v>
          </cell>
        </row>
        <row r="359">
          <cell r="B359">
            <v>2506</v>
          </cell>
        </row>
        <row r="360">
          <cell r="B360">
            <v>2507</v>
          </cell>
        </row>
        <row r="361">
          <cell r="B361">
            <v>2508</v>
          </cell>
        </row>
        <row r="362">
          <cell r="B362">
            <v>2601</v>
          </cell>
        </row>
        <row r="363">
          <cell r="B363">
            <v>2602</v>
          </cell>
        </row>
        <row r="364">
          <cell r="B364">
            <v>2603</v>
          </cell>
        </row>
        <row r="365">
          <cell r="B365">
            <v>2604</v>
          </cell>
        </row>
        <row r="366">
          <cell r="B366">
            <v>2605</v>
          </cell>
        </row>
        <row r="367">
          <cell r="B367">
            <v>2606</v>
          </cell>
        </row>
        <row r="368">
          <cell r="B368">
            <v>2607</v>
          </cell>
        </row>
        <row r="369">
          <cell r="B369">
            <v>2608</v>
          </cell>
        </row>
        <row r="370">
          <cell r="B370">
            <v>2701</v>
          </cell>
        </row>
        <row r="371">
          <cell r="B371">
            <v>2702</v>
          </cell>
        </row>
        <row r="372">
          <cell r="B372">
            <v>2703</v>
          </cell>
        </row>
        <row r="373">
          <cell r="B373">
            <v>2704</v>
          </cell>
        </row>
        <row r="374">
          <cell r="B374">
            <v>2705</v>
          </cell>
        </row>
        <row r="375">
          <cell r="B375">
            <v>2706</v>
          </cell>
        </row>
        <row r="376">
          <cell r="B376">
            <v>2707</v>
          </cell>
        </row>
        <row r="377">
          <cell r="B377">
            <v>2708</v>
          </cell>
        </row>
        <row r="378">
          <cell r="B378">
            <v>2801</v>
          </cell>
        </row>
        <row r="379">
          <cell r="B379">
            <v>2802</v>
          </cell>
        </row>
        <row r="380">
          <cell r="B380">
            <v>2803</v>
          </cell>
        </row>
        <row r="381">
          <cell r="B381">
            <v>2804</v>
          </cell>
        </row>
        <row r="382">
          <cell r="B382">
            <v>2805</v>
          </cell>
        </row>
        <row r="383">
          <cell r="B383">
            <v>2806</v>
          </cell>
        </row>
        <row r="384">
          <cell r="B384">
            <v>2807</v>
          </cell>
        </row>
        <row r="385">
          <cell r="B385">
            <v>2808</v>
          </cell>
        </row>
        <row r="386">
          <cell r="B386">
            <v>2901</v>
          </cell>
        </row>
        <row r="387">
          <cell r="B387">
            <v>2902</v>
          </cell>
        </row>
        <row r="388">
          <cell r="B388">
            <v>2903</v>
          </cell>
        </row>
        <row r="389">
          <cell r="B389">
            <v>2904</v>
          </cell>
        </row>
        <row r="390">
          <cell r="B390">
            <v>2905</v>
          </cell>
        </row>
        <row r="391">
          <cell r="B391">
            <v>2906</v>
          </cell>
        </row>
        <row r="392">
          <cell r="B392">
            <v>2907</v>
          </cell>
        </row>
        <row r="393">
          <cell r="B393">
            <v>2908</v>
          </cell>
        </row>
        <row r="394">
          <cell r="B394">
            <v>3001</v>
          </cell>
        </row>
        <row r="395">
          <cell r="B395">
            <v>3002</v>
          </cell>
        </row>
        <row r="396">
          <cell r="B396">
            <v>3003</v>
          </cell>
        </row>
        <row r="397">
          <cell r="B397">
            <v>3004</v>
          </cell>
        </row>
        <row r="398">
          <cell r="B398">
            <v>3005</v>
          </cell>
        </row>
        <row r="399">
          <cell r="B399">
            <v>3006</v>
          </cell>
        </row>
        <row r="400">
          <cell r="B400">
            <v>3007</v>
          </cell>
        </row>
        <row r="401">
          <cell r="B401">
            <v>3008</v>
          </cell>
        </row>
        <row r="402">
          <cell r="B402">
            <v>3101</v>
          </cell>
        </row>
        <row r="403">
          <cell r="B403">
            <v>3102</v>
          </cell>
        </row>
        <row r="404">
          <cell r="B404">
            <v>3103</v>
          </cell>
        </row>
        <row r="405">
          <cell r="B405">
            <v>3104</v>
          </cell>
        </row>
        <row r="406">
          <cell r="B406">
            <v>3105</v>
          </cell>
        </row>
        <row r="407">
          <cell r="B407">
            <v>3106</v>
          </cell>
        </row>
        <row r="408">
          <cell r="B408">
            <v>3107</v>
          </cell>
        </row>
        <row r="409">
          <cell r="B409">
            <v>3108</v>
          </cell>
        </row>
        <row r="410">
          <cell r="B410">
            <v>3201</v>
          </cell>
        </row>
        <row r="411">
          <cell r="B411">
            <v>3202</v>
          </cell>
        </row>
        <row r="412">
          <cell r="B412">
            <v>3203</v>
          </cell>
        </row>
        <row r="413">
          <cell r="B413">
            <v>3204</v>
          </cell>
        </row>
        <row r="414">
          <cell r="B414">
            <v>3205</v>
          </cell>
        </row>
        <row r="415">
          <cell r="B415">
            <v>3206</v>
          </cell>
        </row>
        <row r="416">
          <cell r="B416">
            <v>3207</v>
          </cell>
        </row>
        <row r="417">
          <cell r="B417">
            <v>3208</v>
          </cell>
        </row>
        <row r="418">
          <cell r="B418">
            <v>3301</v>
          </cell>
        </row>
        <row r="419">
          <cell r="B419">
            <v>3302</v>
          </cell>
        </row>
        <row r="420">
          <cell r="B420">
            <v>3303</v>
          </cell>
        </row>
        <row r="421">
          <cell r="B421">
            <v>3304</v>
          </cell>
        </row>
        <row r="422">
          <cell r="B422">
            <v>3305</v>
          </cell>
        </row>
        <row r="423">
          <cell r="B423">
            <v>3306</v>
          </cell>
        </row>
        <row r="424">
          <cell r="B424">
            <v>3307</v>
          </cell>
        </row>
        <row r="425">
          <cell r="B425">
            <v>3308</v>
          </cell>
        </row>
        <row r="426">
          <cell r="B426">
            <v>3401</v>
          </cell>
        </row>
        <row r="427">
          <cell r="B427">
            <v>3402</v>
          </cell>
        </row>
        <row r="428">
          <cell r="B428">
            <v>3403</v>
          </cell>
        </row>
        <row r="429">
          <cell r="B429">
            <v>3404</v>
          </cell>
        </row>
        <row r="430">
          <cell r="B430">
            <v>3405</v>
          </cell>
        </row>
        <row r="431">
          <cell r="B431">
            <v>3406</v>
          </cell>
        </row>
        <row r="432">
          <cell r="B432">
            <v>3407</v>
          </cell>
        </row>
        <row r="433">
          <cell r="B433">
            <v>3408</v>
          </cell>
        </row>
        <row r="434">
          <cell r="B434">
            <v>3501</v>
          </cell>
        </row>
        <row r="435">
          <cell r="B435">
            <v>3502</v>
          </cell>
        </row>
        <row r="436">
          <cell r="B436">
            <v>3503</v>
          </cell>
        </row>
        <row r="437">
          <cell r="B437">
            <v>3504</v>
          </cell>
        </row>
        <row r="438">
          <cell r="B438">
            <v>3505</v>
          </cell>
        </row>
        <row r="439">
          <cell r="B439">
            <v>3506</v>
          </cell>
        </row>
        <row r="440">
          <cell r="B440">
            <v>3507</v>
          </cell>
        </row>
        <row r="441">
          <cell r="B441">
            <v>3508</v>
          </cell>
        </row>
        <row r="442">
          <cell r="B442">
            <v>3601</v>
          </cell>
        </row>
        <row r="443">
          <cell r="B443">
            <v>3602</v>
          </cell>
        </row>
        <row r="444">
          <cell r="B444">
            <v>3603</v>
          </cell>
        </row>
        <row r="445">
          <cell r="B445">
            <v>3604</v>
          </cell>
        </row>
        <row r="446">
          <cell r="B446">
            <v>3605</v>
          </cell>
        </row>
        <row r="447">
          <cell r="B447">
            <v>3606</v>
          </cell>
        </row>
        <row r="448">
          <cell r="B448">
            <v>3607</v>
          </cell>
        </row>
        <row r="449">
          <cell r="B449">
            <v>3608</v>
          </cell>
        </row>
        <row r="450">
          <cell r="B450">
            <v>3701</v>
          </cell>
        </row>
        <row r="451">
          <cell r="B451">
            <v>3702</v>
          </cell>
        </row>
        <row r="452">
          <cell r="B452">
            <v>3703</v>
          </cell>
        </row>
        <row r="453">
          <cell r="B453">
            <v>3704</v>
          </cell>
        </row>
        <row r="454">
          <cell r="B454">
            <v>3705</v>
          </cell>
        </row>
        <row r="455">
          <cell r="B455">
            <v>3706</v>
          </cell>
        </row>
        <row r="456">
          <cell r="B456">
            <v>3707</v>
          </cell>
        </row>
        <row r="457">
          <cell r="B457">
            <v>3708</v>
          </cell>
        </row>
        <row r="458">
          <cell r="B458">
            <v>3901</v>
          </cell>
        </row>
        <row r="459">
          <cell r="B459">
            <v>3902</v>
          </cell>
        </row>
        <row r="460">
          <cell r="B460">
            <v>3903</v>
          </cell>
        </row>
        <row r="461">
          <cell r="B461">
            <v>3904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D1" t="str">
            <v>TypeContract</v>
          </cell>
        </row>
        <row r="2">
          <cell r="A2" t="str">
            <v>Active</v>
          </cell>
          <cell r="B2" t="str">
            <v>Advance</v>
          </cell>
          <cell r="C2" t="str">
            <v>Advance</v>
          </cell>
          <cell r="D2" t="str">
            <v>Contract</v>
          </cell>
        </row>
        <row r="3">
          <cell r="A3" t="str">
            <v>Cancel</v>
          </cell>
          <cell r="B3" t="str">
            <v>D1</v>
          </cell>
          <cell r="C3" t="str">
            <v>Downpayment</v>
          </cell>
          <cell r="D3" t="str">
            <v>Advance</v>
          </cell>
        </row>
        <row r="4">
          <cell r="A4" t="str">
            <v>Change Name</v>
          </cell>
          <cell r="B4" t="str">
            <v>D2</v>
          </cell>
          <cell r="C4" t="str">
            <v>Final</v>
          </cell>
        </row>
        <row r="5">
          <cell r="A5" t="str">
            <v>Terminate</v>
          </cell>
          <cell r="B5" t="str">
            <v>D3.1</v>
          </cell>
        </row>
        <row r="6">
          <cell r="A6" t="str">
            <v>Change Unit</v>
          </cell>
          <cell r="B6" t="str">
            <v>D3.2</v>
          </cell>
        </row>
        <row r="7">
          <cell r="A7" t="str">
            <v>Refund</v>
          </cell>
          <cell r="B7" t="str">
            <v>D3.3</v>
          </cell>
        </row>
        <row r="8">
          <cell r="B8" t="str">
            <v>D3.4</v>
          </cell>
        </row>
        <row r="9">
          <cell r="B9" t="str">
            <v>D3.5</v>
          </cell>
        </row>
        <row r="10">
          <cell r="B10" t="str">
            <v>D3.6</v>
          </cell>
        </row>
        <row r="11">
          <cell r="B11" t="str">
            <v>D3.7</v>
          </cell>
        </row>
        <row r="12">
          <cell r="B12" t="str">
            <v>D3.8</v>
          </cell>
        </row>
        <row r="13">
          <cell r="B13" t="str">
            <v>D3.9</v>
          </cell>
        </row>
        <row r="14">
          <cell r="B14" t="str">
            <v>D3.10</v>
          </cell>
        </row>
        <row r="15">
          <cell r="B15" t="str">
            <v>D3.11</v>
          </cell>
        </row>
        <row r="16">
          <cell r="B16" t="str">
            <v>D3.12</v>
          </cell>
        </row>
        <row r="17">
          <cell r="B17" t="str">
            <v>D3.13</v>
          </cell>
        </row>
        <row r="18">
          <cell r="B18" t="str">
            <v>D3.14</v>
          </cell>
        </row>
        <row r="19">
          <cell r="B19" t="str">
            <v>D3.15</v>
          </cell>
        </row>
        <row r="20">
          <cell r="B20" t="str">
            <v>D3.16</v>
          </cell>
        </row>
        <row r="21">
          <cell r="B21" t="str">
            <v>D3.17</v>
          </cell>
        </row>
        <row r="22">
          <cell r="B22" t="str">
            <v>D3.18</v>
          </cell>
        </row>
        <row r="23">
          <cell r="B23" t="str">
            <v>Final</v>
          </cell>
        </row>
      </sheetData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34F-A2EB-4882-AD7E-E89EEBBE38F2}">
  <dimension ref="A1:M107"/>
  <sheetViews>
    <sheetView showGridLines="0" tabSelected="1" view="pageBreakPreview" zoomScale="80" zoomScaleNormal="115" zoomScaleSheetLayoutView="80" workbookViewId="0"/>
  </sheetViews>
  <sheetFormatPr defaultColWidth="10.5546875" defaultRowHeight="24" customHeight="1"/>
  <cols>
    <col min="1" max="1" width="43.109375" style="29" customWidth="1"/>
    <col min="2" max="2" width="4.5546875" style="29" customWidth="1"/>
    <col min="3" max="3" width="8.6640625" style="29" customWidth="1"/>
    <col min="4" max="4" width="1.5546875" style="29" customWidth="1"/>
    <col min="5" max="5" width="15.6640625" style="29" customWidth="1"/>
    <col min="6" max="6" width="1.109375" style="29" customWidth="1"/>
    <col min="7" max="7" width="15.6640625" style="29" customWidth="1"/>
    <col min="8" max="8" width="1.109375" style="32" customWidth="1"/>
    <col min="9" max="9" width="15.6640625" style="32" customWidth="1"/>
    <col min="10" max="10" width="1.109375" style="29" customWidth="1"/>
    <col min="11" max="11" width="15.6640625" style="32" customWidth="1"/>
    <col min="12" max="12" width="1.5546875" style="29" customWidth="1"/>
    <col min="13" max="16384" width="10.5546875" style="29"/>
  </cols>
  <sheetData>
    <row r="1" spans="1:13" ht="24" customHeight="1">
      <c r="A1" s="28" t="s">
        <v>0</v>
      </c>
      <c r="H1" s="29"/>
      <c r="I1" s="29"/>
      <c r="K1" s="29"/>
    </row>
    <row r="2" spans="1:13" ht="24" customHeight="1">
      <c r="A2" s="28" t="s">
        <v>1</v>
      </c>
      <c r="H2" s="29"/>
      <c r="I2" s="29"/>
      <c r="K2" s="29"/>
    </row>
    <row r="3" spans="1:13" ht="24" customHeight="1">
      <c r="A3" s="28" t="s">
        <v>204</v>
      </c>
      <c r="H3" s="29"/>
      <c r="I3" s="29"/>
      <c r="K3" s="29"/>
    </row>
    <row r="4" spans="1:13" ht="24" customHeight="1">
      <c r="H4" s="29"/>
      <c r="I4" s="29"/>
      <c r="K4" s="29" t="s">
        <v>2</v>
      </c>
    </row>
    <row r="5" spans="1:13" ht="24" customHeight="1">
      <c r="D5" s="47"/>
      <c r="E5" s="107" t="s">
        <v>3</v>
      </c>
      <c r="F5" s="107"/>
      <c r="G5" s="107"/>
      <c r="H5" s="30"/>
      <c r="I5" s="107" t="s">
        <v>4</v>
      </c>
      <c r="J5" s="107"/>
      <c r="K5" s="107"/>
    </row>
    <row r="6" spans="1:13" ht="24" customHeight="1">
      <c r="C6" s="31" t="s">
        <v>5</v>
      </c>
      <c r="D6" s="47"/>
      <c r="E6" s="31" t="s">
        <v>205</v>
      </c>
      <c r="F6" s="47"/>
      <c r="G6" s="31" t="s">
        <v>206</v>
      </c>
      <c r="H6" s="31"/>
      <c r="I6" s="31" t="s">
        <v>205</v>
      </c>
      <c r="J6" s="47"/>
      <c r="K6" s="31" t="s">
        <v>206</v>
      </c>
    </row>
    <row r="7" spans="1:13" ht="24" customHeight="1">
      <c r="C7" s="31"/>
      <c r="D7" s="47"/>
      <c r="E7" s="30" t="s">
        <v>6</v>
      </c>
      <c r="F7" s="47"/>
      <c r="G7" s="30" t="s">
        <v>7</v>
      </c>
      <c r="H7" s="30"/>
      <c r="I7" s="30" t="s">
        <v>6</v>
      </c>
      <c r="J7" s="31"/>
      <c r="K7" s="30" t="s">
        <v>7</v>
      </c>
    </row>
    <row r="8" spans="1:13" ht="24" customHeight="1">
      <c r="C8" s="31"/>
      <c r="D8" s="47"/>
      <c r="E8" s="30" t="s">
        <v>8</v>
      </c>
      <c r="F8" s="47"/>
      <c r="G8" s="30"/>
      <c r="H8" s="30"/>
      <c r="I8" s="30" t="s">
        <v>8</v>
      </c>
      <c r="J8" s="31"/>
      <c r="K8" s="30"/>
    </row>
    <row r="9" spans="1:13" ht="24" customHeight="1">
      <c r="A9" s="28" t="s">
        <v>9</v>
      </c>
      <c r="D9" s="32"/>
      <c r="E9" s="32"/>
      <c r="F9" s="32"/>
      <c r="G9" s="32"/>
      <c r="J9" s="32"/>
      <c r="M9" s="48"/>
    </row>
    <row r="10" spans="1:13" ht="24" customHeight="1">
      <c r="A10" s="28" t="s">
        <v>10</v>
      </c>
      <c r="D10" s="32"/>
      <c r="E10" s="32"/>
      <c r="F10" s="32"/>
      <c r="G10" s="32"/>
      <c r="J10" s="32"/>
      <c r="L10" s="26"/>
    </row>
    <row r="11" spans="1:13" ht="24" customHeight="1">
      <c r="A11" s="29" t="s">
        <v>11</v>
      </c>
      <c r="C11" s="30"/>
      <c r="D11" s="32"/>
      <c r="E11" s="33">
        <v>255402</v>
      </c>
      <c r="F11" s="71"/>
      <c r="G11" s="33">
        <v>221515</v>
      </c>
      <c r="H11" s="33"/>
      <c r="I11" s="33">
        <v>53328</v>
      </c>
      <c r="J11" s="33"/>
      <c r="K11" s="33">
        <v>52870</v>
      </c>
    </row>
    <row r="12" spans="1:13" ht="24" customHeight="1">
      <c r="A12" s="29" t="s">
        <v>12</v>
      </c>
      <c r="C12" s="49">
        <v>3</v>
      </c>
      <c r="D12" s="32"/>
      <c r="E12" s="33">
        <v>642303</v>
      </c>
      <c r="F12" s="71"/>
      <c r="G12" s="33">
        <v>636956</v>
      </c>
      <c r="H12" s="33"/>
      <c r="I12" s="33">
        <v>683963</v>
      </c>
      <c r="J12" s="33"/>
      <c r="K12" s="33">
        <v>683554</v>
      </c>
    </row>
    <row r="13" spans="1:13" ht="24" customHeight="1">
      <c r="A13" s="29" t="s">
        <v>13</v>
      </c>
      <c r="C13" s="49">
        <v>2</v>
      </c>
      <c r="D13" s="32"/>
      <c r="E13" s="33">
        <v>223000</v>
      </c>
      <c r="F13" s="71"/>
      <c r="G13" s="33">
        <v>323000</v>
      </c>
      <c r="H13" s="33"/>
      <c r="I13" s="33">
        <v>227250</v>
      </c>
      <c r="J13" s="33"/>
      <c r="K13" s="33">
        <v>227250</v>
      </c>
    </row>
    <row r="14" spans="1:13" ht="24" customHeight="1">
      <c r="A14" s="29" t="s">
        <v>14</v>
      </c>
      <c r="C14" s="49"/>
      <c r="D14" s="32"/>
      <c r="E14" s="33"/>
      <c r="F14" s="71"/>
      <c r="G14" s="33"/>
      <c r="H14" s="71"/>
      <c r="I14" s="33"/>
      <c r="J14" s="71"/>
      <c r="K14" s="33"/>
    </row>
    <row r="15" spans="1:13" ht="24" customHeight="1">
      <c r="A15" s="29" t="s">
        <v>15</v>
      </c>
      <c r="C15" s="49">
        <v>2</v>
      </c>
      <c r="D15" s="32"/>
      <c r="E15" s="33">
        <v>94313</v>
      </c>
      <c r="F15" s="71"/>
      <c r="G15" s="33">
        <v>94313</v>
      </c>
      <c r="H15" s="33"/>
      <c r="I15" s="33">
        <v>94313</v>
      </c>
      <c r="J15" s="33"/>
      <c r="K15" s="33">
        <v>94313</v>
      </c>
    </row>
    <row r="16" spans="1:13" ht="24" customHeight="1">
      <c r="A16" s="29" t="s">
        <v>16</v>
      </c>
      <c r="C16" s="49"/>
      <c r="D16" s="32"/>
      <c r="E16" s="33">
        <v>6309</v>
      </c>
      <c r="F16" s="71"/>
      <c r="G16" s="33">
        <v>7915</v>
      </c>
      <c r="H16" s="33"/>
      <c r="I16" s="33">
        <v>2454</v>
      </c>
      <c r="J16" s="33"/>
      <c r="K16" s="33">
        <v>3299</v>
      </c>
    </row>
    <row r="17" spans="1:11" ht="24" customHeight="1">
      <c r="A17" s="29" t="s">
        <v>17</v>
      </c>
      <c r="C17" s="49"/>
      <c r="D17" s="32"/>
      <c r="E17" s="33">
        <v>162185</v>
      </c>
      <c r="F17" s="71"/>
      <c r="G17" s="33">
        <v>162185</v>
      </c>
      <c r="H17" s="33"/>
      <c r="I17" s="33">
        <v>162185</v>
      </c>
      <c r="J17" s="33"/>
      <c r="K17" s="33">
        <v>162185</v>
      </c>
    </row>
    <row r="18" spans="1:11" ht="24" customHeight="1">
      <c r="A18" s="29" t="s">
        <v>18</v>
      </c>
      <c r="C18" s="49"/>
      <c r="D18" s="32"/>
      <c r="E18" s="33">
        <v>1156881</v>
      </c>
      <c r="F18" s="71"/>
      <c r="G18" s="33">
        <v>1156881</v>
      </c>
      <c r="H18" s="33"/>
      <c r="I18" s="33">
        <v>1111985</v>
      </c>
      <c r="J18" s="33"/>
      <c r="K18" s="33">
        <v>1111985</v>
      </c>
    </row>
    <row r="19" spans="1:11" ht="24" customHeight="1">
      <c r="A19" s="29" t="s">
        <v>194</v>
      </c>
      <c r="C19" s="49"/>
      <c r="D19" s="32"/>
      <c r="E19" s="33">
        <v>136000</v>
      </c>
      <c r="F19" s="71"/>
      <c r="G19" s="33">
        <v>136000</v>
      </c>
      <c r="H19" s="33"/>
      <c r="I19" s="33">
        <v>0</v>
      </c>
      <c r="J19" s="33"/>
      <c r="K19" s="33">
        <v>0</v>
      </c>
    </row>
    <row r="20" spans="1:11" ht="24" customHeight="1">
      <c r="A20" s="29" t="s">
        <v>19</v>
      </c>
      <c r="C20" s="49"/>
      <c r="D20" s="32"/>
      <c r="E20" s="33">
        <v>73384</v>
      </c>
      <c r="F20" s="71"/>
      <c r="G20" s="33">
        <v>69540</v>
      </c>
      <c r="H20" s="33"/>
      <c r="I20" s="33">
        <v>65924</v>
      </c>
      <c r="J20" s="33"/>
      <c r="K20" s="33">
        <v>64072</v>
      </c>
    </row>
    <row r="21" spans="1:11" ht="24" customHeight="1">
      <c r="A21" s="28" t="s">
        <v>20</v>
      </c>
      <c r="C21" s="49"/>
      <c r="D21" s="32"/>
      <c r="E21" s="34">
        <f>SUM(E11:E20)</f>
        <v>2749777</v>
      </c>
      <c r="F21" s="71"/>
      <c r="G21" s="34">
        <f>SUM(G11:G20)</f>
        <v>2808305</v>
      </c>
      <c r="H21" s="33"/>
      <c r="I21" s="34">
        <f>SUM(I11:I20)</f>
        <v>2401402</v>
      </c>
      <c r="J21" s="33"/>
      <c r="K21" s="34">
        <f>SUM(K11:K20)</f>
        <v>2399528</v>
      </c>
    </row>
    <row r="22" spans="1:11" ht="24" customHeight="1">
      <c r="A22" s="28" t="s">
        <v>21</v>
      </c>
      <c r="E22" s="71"/>
      <c r="F22" s="71"/>
      <c r="G22" s="71"/>
      <c r="H22" s="33"/>
      <c r="I22" s="33"/>
      <c r="J22" s="33"/>
      <c r="K22" s="33"/>
    </row>
    <row r="23" spans="1:11" ht="24" customHeight="1">
      <c r="A23" s="29" t="s">
        <v>22</v>
      </c>
      <c r="C23" s="49"/>
      <c r="D23" s="32"/>
      <c r="E23" s="33">
        <v>60750</v>
      </c>
      <c r="F23" s="71"/>
      <c r="G23" s="33">
        <v>96744</v>
      </c>
      <c r="H23" s="33"/>
      <c r="I23" s="33">
        <v>51687</v>
      </c>
      <c r="J23" s="33"/>
      <c r="K23" s="33">
        <v>87681</v>
      </c>
    </row>
    <row r="24" spans="1:11" ht="24" customHeight="1">
      <c r="A24" s="29" t="s">
        <v>23</v>
      </c>
      <c r="C24" s="49"/>
      <c r="D24" s="32"/>
      <c r="E24" s="33"/>
      <c r="F24" s="71"/>
      <c r="G24" s="33"/>
      <c r="H24" s="33"/>
      <c r="I24" s="33"/>
      <c r="J24" s="33"/>
      <c r="K24" s="33"/>
    </row>
    <row r="25" spans="1:11" ht="24" customHeight="1">
      <c r="A25" s="29" t="s">
        <v>24</v>
      </c>
      <c r="C25" s="49">
        <v>11.2</v>
      </c>
      <c r="D25" s="32"/>
      <c r="E25" s="33">
        <v>76167</v>
      </c>
      <c r="F25" s="71"/>
      <c r="G25" s="33">
        <v>74763</v>
      </c>
      <c r="H25" s="33"/>
      <c r="I25" s="33">
        <v>76167</v>
      </c>
      <c r="J25" s="33"/>
      <c r="K25" s="33">
        <v>74763</v>
      </c>
    </row>
    <row r="26" spans="1:11" ht="24" customHeight="1">
      <c r="A26" s="29" t="s">
        <v>25</v>
      </c>
      <c r="C26" s="49"/>
      <c r="D26" s="32"/>
      <c r="E26" s="33">
        <v>0</v>
      </c>
      <c r="F26" s="71"/>
      <c r="G26" s="33">
        <v>0</v>
      </c>
      <c r="H26" s="33"/>
      <c r="I26" s="33">
        <v>3810125</v>
      </c>
      <c r="J26" s="33"/>
      <c r="K26" s="33">
        <v>3810125</v>
      </c>
    </row>
    <row r="27" spans="1:11" ht="24" customHeight="1">
      <c r="A27" s="29" t="s">
        <v>26</v>
      </c>
      <c r="C27" s="49"/>
      <c r="D27" s="32"/>
      <c r="E27" s="33">
        <v>1272397</v>
      </c>
      <c r="F27" s="71"/>
      <c r="G27" s="33">
        <v>1267848</v>
      </c>
      <c r="H27" s="33"/>
      <c r="I27" s="33">
        <v>1330742</v>
      </c>
      <c r="J27" s="33"/>
      <c r="K27" s="33">
        <v>1330742</v>
      </c>
    </row>
    <row r="28" spans="1:11" ht="24" customHeight="1">
      <c r="A28" s="29" t="s">
        <v>27</v>
      </c>
      <c r="C28" s="49"/>
      <c r="D28" s="32"/>
      <c r="E28" s="33">
        <v>107687</v>
      </c>
      <c r="F28" s="71"/>
      <c r="G28" s="33">
        <v>107687</v>
      </c>
      <c r="H28" s="33"/>
      <c r="I28" s="33">
        <v>107687</v>
      </c>
      <c r="J28" s="33"/>
      <c r="K28" s="33">
        <v>107687</v>
      </c>
    </row>
    <row r="29" spans="1:11" ht="24" customHeight="1">
      <c r="A29" s="29" t="s">
        <v>195</v>
      </c>
      <c r="C29" s="49"/>
      <c r="D29" s="32"/>
      <c r="E29" s="33">
        <v>13000</v>
      </c>
      <c r="F29" s="71"/>
      <c r="G29" s="33">
        <v>13000</v>
      </c>
      <c r="H29" s="33"/>
      <c r="I29" s="33">
        <v>13000</v>
      </c>
      <c r="J29" s="33"/>
      <c r="K29" s="33">
        <v>13000</v>
      </c>
    </row>
    <row r="30" spans="1:11" ht="24" customHeight="1">
      <c r="A30" s="29" t="s">
        <v>28</v>
      </c>
      <c r="C30" s="49"/>
      <c r="D30" s="32"/>
      <c r="E30" s="33">
        <v>479487</v>
      </c>
      <c r="F30" s="71"/>
      <c r="G30" s="33">
        <v>481793</v>
      </c>
      <c r="H30" s="33"/>
      <c r="I30" s="33">
        <v>479487</v>
      </c>
      <c r="J30" s="33"/>
      <c r="K30" s="33">
        <v>481793</v>
      </c>
    </row>
    <row r="31" spans="1:11" ht="24" customHeight="1">
      <c r="A31" s="29" t="s">
        <v>29</v>
      </c>
      <c r="C31" s="49">
        <v>4</v>
      </c>
      <c r="D31" s="32"/>
      <c r="E31" s="33">
        <v>5748617</v>
      </c>
      <c r="F31" s="71"/>
      <c r="G31" s="33">
        <v>5794353</v>
      </c>
      <c r="H31" s="33"/>
      <c r="I31" s="33">
        <v>762987</v>
      </c>
      <c r="J31" s="33"/>
      <c r="K31" s="33">
        <v>785873</v>
      </c>
    </row>
    <row r="32" spans="1:11" ht="24" customHeight="1">
      <c r="A32" s="29" t="s">
        <v>30</v>
      </c>
      <c r="C32" s="49"/>
      <c r="D32" s="32"/>
      <c r="E32" s="33">
        <v>251615</v>
      </c>
      <c r="F32" s="71"/>
      <c r="G32" s="33">
        <v>271451</v>
      </c>
      <c r="H32" s="33"/>
      <c r="I32" s="33">
        <v>22734</v>
      </c>
      <c r="J32" s="33"/>
      <c r="K32" s="33">
        <v>8312</v>
      </c>
    </row>
    <row r="33" spans="1:11" ht="24" customHeight="1">
      <c r="A33" s="29" t="s">
        <v>182</v>
      </c>
      <c r="C33" s="49"/>
      <c r="D33" s="32"/>
      <c r="E33" s="33">
        <v>9387</v>
      </c>
      <c r="F33" s="71"/>
      <c r="G33" s="33">
        <v>10090</v>
      </c>
      <c r="H33" s="33"/>
      <c r="I33" s="33">
        <v>5744</v>
      </c>
      <c r="J33" s="33"/>
      <c r="K33" s="33">
        <v>5941</v>
      </c>
    </row>
    <row r="34" spans="1:11" ht="24" customHeight="1">
      <c r="A34" s="29" t="s">
        <v>196</v>
      </c>
      <c r="C34" s="49"/>
      <c r="D34" s="32"/>
      <c r="E34" s="33">
        <v>58322</v>
      </c>
      <c r="F34" s="71"/>
      <c r="G34" s="33">
        <v>58322</v>
      </c>
      <c r="H34" s="33"/>
      <c r="I34" s="33">
        <v>0</v>
      </c>
      <c r="J34" s="33"/>
      <c r="K34" s="33">
        <v>0</v>
      </c>
    </row>
    <row r="35" spans="1:11" ht="24" customHeight="1">
      <c r="A35" s="29" t="s">
        <v>31</v>
      </c>
      <c r="C35" s="49"/>
      <c r="D35" s="32"/>
      <c r="E35" s="33">
        <v>1181197</v>
      </c>
      <c r="F35" s="71"/>
      <c r="G35" s="33">
        <v>1172290</v>
      </c>
      <c r="H35" s="33"/>
      <c r="I35" s="33">
        <v>506803</v>
      </c>
      <c r="J35" s="33"/>
      <c r="K35" s="33">
        <v>506572</v>
      </c>
    </row>
    <row r="36" spans="1:11" ht="24" customHeight="1">
      <c r="A36" s="29" t="s">
        <v>32</v>
      </c>
      <c r="C36" s="30"/>
      <c r="D36" s="32"/>
      <c r="E36" s="33">
        <v>16233</v>
      </c>
      <c r="F36" s="71"/>
      <c r="G36" s="33">
        <v>20999</v>
      </c>
      <c r="H36" s="33"/>
      <c r="I36" s="33">
        <v>24016</v>
      </c>
      <c r="J36" s="33"/>
      <c r="K36" s="33">
        <v>28724</v>
      </c>
    </row>
    <row r="37" spans="1:11" ht="24" customHeight="1">
      <c r="A37" s="28" t="s">
        <v>33</v>
      </c>
      <c r="C37" s="30"/>
      <c r="D37" s="32"/>
      <c r="E37" s="34">
        <f>SUM(E23:E36)</f>
        <v>9274859</v>
      </c>
      <c r="F37" s="71"/>
      <c r="G37" s="34">
        <f>SUM(G23:G36)</f>
        <v>9369340</v>
      </c>
      <c r="H37" s="33"/>
      <c r="I37" s="34">
        <f>SUM(I23:I36)</f>
        <v>7191179</v>
      </c>
      <c r="J37" s="33"/>
      <c r="K37" s="34">
        <f>SUM(K23:K36)</f>
        <v>7241213</v>
      </c>
    </row>
    <row r="38" spans="1:11" ht="24" customHeight="1" thickBot="1">
      <c r="A38" s="28" t="s">
        <v>34</v>
      </c>
      <c r="D38" s="32"/>
      <c r="E38" s="35">
        <f>E21+E37</f>
        <v>12024636</v>
      </c>
      <c r="F38" s="71"/>
      <c r="G38" s="35">
        <f>G21+G37</f>
        <v>12177645</v>
      </c>
      <c r="H38" s="33"/>
      <c r="I38" s="35">
        <f>I21+I37</f>
        <v>9592581</v>
      </c>
      <c r="J38" s="33"/>
      <c r="K38" s="35">
        <f>K21+K37</f>
        <v>9640741</v>
      </c>
    </row>
    <row r="39" spans="1:11" ht="24" customHeight="1" thickTop="1">
      <c r="D39" s="50"/>
      <c r="E39" s="50"/>
      <c r="F39" s="50"/>
      <c r="G39" s="50"/>
      <c r="H39" s="36"/>
      <c r="I39" s="36"/>
      <c r="J39" s="51"/>
      <c r="K39" s="36"/>
    </row>
    <row r="40" spans="1:11" ht="24" customHeight="1">
      <c r="A40" s="29" t="s">
        <v>35</v>
      </c>
      <c r="D40" s="50"/>
      <c r="E40" s="50"/>
      <c r="F40" s="50"/>
      <c r="G40" s="50"/>
      <c r="J40" s="50"/>
    </row>
    <row r="41" spans="1:11" ht="24" customHeight="1">
      <c r="D41" s="50"/>
      <c r="E41" s="50"/>
      <c r="F41" s="50"/>
      <c r="G41" s="50"/>
      <c r="J41" s="50"/>
    </row>
    <row r="42" spans="1:11" ht="24" customHeight="1">
      <c r="A42" s="28" t="s">
        <v>0</v>
      </c>
      <c r="H42" s="29"/>
      <c r="I42" s="29"/>
      <c r="K42" s="29"/>
    </row>
    <row r="43" spans="1:11" ht="24" customHeight="1">
      <c r="A43" s="28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1" ht="24" customHeight="1">
      <c r="A44" s="28" t="s">
        <v>204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1" ht="24" customHeight="1">
      <c r="H45" s="29"/>
      <c r="I45" s="29"/>
      <c r="K45" s="61" t="s">
        <v>2</v>
      </c>
    </row>
    <row r="46" spans="1:11" ht="24" customHeight="1">
      <c r="D46" s="47"/>
      <c r="E46" s="107" t="s">
        <v>3</v>
      </c>
      <c r="F46" s="107"/>
      <c r="G46" s="107"/>
      <c r="H46" s="30"/>
      <c r="I46" s="107" t="s">
        <v>4</v>
      </c>
      <c r="J46" s="107"/>
      <c r="K46" s="107"/>
    </row>
    <row r="47" spans="1:11" ht="24" customHeight="1">
      <c r="C47" s="31" t="s">
        <v>5</v>
      </c>
      <c r="D47" s="47"/>
      <c r="E47" s="31" t="s">
        <v>205</v>
      </c>
      <c r="F47" s="47"/>
      <c r="G47" s="31" t="s">
        <v>206</v>
      </c>
      <c r="H47" s="31"/>
      <c r="I47" s="31" t="s">
        <v>205</v>
      </c>
      <c r="J47" s="47"/>
      <c r="K47" s="31" t="s">
        <v>206</v>
      </c>
    </row>
    <row r="48" spans="1:11" ht="24" customHeight="1">
      <c r="C48" s="31"/>
      <c r="D48" s="47"/>
      <c r="E48" s="30" t="s">
        <v>6</v>
      </c>
      <c r="F48" s="47"/>
      <c r="G48" s="30" t="s">
        <v>7</v>
      </c>
      <c r="H48" s="30"/>
      <c r="I48" s="30" t="s">
        <v>6</v>
      </c>
      <c r="J48" s="31"/>
      <c r="K48" s="30" t="s">
        <v>7</v>
      </c>
    </row>
    <row r="49" spans="1:12" ht="24" customHeight="1">
      <c r="C49" s="31"/>
      <c r="D49" s="47"/>
      <c r="E49" s="30" t="s">
        <v>8</v>
      </c>
      <c r="F49" s="47"/>
      <c r="G49" s="30"/>
      <c r="H49" s="30"/>
      <c r="I49" s="30" t="s">
        <v>8</v>
      </c>
      <c r="J49" s="31"/>
      <c r="K49" s="30"/>
    </row>
    <row r="50" spans="1:12" ht="24" customHeight="1">
      <c r="A50" s="28" t="s">
        <v>37</v>
      </c>
      <c r="D50" s="30"/>
      <c r="E50" s="30"/>
      <c r="F50" s="30"/>
      <c r="G50" s="30"/>
      <c r="H50" s="37"/>
      <c r="I50" s="37"/>
      <c r="J50" s="30"/>
      <c r="K50" s="37"/>
    </row>
    <row r="51" spans="1:12" ht="24" customHeight="1">
      <c r="A51" s="28" t="s">
        <v>38</v>
      </c>
      <c r="D51" s="32"/>
      <c r="E51" s="32"/>
      <c r="F51" s="32"/>
      <c r="G51" s="32"/>
      <c r="J51" s="32"/>
    </row>
    <row r="52" spans="1:12" ht="24" customHeight="1">
      <c r="A52" s="29" t="s">
        <v>39</v>
      </c>
      <c r="C52" s="49">
        <v>5</v>
      </c>
      <c r="D52" s="32"/>
      <c r="E52" s="33">
        <v>569294</v>
      </c>
      <c r="F52" s="33"/>
      <c r="G52" s="33">
        <v>548852</v>
      </c>
      <c r="H52" s="33"/>
      <c r="I52" s="33">
        <v>1017374</v>
      </c>
      <c r="J52" s="33"/>
      <c r="K52" s="33">
        <v>901812</v>
      </c>
    </row>
    <row r="53" spans="1:12" ht="24" customHeight="1">
      <c r="A53" s="29" t="s">
        <v>40</v>
      </c>
      <c r="C53" s="49">
        <v>2</v>
      </c>
      <c r="D53" s="32"/>
      <c r="E53" s="33">
        <v>49210</v>
      </c>
      <c r="F53" s="33"/>
      <c r="G53" s="33">
        <v>31240</v>
      </c>
      <c r="H53" s="33"/>
      <c r="I53" s="33">
        <v>792210</v>
      </c>
      <c r="J53" s="33"/>
      <c r="K53" s="33">
        <v>755240</v>
      </c>
    </row>
    <row r="54" spans="1:12" ht="24" customHeight="1">
      <c r="A54" s="29" t="s">
        <v>197</v>
      </c>
      <c r="C54" s="49"/>
      <c r="D54" s="32"/>
      <c r="E54" s="33"/>
      <c r="F54" s="33"/>
      <c r="G54" s="33"/>
      <c r="H54" s="33"/>
      <c r="I54" s="33"/>
      <c r="J54" s="33"/>
      <c r="K54" s="33"/>
    </row>
    <row r="55" spans="1:12" ht="24" customHeight="1">
      <c r="A55" s="29" t="s">
        <v>198</v>
      </c>
      <c r="C55" s="49">
        <v>2</v>
      </c>
      <c r="D55" s="32"/>
      <c r="E55" s="33">
        <v>0</v>
      </c>
      <c r="F55" s="33"/>
      <c r="G55" s="33">
        <v>0</v>
      </c>
      <c r="H55" s="33"/>
      <c r="I55" s="33">
        <v>3500000</v>
      </c>
      <c r="J55" s="33"/>
      <c r="K55" s="33">
        <v>3500000</v>
      </c>
    </row>
    <row r="56" spans="1:12" ht="24" customHeight="1">
      <c r="A56" s="29" t="s">
        <v>199</v>
      </c>
      <c r="C56" s="49">
        <v>8</v>
      </c>
      <c r="D56" s="32"/>
      <c r="E56" s="33">
        <v>171268</v>
      </c>
      <c r="F56" s="33"/>
      <c r="G56" s="33">
        <v>163798</v>
      </c>
      <c r="H56" s="33"/>
      <c r="I56" s="33">
        <v>7253</v>
      </c>
      <c r="J56" s="33"/>
      <c r="K56" s="33">
        <v>4280</v>
      </c>
    </row>
    <row r="57" spans="1:12" ht="24" customHeight="1">
      <c r="A57" s="29" t="s">
        <v>200</v>
      </c>
      <c r="C57" s="49"/>
      <c r="D57" s="32"/>
      <c r="E57" s="33"/>
      <c r="F57" s="33"/>
      <c r="G57" s="33"/>
      <c r="H57" s="33"/>
      <c r="I57" s="33"/>
      <c r="J57" s="33"/>
      <c r="K57" s="33"/>
    </row>
    <row r="58" spans="1:12" ht="24" customHeight="1">
      <c r="A58" s="29" t="s">
        <v>201</v>
      </c>
      <c r="C58" s="49">
        <v>6</v>
      </c>
      <c r="D58" s="32"/>
      <c r="E58" s="33">
        <v>4829952</v>
      </c>
      <c r="F58" s="33"/>
      <c r="G58" s="33">
        <v>4795811</v>
      </c>
      <c r="H58" s="33"/>
      <c r="I58" s="33">
        <v>0</v>
      </c>
      <c r="J58" s="33"/>
      <c r="K58" s="33">
        <v>0</v>
      </c>
    </row>
    <row r="59" spans="1:12" ht="24" customHeight="1">
      <c r="A59" s="29" t="s">
        <v>202</v>
      </c>
      <c r="C59" s="49">
        <v>7</v>
      </c>
      <c r="D59" s="32"/>
      <c r="E59" s="33">
        <v>870263</v>
      </c>
      <c r="F59" s="33"/>
      <c r="G59" s="33">
        <v>824312</v>
      </c>
      <c r="H59" s="33"/>
      <c r="I59" s="33">
        <v>870263</v>
      </c>
      <c r="J59" s="33"/>
      <c r="K59" s="33">
        <v>824312</v>
      </c>
    </row>
    <row r="60" spans="1:12" ht="24" customHeight="1">
      <c r="A60" s="29" t="s">
        <v>41</v>
      </c>
      <c r="C60" s="49"/>
      <c r="D60" s="32"/>
      <c r="E60" s="33">
        <v>103123</v>
      </c>
      <c r="F60" s="33"/>
      <c r="G60" s="33">
        <v>126808</v>
      </c>
      <c r="H60" s="33"/>
      <c r="I60" s="33">
        <v>16220</v>
      </c>
      <c r="J60" s="33"/>
      <c r="K60" s="33">
        <v>15036</v>
      </c>
    </row>
    <row r="61" spans="1:12" ht="24" customHeight="1">
      <c r="A61" s="29" t="s">
        <v>42</v>
      </c>
      <c r="C61" s="49"/>
      <c r="D61" s="32"/>
      <c r="E61" s="33">
        <v>760197</v>
      </c>
      <c r="F61" s="33"/>
      <c r="G61" s="33">
        <v>731218</v>
      </c>
      <c r="H61" s="33"/>
      <c r="I61" s="33">
        <v>0</v>
      </c>
      <c r="J61" s="33"/>
      <c r="K61" s="33">
        <v>0</v>
      </c>
    </row>
    <row r="62" spans="1:12" ht="24" customHeight="1">
      <c r="A62" s="29" t="s">
        <v>43</v>
      </c>
      <c r="C62" s="49"/>
      <c r="D62" s="32"/>
      <c r="E62" s="33">
        <v>502740</v>
      </c>
      <c r="F62" s="33"/>
      <c r="G62" s="33">
        <v>475743</v>
      </c>
      <c r="H62" s="33"/>
      <c r="I62" s="38">
        <v>45476</v>
      </c>
      <c r="J62" s="33"/>
      <c r="K62" s="38">
        <v>47072</v>
      </c>
    </row>
    <row r="63" spans="1:12" ht="24" customHeight="1">
      <c r="A63" s="28" t="s">
        <v>44</v>
      </c>
      <c r="D63" s="32"/>
      <c r="E63" s="34">
        <f>SUM(E52:E62)</f>
        <v>7856047</v>
      </c>
      <c r="F63" s="33"/>
      <c r="G63" s="34">
        <f>SUM(G52:G62)</f>
        <v>7697782</v>
      </c>
      <c r="H63" s="33"/>
      <c r="I63" s="34">
        <f>SUM(I52:I62)</f>
        <v>6248796</v>
      </c>
      <c r="J63" s="33"/>
      <c r="K63" s="34">
        <f>SUM(K52:K62)</f>
        <v>6047752</v>
      </c>
      <c r="L63" s="33"/>
    </row>
    <row r="64" spans="1:12" ht="24" customHeight="1">
      <c r="A64" s="28" t="s">
        <v>45</v>
      </c>
      <c r="E64" s="33"/>
      <c r="F64" s="33"/>
      <c r="G64" s="33"/>
      <c r="H64" s="33"/>
      <c r="I64" s="33"/>
      <c r="J64" s="33"/>
      <c r="K64" s="33"/>
    </row>
    <row r="65" spans="1:11" ht="24" customHeight="1">
      <c r="A65" s="52" t="s">
        <v>203</v>
      </c>
      <c r="C65" s="49"/>
      <c r="E65" s="33"/>
      <c r="F65" s="33"/>
      <c r="G65" s="62"/>
      <c r="H65" s="33"/>
      <c r="I65" s="33"/>
      <c r="J65" s="33"/>
      <c r="K65" s="62"/>
    </row>
    <row r="66" spans="1:11" ht="24" customHeight="1">
      <c r="A66" s="29" t="s">
        <v>199</v>
      </c>
      <c r="B66" s="52"/>
      <c r="C66" s="49">
        <v>8</v>
      </c>
      <c r="D66" s="32"/>
      <c r="E66" s="33">
        <v>88580</v>
      </c>
      <c r="F66" s="33"/>
      <c r="G66" s="33">
        <v>74472</v>
      </c>
      <c r="H66" s="33"/>
      <c r="I66" s="33">
        <v>18797</v>
      </c>
      <c r="J66" s="33"/>
      <c r="K66" s="33">
        <v>5568</v>
      </c>
    </row>
    <row r="67" spans="1:11" ht="24" customHeight="1">
      <c r="A67" s="29" t="s">
        <v>202</v>
      </c>
      <c r="C67" s="49">
        <v>7</v>
      </c>
      <c r="D67" s="32"/>
      <c r="E67" s="33">
        <v>2817568</v>
      </c>
      <c r="F67" s="33"/>
      <c r="G67" s="33">
        <v>2904761</v>
      </c>
      <c r="H67" s="27"/>
      <c r="I67" s="33">
        <v>2817568</v>
      </c>
      <c r="J67" s="33"/>
      <c r="K67" s="33">
        <v>2904761</v>
      </c>
    </row>
    <row r="68" spans="1:11" ht="24" customHeight="1">
      <c r="A68" s="29" t="s">
        <v>47</v>
      </c>
      <c r="C68" s="49"/>
      <c r="D68" s="32"/>
      <c r="E68" s="33">
        <v>655059</v>
      </c>
      <c r="F68" s="33"/>
      <c r="G68" s="33">
        <v>657372</v>
      </c>
      <c r="H68" s="33"/>
      <c r="I68" s="33">
        <v>0</v>
      </c>
      <c r="J68" s="33"/>
      <c r="K68" s="33">
        <v>0</v>
      </c>
    </row>
    <row r="69" spans="1:11" ht="24" customHeight="1">
      <c r="A69" s="29" t="s">
        <v>48</v>
      </c>
      <c r="C69" s="49"/>
      <c r="D69" s="32"/>
      <c r="E69" s="33">
        <v>135519</v>
      </c>
      <c r="F69" s="33"/>
      <c r="G69" s="33">
        <v>133435</v>
      </c>
      <c r="H69" s="27"/>
      <c r="I69" s="33">
        <v>74534</v>
      </c>
      <c r="J69" s="33"/>
      <c r="K69" s="33">
        <v>73041</v>
      </c>
    </row>
    <row r="70" spans="1:11" ht="24" customHeight="1">
      <c r="A70" s="29" t="s">
        <v>49</v>
      </c>
      <c r="C70" s="49"/>
      <c r="D70" s="32"/>
      <c r="E70" s="64">
        <v>2600</v>
      </c>
      <c r="F70" s="33"/>
      <c r="G70" s="64">
        <v>2687</v>
      </c>
      <c r="H70" s="33"/>
      <c r="I70" s="38">
        <v>2057</v>
      </c>
      <c r="J70" s="33"/>
      <c r="K70" s="38">
        <v>1998</v>
      </c>
    </row>
    <row r="71" spans="1:11" ht="24" customHeight="1">
      <c r="A71" s="28" t="s">
        <v>50</v>
      </c>
      <c r="C71" s="49"/>
      <c r="D71" s="32"/>
      <c r="E71" s="38">
        <f>SUM(E65:E70)</f>
        <v>3699326</v>
      </c>
      <c r="F71" s="33"/>
      <c r="G71" s="38">
        <f>SUM(G65:G70)</f>
        <v>3772727</v>
      </c>
      <c r="H71" s="33"/>
      <c r="I71" s="38">
        <f>SUM(I65:I70)</f>
        <v>2912956</v>
      </c>
      <c r="J71" s="33"/>
      <c r="K71" s="38">
        <f>SUM(K65:K70)</f>
        <v>2985368</v>
      </c>
    </row>
    <row r="72" spans="1:11" ht="24" customHeight="1">
      <c r="A72" s="28" t="s">
        <v>51</v>
      </c>
      <c r="D72" s="32"/>
      <c r="E72" s="38">
        <f>E63+E71</f>
        <v>11555373</v>
      </c>
      <c r="F72" s="33"/>
      <c r="G72" s="38">
        <f>G63+G71</f>
        <v>11470509</v>
      </c>
      <c r="H72" s="33"/>
      <c r="I72" s="38">
        <f>I63+I71</f>
        <v>9161752</v>
      </c>
      <c r="J72" s="33"/>
      <c r="K72" s="38">
        <f>K63+K71</f>
        <v>9033120</v>
      </c>
    </row>
    <row r="73" spans="1:11" ht="24" customHeight="1">
      <c r="D73" s="50"/>
      <c r="E73" s="33"/>
      <c r="F73" s="33"/>
      <c r="G73" s="33"/>
      <c r="H73" s="33"/>
      <c r="I73" s="33"/>
      <c r="J73" s="33"/>
      <c r="K73" s="33"/>
    </row>
    <row r="74" spans="1:11" ht="24" customHeight="1">
      <c r="A74" s="29" t="s">
        <v>35</v>
      </c>
      <c r="D74" s="50"/>
      <c r="E74" s="50"/>
      <c r="F74" s="50"/>
      <c r="G74" s="50"/>
      <c r="J74" s="50"/>
    </row>
    <row r="75" spans="1:11" ht="24" customHeight="1">
      <c r="D75" s="50"/>
      <c r="E75" s="50"/>
      <c r="F75" s="50"/>
      <c r="G75" s="50"/>
      <c r="J75" s="50"/>
    </row>
    <row r="76" spans="1:11" ht="24" customHeight="1">
      <c r="D76" s="50"/>
      <c r="E76" s="50"/>
      <c r="F76" s="50"/>
      <c r="G76" s="50"/>
      <c r="J76" s="50"/>
    </row>
    <row r="77" spans="1:11" ht="24" customHeight="1">
      <c r="D77" s="50"/>
      <c r="E77" s="50"/>
      <c r="F77" s="50"/>
      <c r="G77" s="50"/>
      <c r="J77" s="50"/>
    </row>
    <row r="78" spans="1:11" ht="24" customHeight="1">
      <c r="A78" s="28" t="s">
        <v>0</v>
      </c>
      <c r="H78" s="29"/>
      <c r="I78" s="29"/>
      <c r="K78" s="29"/>
    </row>
    <row r="79" spans="1:11" ht="24" customHeight="1">
      <c r="A79" s="28" t="s">
        <v>36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ht="24" customHeight="1">
      <c r="A80" s="28" t="s">
        <v>204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ht="24" customHeight="1">
      <c r="H81" s="29"/>
      <c r="I81" s="29"/>
      <c r="K81" s="61" t="s">
        <v>2</v>
      </c>
    </row>
    <row r="82" spans="1:11" ht="24" customHeight="1">
      <c r="D82" s="47"/>
      <c r="E82" s="107" t="s">
        <v>3</v>
      </c>
      <c r="F82" s="107"/>
      <c r="G82" s="107"/>
      <c r="H82" s="30"/>
      <c r="I82" s="107" t="s">
        <v>4</v>
      </c>
      <c r="J82" s="107"/>
      <c r="K82" s="107"/>
    </row>
    <row r="83" spans="1:11" ht="24" customHeight="1">
      <c r="C83" s="31"/>
      <c r="D83" s="47"/>
      <c r="E83" s="31" t="s">
        <v>205</v>
      </c>
      <c r="F83" s="47"/>
      <c r="G83" s="31" t="s">
        <v>206</v>
      </c>
      <c r="H83" s="31"/>
      <c r="I83" s="31" t="s">
        <v>205</v>
      </c>
      <c r="J83" s="47"/>
      <c r="K83" s="31" t="s">
        <v>206</v>
      </c>
    </row>
    <row r="84" spans="1:11" ht="24" customHeight="1">
      <c r="C84" s="31"/>
      <c r="D84" s="47"/>
      <c r="E84" s="30" t="s">
        <v>6</v>
      </c>
      <c r="F84" s="47"/>
      <c r="G84" s="30" t="s">
        <v>7</v>
      </c>
      <c r="H84" s="30"/>
      <c r="I84" s="30" t="s">
        <v>6</v>
      </c>
      <c r="J84" s="31"/>
      <c r="K84" s="30" t="s">
        <v>7</v>
      </c>
    </row>
    <row r="85" spans="1:11" ht="24" customHeight="1">
      <c r="C85" s="31"/>
      <c r="D85" s="47"/>
      <c r="E85" s="30" t="s">
        <v>8</v>
      </c>
      <c r="F85" s="47"/>
      <c r="G85" s="30"/>
      <c r="H85" s="30"/>
      <c r="I85" s="30" t="s">
        <v>8</v>
      </c>
      <c r="J85" s="31"/>
      <c r="K85" s="30"/>
    </row>
    <row r="86" spans="1:11" ht="24" customHeight="1">
      <c r="A86" s="28" t="s">
        <v>52</v>
      </c>
      <c r="D86" s="32"/>
      <c r="E86" s="32"/>
      <c r="F86" s="32"/>
      <c r="G86" s="32"/>
      <c r="H86" s="33"/>
      <c r="I86" s="33"/>
      <c r="J86" s="33"/>
      <c r="K86" s="33"/>
    </row>
    <row r="87" spans="1:11" ht="24" customHeight="1">
      <c r="A87" s="29" t="s">
        <v>53</v>
      </c>
      <c r="D87" s="32"/>
      <c r="E87" s="32"/>
      <c r="F87" s="32"/>
      <c r="G87" s="32"/>
      <c r="H87" s="33"/>
      <c r="I87" s="33"/>
      <c r="J87" s="33"/>
      <c r="K87" s="33"/>
    </row>
    <row r="88" spans="1:11" ht="24" customHeight="1">
      <c r="A88" s="29" t="s">
        <v>54</v>
      </c>
      <c r="H88" s="33"/>
      <c r="I88" s="33"/>
      <c r="J88" s="33"/>
      <c r="K88" s="33"/>
    </row>
    <row r="89" spans="1:11" s="39" customFormat="1" ht="24" customHeight="1" thickBot="1">
      <c r="A89" s="29" t="s">
        <v>55</v>
      </c>
      <c r="B89" s="53"/>
      <c r="C89" s="49"/>
      <c r="E89" s="35">
        <v>4670560</v>
      </c>
      <c r="F89" s="71"/>
      <c r="G89" s="35">
        <v>4670560</v>
      </c>
      <c r="H89" s="33"/>
      <c r="I89" s="35">
        <v>4670560</v>
      </c>
      <c r="J89" s="33"/>
      <c r="K89" s="35">
        <v>4670560</v>
      </c>
    </row>
    <row r="90" spans="1:11" ht="24" customHeight="1" thickTop="1">
      <c r="A90" s="29" t="s">
        <v>56</v>
      </c>
      <c r="C90" s="49"/>
      <c r="D90" s="32"/>
      <c r="E90" s="71"/>
      <c r="F90" s="71"/>
      <c r="G90" s="71"/>
      <c r="H90" s="33"/>
      <c r="I90" s="33"/>
      <c r="J90" s="33"/>
      <c r="K90" s="33"/>
    </row>
    <row r="91" spans="1:11" s="39" customFormat="1" ht="24" customHeight="1">
      <c r="A91" s="29" t="s">
        <v>55</v>
      </c>
      <c r="B91" s="53"/>
      <c r="C91" s="49"/>
      <c r="D91" s="54"/>
      <c r="E91" s="33">
        <f>SUM('CE1'!B24)</f>
        <v>4670560</v>
      </c>
      <c r="F91" s="71"/>
      <c r="G91" s="33">
        <f>'CE1'!B20</f>
        <v>4670560</v>
      </c>
      <c r="H91" s="33"/>
      <c r="I91" s="33">
        <f>SUM('CE2'!B23)</f>
        <v>4670560</v>
      </c>
      <c r="J91" s="33"/>
      <c r="K91" s="33">
        <f>'CE2'!B19</f>
        <v>4670560</v>
      </c>
    </row>
    <row r="92" spans="1:11" s="39" customFormat="1" ht="24" customHeight="1">
      <c r="A92" s="55" t="s">
        <v>57</v>
      </c>
      <c r="B92" s="53"/>
      <c r="C92" s="49"/>
      <c r="D92" s="54"/>
      <c r="E92" s="33">
        <f>SUM('CE1'!D24)</f>
        <v>-568148</v>
      </c>
      <c r="F92" s="71"/>
      <c r="G92" s="33">
        <f>'CE1'!D20</f>
        <v>-568148</v>
      </c>
      <c r="H92" s="33"/>
      <c r="I92" s="33">
        <f>SUM('CE2'!D23)</f>
        <v>-568148</v>
      </c>
      <c r="J92" s="33"/>
      <c r="K92" s="33">
        <f>'CE2'!D19</f>
        <v>-568148</v>
      </c>
    </row>
    <row r="93" spans="1:11" ht="24" customHeight="1">
      <c r="A93" s="56" t="s">
        <v>107</v>
      </c>
      <c r="C93" s="49"/>
      <c r="D93" s="32"/>
      <c r="E93" s="33"/>
      <c r="F93" s="71"/>
      <c r="G93" s="33"/>
      <c r="H93" s="33"/>
      <c r="I93" s="33"/>
      <c r="J93" s="33"/>
      <c r="K93" s="33"/>
    </row>
    <row r="94" spans="1:11" ht="24" customHeight="1">
      <c r="A94" s="56" t="s">
        <v>58</v>
      </c>
      <c r="C94" s="49"/>
      <c r="D94" s="32"/>
      <c r="E94" s="33">
        <f>SUM('CE1'!F24)</f>
        <v>49892</v>
      </c>
      <c r="F94" s="71"/>
      <c r="G94" s="33">
        <f>'CE1'!F20</f>
        <v>49892</v>
      </c>
      <c r="H94" s="33"/>
      <c r="I94" s="33">
        <f>SUM('CE2'!F23)</f>
        <v>49892</v>
      </c>
      <c r="J94" s="33"/>
      <c r="K94" s="33">
        <f>'CE2'!F19</f>
        <v>49892</v>
      </c>
    </row>
    <row r="95" spans="1:11" ht="24" customHeight="1">
      <c r="A95" s="56" t="s">
        <v>174</v>
      </c>
      <c r="C95" s="49"/>
      <c r="D95" s="32"/>
      <c r="E95" s="33">
        <f>SUM('CE1'!H24)</f>
        <v>-4953545</v>
      </c>
      <c r="F95" s="71"/>
      <c r="G95" s="33">
        <f>'CE1'!H20</f>
        <v>-4723395</v>
      </c>
      <c r="H95" s="33"/>
      <c r="I95" s="33">
        <f>SUM('CE2'!H23)</f>
        <v>-3943222</v>
      </c>
      <c r="J95" s="33"/>
      <c r="K95" s="33">
        <f>'CE2'!H19</f>
        <v>-3765947</v>
      </c>
    </row>
    <row r="96" spans="1:11" ht="24" customHeight="1">
      <c r="A96" s="29" t="s">
        <v>59</v>
      </c>
      <c r="C96" s="49"/>
      <c r="D96" s="32"/>
      <c r="E96" s="63">
        <f>SUM('CE1'!P24)</f>
        <v>1199714</v>
      </c>
      <c r="F96" s="71"/>
      <c r="G96" s="63">
        <f>'CE1'!P20</f>
        <v>1199231</v>
      </c>
      <c r="H96" s="33"/>
      <c r="I96" s="63">
        <f>SUM('CE2'!N23)</f>
        <v>221747</v>
      </c>
      <c r="J96" s="33"/>
      <c r="K96" s="63">
        <f>'CE2'!N19</f>
        <v>221264</v>
      </c>
    </row>
    <row r="97" spans="1:11" ht="24" customHeight="1">
      <c r="A97" s="29" t="s">
        <v>98</v>
      </c>
      <c r="C97" s="49"/>
      <c r="D97" s="32"/>
      <c r="E97" s="62">
        <f>SUM(E91:E96)</f>
        <v>398473</v>
      </c>
      <c r="F97" s="71"/>
      <c r="G97" s="62">
        <f>SUM(G91:G96)</f>
        <v>628140</v>
      </c>
      <c r="H97" s="33"/>
      <c r="I97" s="62">
        <f>SUM(I91:I96)</f>
        <v>430829</v>
      </c>
      <c r="J97" s="33"/>
      <c r="K97" s="62">
        <f>SUM(K91:K96)</f>
        <v>607621</v>
      </c>
    </row>
    <row r="98" spans="1:11" ht="24" customHeight="1">
      <c r="A98" s="29" t="s">
        <v>60</v>
      </c>
      <c r="C98" s="49"/>
      <c r="D98" s="32"/>
      <c r="E98" s="63">
        <f>SUM('CE1'!T24)</f>
        <v>70790</v>
      </c>
      <c r="F98" s="71"/>
      <c r="G98" s="63">
        <f>'CE1'!T20</f>
        <v>78996</v>
      </c>
      <c r="H98" s="33"/>
      <c r="I98" s="63">
        <v>0</v>
      </c>
      <c r="J98" s="33"/>
      <c r="K98" s="63">
        <v>0</v>
      </c>
    </row>
    <row r="99" spans="1:11" ht="24" customHeight="1">
      <c r="A99" s="28" t="s">
        <v>61</v>
      </c>
      <c r="D99" s="32"/>
      <c r="E99" s="63">
        <f>SUM(E97:E98)</f>
        <v>469263</v>
      </c>
      <c r="F99" s="71"/>
      <c r="G99" s="63">
        <f>SUM(G97:G98)</f>
        <v>707136</v>
      </c>
      <c r="H99" s="33"/>
      <c r="I99" s="63">
        <f>SUM(I97:I98)</f>
        <v>430829</v>
      </c>
      <c r="J99" s="33"/>
      <c r="K99" s="63">
        <f>SUM(K97:K98)</f>
        <v>607621</v>
      </c>
    </row>
    <row r="100" spans="1:11" ht="24" customHeight="1" thickBot="1">
      <c r="A100" s="28" t="s">
        <v>62</v>
      </c>
      <c r="D100" s="32"/>
      <c r="E100" s="35">
        <f>SUM(E72,E99)</f>
        <v>12024636</v>
      </c>
      <c r="F100" s="71"/>
      <c r="G100" s="35">
        <f>SUM(G72,G99)</f>
        <v>12177645</v>
      </c>
      <c r="H100" s="33"/>
      <c r="I100" s="35">
        <f>SUM(I72,I99)</f>
        <v>9592581</v>
      </c>
      <c r="J100" s="33"/>
      <c r="K100" s="35">
        <f>SUM(K72,K99)</f>
        <v>9640741</v>
      </c>
    </row>
    <row r="101" spans="1:11" ht="24" customHeight="1" thickTop="1">
      <c r="D101" s="50"/>
      <c r="E101" s="33"/>
      <c r="F101" s="50"/>
      <c r="G101" s="33"/>
      <c r="H101" s="57"/>
      <c r="I101" s="33"/>
      <c r="J101" s="33"/>
      <c r="K101" s="33"/>
    </row>
    <row r="102" spans="1:11" ht="24" customHeight="1">
      <c r="A102" s="29" t="s">
        <v>35</v>
      </c>
      <c r="D102" s="50"/>
      <c r="E102" s="26"/>
      <c r="F102" s="58"/>
      <c r="G102" s="58"/>
      <c r="H102" s="58"/>
      <c r="I102" s="58"/>
      <c r="J102" s="58"/>
      <c r="K102" s="58"/>
    </row>
    <row r="103" spans="1:11" ht="24" customHeight="1">
      <c r="D103" s="50"/>
      <c r="E103" s="59"/>
      <c r="F103" s="50"/>
      <c r="G103" s="59"/>
      <c r="I103" s="59"/>
      <c r="J103" s="50"/>
      <c r="K103" s="59"/>
    </row>
    <row r="104" spans="1:11" ht="24" customHeight="1">
      <c r="A104" s="60"/>
      <c r="B104" s="50"/>
      <c r="D104" s="50"/>
      <c r="E104" s="50"/>
      <c r="F104" s="50"/>
      <c r="G104" s="50"/>
      <c r="J104" s="50"/>
    </row>
    <row r="105" spans="1:11" ht="24" customHeight="1">
      <c r="B105" s="50"/>
      <c r="D105" s="50"/>
      <c r="E105" s="50"/>
      <c r="F105" s="50"/>
      <c r="G105" s="50"/>
      <c r="J105" s="50"/>
    </row>
    <row r="106" spans="1:11" ht="24" customHeight="1">
      <c r="B106" s="41" t="s">
        <v>63</v>
      </c>
      <c r="D106" s="50"/>
      <c r="E106" s="50"/>
      <c r="F106" s="50"/>
      <c r="G106" s="50"/>
      <c r="J106" s="50"/>
    </row>
    <row r="107" spans="1:11" ht="24" customHeight="1">
      <c r="A107" s="60"/>
      <c r="B107" s="50"/>
      <c r="C107" s="50"/>
      <c r="D107" s="32"/>
      <c r="E107" s="50"/>
      <c r="F107" s="50"/>
      <c r="G107" s="50"/>
      <c r="J107" s="50"/>
    </row>
  </sheetData>
  <mergeCells count="6">
    <mergeCell ref="E5:G5"/>
    <mergeCell ref="I5:K5"/>
    <mergeCell ref="E46:G46"/>
    <mergeCell ref="I46:K46"/>
    <mergeCell ref="E82:G82"/>
    <mergeCell ref="I82:K82"/>
  </mergeCells>
  <printOptions horizontalCentered="1"/>
  <pageMargins left="0.73" right="0.39370078740157499" top="0.78740157480314998" bottom="0.2" header="0.31496062992126" footer="0.31496062992126"/>
  <pageSetup paperSize="9" scale="73" fitToHeight="7" orientation="portrait" r:id="rId1"/>
  <rowBreaks count="4" manualBreakCount="4">
    <brk id="41" max="16383" man="1"/>
    <brk id="77" max="10" man="1"/>
    <brk id="149" max="16383" man="1"/>
    <brk id="19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9D43-6196-4CB1-9CD9-941186DC6976}">
  <dimension ref="A1:M74"/>
  <sheetViews>
    <sheetView showGridLines="0" view="pageBreakPreview" zoomScaleNormal="70" zoomScaleSheetLayoutView="100" workbookViewId="0"/>
  </sheetViews>
  <sheetFormatPr defaultColWidth="10.5546875" defaultRowHeight="24" customHeight="1"/>
  <cols>
    <col min="1" max="1" width="40.109375" style="29" customWidth="1"/>
    <col min="2" max="2" width="9.109375" style="29" customWidth="1"/>
    <col min="3" max="3" width="8.6640625" style="29" customWidth="1"/>
    <col min="4" max="4" width="1.44140625" style="29" customWidth="1"/>
    <col min="5" max="5" width="13.6640625" style="32" customWidth="1"/>
    <col min="6" max="6" width="1.44140625" style="29" customWidth="1"/>
    <col min="7" max="7" width="13.6640625" style="32" customWidth="1"/>
    <col min="8" max="8" width="1.44140625" style="29" customWidth="1"/>
    <col min="9" max="9" width="13.6640625" style="32" customWidth="1"/>
    <col min="10" max="10" width="1.44140625" style="32" customWidth="1"/>
    <col min="11" max="11" width="13.6640625" style="32" customWidth="1"/>
    <col min="12" max="12" width="1" style="29" customWidth="1"/>
    <col min="13" max="16384" width="10.5546875" style="29"/>
  </cols>
  <sheetData>
    <row r="1" spans="1:13" s="32" customFormat="1" ht="24" customHeight="1">
      <c r="A1" s="29"/>
      <c r="F1" s="37"/>
      <c r="K1" s="36" t="s">
        <v>64</v>
      </c>
    </row>
    <row r="2" spans="1:13" ht="24" customHeight="1">
      <c r="A2" s="42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3" ht="24" customHeight="1">
      <c r="A3" s="42" t="s">
        <v>65</v>
      </c>
      <c r="E3" s="29"/>
      <c r="G3" s="29"/>
      <c r="I3" s="29"/>
      <c r="J3" s="29"/>
      <c r="K3" s="29"/>
    </row>
    <row r="4" spans="1:13" ht="24" customHeight="1">
      <c r="A4" s="42" t="s">
        <v>191</v>
      </c>
      <c r="E4" s="29"/>
      <c r="G4" s="29"/>
      <c r="I4" s="29"/>
      <c r="J4" s="29"/>
      <c r="K4" s="29"/>
    </row>
    <row r="5" spans="1:13" ht="24" customHeight="1">
      <c r="E5" s="29"/>
      <c r="G5" s="29"/>
      <c r="I5" s="29"/>
      <c r="J5" s="29"/>
      <c r="K5" s="61" t="s">
        <v>2</v>
      </c>
    </row>
    <row r="6" spans="1:13" s="32" customFormat="1" ht="24" customHeight="1">
      <c r="A6" s="29"/>
      <c r="E6" s="107" t="s">
        <v>3</v>
      </c>
      <c r="F6" s="107"/>
      <c r="G6" s="107"/>
      <c r="H6" s="30"/>
      <c r="I6" s="107" t="s">
        <v>4</v>
      </c>
      <c r="J6" s="107"/>
      <c r="K6" s="107"/>
    </row>
    <row r="7" spans="1:13" s="32" customFormat="1" ht="24" customHeight="1">
      <c r="A7" s="29"/>
      <c r="C7" s="31" t="s">
        <v>5</v>
      </c>
      <c r="D7" s="31"/>
      <c r="E7" s="31">
        <v>2569</v>
      </c>
      <c r="G7" s="31">
        <v>2568</v>
      </c>
      <c r="I7" s="31">
        <v>2569</v>
      </c>
      <c r="K7" s="31">
        <v>2568</v>
      </c>
    </row>
    <row r="8" spans="1:13" s="32" customFormat="1" ht="24" customHeight="1">
      <c r="A8" s="28" t="s">
        <v>66</v>
      </c>
      <c r="C8" s="31"/>
      <c r="D8" s="31"/>
      <c r="E8" s="31"/>
      <c r="G8" s="31"/>
      <c r="I8" s="31"/>
      <c r="K8" s="31"/>
    </row>
    <row r="9" spans="1:13" s="32" customFormat="1" ht="24" customHeight="1">
      <c r="A9" s="28" t="s">
        <v>67</v>
      </c>
      <c r="C9" s="30"/>
      <c r="D9" s="30"/>
      <c r="E9" s="30"/>
      <c r="F9" s="30"/>
      <c r="G9" s="30"/>
      <c r="L9" s="6"/>
    </row>
    <row r="10" spans="1:13" s="32" customFormat="1" ht="24" customHeight="1">
      <c r="A10" s="29" t="s">
        <v>68</v>
      </c>
      <c r="E10" s="93">
        <v>620719</v>
      </c>
      <c r="F10" s="93"/>
      <c r="G10" s="93">
        <v>609519</v>
      </c>
      <c r="H10" s="93"/>
      <c r="I10" s="93">
        <v>164775</v>
      </c>
      <c r="J10" s="93"/>
      <c r="K10" s="93">
        <v>165760</v>
      </c>
      <c r="M10" s="25"/>
    </row>
    <row r="11" spans="1:13" s="32" customFormat="1" ht="24" customHeight="1">
      <c r="A11" s="29" t="s">
        <v>69</v>
      </c>
      <c r="E11" s="93">
        <v>0</v>
      </c>
      <c r="F11" s="93"/>
      <c r="G11" s="93">
        <v>13104</v>
      </c>
      <c r="H11" s="93"/>
      <c r="I11" s="93">
        <v>0</v>
      </c>
      <c r="J11" s="93"/>
      <c r="K11" s="93">
        <v>13104</v>
      </c>
      <c r="M11" s="25"/>
    </row>
    <row r="12" spans="1:13" s="32" customFormat="1" ht="24" customHeight="1">
      <c r="A12" s="29" t="s">
        <v>70</v>
      </c>
      <c r="E12" s="94">
        <v>15004</v>
      </c>
      <c r="F12" s="93"/>
      <c r="G12" s="94">
        <v>10248</v>
      </c>
      <c r="H12" s="93"/>
      <c r="I12" s="94">
        <v>15004</v>
      </c>
      <c r="J12" s="93"/>
      <c r="K12" s="94">
        <v>10248</v>
      </c>
      <c r="M12" s="25"/>
    </row>
    <row r="13" spans="1:13" s="32" customFormat="1" ht="24" customHeight="1">
      <c r="A13" s="28" t="s">
        <v>71</v>
      </c>
      <c r="E13" s="94">
        <f>SUM(E10:E12)</f>
        <v>635723</v>
      </c>
      <c r="F13" s="93"/>
      <c r="G13" s="94">
        <f>SUM(G10:G12)</f>
        <v>632871</v>
      </c>
      <c r="H13" s="93"/>
      <c r="I13" s="94">
        <f>SUM(I10:I12)</f>
        <v>179779</v>
      </c>
      <c r="J13" s="93"/>
      <c r="K13" s="94">
        <f>SUM(K10:K12)</f>
        <v>189112</v>
      </c>
    </row>
    <row r="14" spans="1:13" s="32" customFormat="1" ht="24" customHeight="1">
      <c r="A14" s="28" t="s">
        <v>72</v>
      </c>
      <c r="E14" s="93"/>
      <c r="F14" s="93"/>
      <c r="G14" s="93"/>
      <c r="H14" s="93"/>
      <c r="I14" s="93"/>
      <c r="J14" s="93"/>
      <c r="K14" s="93"/>
    </row>
    <row r="15" spans="1:13" s="32" customFormat="1" ht="24" customHeight="1">
      <c r="A15" s="29" t="s">
        <v>73</v>
      </c>
      <c r="E15" s="93">
        <v>-264454</v>
      </c>
      <c r="F15" s="93"/>
      <c r="G15" s="93">
        <v>-271105</v>
      </c>
      <c r="H15" s="93"/>
      <c r="I15" s="93">
        <v>-72078</v>
      </c>
      <c r="J15" s="93"/>
      <c r="K15" s="93">
        <v>-75716</v>
      </c>
      <c r="M15" s="25"/>
    </row>
    <row r="16" spans="1:13" s="32" customFormat="1" ht="24" customHeight="1">
      <c r="A16" s="29" t="s">
        <v>74</v>
      </c>
      <c r="E16" s="93">
        <v>0</v>
      </c>
      <c r="F16" s="93"/>
      <c r="G16" s="93">
        <v>-7889</v>
      </c>
      <c r="H16" s="93"/>
      <c r="I16" s="93">
        <v>0</v>
      </c>
      <c r="J16" s="93"/>
      <c r="K16" s="93">
        <v>-7889</v>
      </c>
      <c r="M16" s="25"/>
    </row>
    <row r="17" spans="1:13" s="32" customFormat="1" ht="24" customHeight="1">
      <c r="A17" s="40" t="s">
        <v>75</v>
      </c>
      <c r="E17" s="93">
        <v>-6345</v>
      </c>
      <c r="F17" s="93"/>
      <c r="G17" s="93">
        <v>-1635</v>
      </c>
      <c r="H17" s="93"/>
      <c r="I17" s="94">
        <v>-6345</v>
      </c>
      <c r="J17" s="93"/>
      <c r="K17" s="94">
        <v>-1635</v>
      </c>
      <c r="M17" s="25"/>
    </row>
    <row r="18" spans="1:13" s="32" customFormat="1" ht="24" customHeight="1">
      <c r="A18" s="28" t="s">
        <v>76</v>
      </c>
      <c r="E18" s="95">
        <f>SUM(E15:E17)</f>
        <v>-270799</v>
      </c>
      <c r="F18" s="93"/>
      <c r="G18" s="95">
        <f>SUM(G15:G17)</f>
        <v>-280629</v>
      </c>
      <c r="H18" s="93"/>
      <c r="I18" s="95">
        <f>SUM(I15:I17)</f>
        <v>-78423</v>
      </c>
      <c r="J18" s="93"/>
      <c r="K18" s="95">
        <f>SUM(K15:K17)</f>
        <v>-85240</v>
      </c>
      <c r="M18" s="25"/>
    </row>
    <row r="19" spans="1:13" s="32" customFormat="1" ht="24" customHeight="1">
      <c r="A19" s="28" t="s">
        <v>77</v>
      </c>
      <c r="E19" s="81">
        <f>SUM(E13,E18)</f>
        <v>364924</v>
      </c>
      <c r="F19" s="80"/>
      <c r="G19" s="81">
        <f>SUM(G13,G18)</f>
        <v>352242</v>
      </c>
      <c r="H19" s="80"/>
      <c r="I19" s="81">
        <f>SUM(I13,I18)</f>
        <v>101356</v>
      </c>
      <c r="J19" s="80"/>
      <c r="K19" s="81">
        <f>SUM(K13,K18)</f>
        <v>103872</v>
      </c>
      <c r="M19" s="25"/>
    </row>
    <row r="20" spans="1:13" s="32" customFormat="1" ht="24" customHeight="1">
      <c r="A20" s="29" t="s">
        <v>78</v>
      </c>
      <c r="E20" s="93">
        <v>5704</v>
      </c>
      <c r="F20" s="93"/>
      <c r="G20" s="93">
        <v>5616</v>
      </c>
      <c r="H20" s="93"/>
      <c r="I20" s="93">
        <v>5704</v>
      </c>
      <c r="J20" s="93"/>
      <c r="K20" s="93">
        <v>5616</v>
      </c>
      <c r="M20" s="25"/>
    </row>
    <row r="21" spans="1:13" s="32" customFormat="1" ht="24" customHeight="1">
      <c r="A21" s="29" t="s">
        <v>79</v>
      </c>
      <c r="E21" s="96">
        <v>18851</v>
      </c>
      <c r="F21" s="93"/>
      <c r="G21" s="93">
        <v>19983</v>
      </c>
      <c r="H21" s="93"/>
      <c r="I21" s="93">
        <v>20491</v>
      </c>
      <c r="J21" s="93"/>
      <c r="K21" s="93">
        <v>36165</v>
      </c>
      <c r="M21" s="25"/>
    </row>
    <row r="22" spans="1:13" s="32" customFormat="1" ht="24" customHeight="1">
      <c r="A22" s="40" t="s">
        <v>80</v>
      </c>
      <c r="E22" s="96">
        <v>-62465</v>
      </c>
      <c r="F22" s="93"/>
      <c r="G22" s="93">
        <v>-56659</v>
      </c>
      <c r="H22" s="93"/>
      <c r="I22" s="93">
        <v>-19116</v>
      </c>
      <c r="J22" s="93"/>
      <c r="K22" s="93">
        <v>-18640</v>
      </c>
      <c r="M22" s="25"/>
    </row>
    <row r="23" spans="1:13" s="32" customFormat="1" ht="24" customHeight="1">
      <c r="A23" s="40" t="s">
        <v>81</v>
      </c>
      <c r="E23" s="96">
        <v>-244959</v>
      </c>
      <c r="F23" s="93"/>
      <c r="G23" s="93">
        <v>-246169</v>
      </c>
      <c r="H23" s="93"/>
      <c r="I23" s="93">
        <v>-92335</v>
      </c>
      <c r="J23" s="93"/>
      <c r="K23" s="93">
        <v>-96040</v>
      </c>
      <c r="M23" s="25"/>
    </row>
    <row r="24" spans="1:13" s="32" customFormat="1" ht="24" customHeight="1">
      <c r="A24" s="40" t="s">
        <v>207</v>
      </c>
      <c r="C24" s="65">
        <v>4</v>
      </c>
      <c r="D24" s="65"/>
      <c r="E24" s="96">
        <v>-22214</v>
      </c>
      <c r="F24" s="93"/>
      <c r="G24" s="97">
        <v>0</v>
      </c>
      <c r="H24" s="97"/>
      <c r="I24" s="97">
        <v>-22214</v>
      </c>
      <c r="J24" s="97"/>
      <c r="K24" s="97">
        <v>0</v>
      </c>
      <c r="M24" s="25"/>
    </row>
    <row r="25" spans="1:13" s="32" customFormat="1" ht="24" customHeight="1">
      <c r="A25" s="40" t="s">
        <v>210</v>
      </c>
      <c r="C25" s="92" t="s">
        <v>227</v>
      </c>
      <c r="D25" s="92"/>
      <c r="E25" s="96">
        <v>-94879</v>
      </c>
      <c r="F25" s="93"/>
      <c r="G25" s="93">
        <v>-95</v>
      </c>
      <c r="H25" s="93"/>
      <c r="I25" s="93">
        <v>-28</v>
      </c>
      <c r="J25" s="93"/>
      <c r="K25" s="93">
        <v>-14</v>
      </c>
      <c r="M25" s="25"/>
    </row>
    <row r="26" spans="1:13" s="32" customFormat="1" ht="24" customHeight="1">
      <c r="A26" s="83" t="s">
        <v>208</v>
      </c>
      <c r="E26" s="98">
        <f>SUM(E19:E25)</f>
        <v>-35038</v>
      </c>
      <c r="F26" s="93"/>
      <c r="G26" s="99">
        <f>SUM(G19:G25)</f>
        <v>74918</v>
      </c>
      <c r="H26" s="93"/>
      <c r="I26" s="99">
        <f>SUM(I19:I25)</f>
        <v>-6142</v>
      </c>
      <c r="J26" s="93"/>
      <c r="K26" s="99">
        <f>SUM(K19:K25)</f>
        <v>30959</v>
      </c>
      <c r="M26" s="25"/>
    </row>
    <row r="27" spans="1:13" s="32" customFormat="1" ht="24" customHeight="1">
      <c r="A27" s="41" t="s">
        <v>83</v>
      </c>
      <c r="E27" s="100">
        <v>4549</v>
      </c>
      <c r="F27" s="100"/>
      <c r="G27" s="100">
        <v>5413</v>
      </c>
      <c r="H27" s="100"/>
      <c r="I27" s="100">
        <v>0</v>
      </c>
      <c r="J27" s="100"/>
      <c r="K27" s="100">
        <v>0</v>
      </c>
    </row>
    <row r="28" spans="1:13" s="32" customFormat="1" ht="24" customHeight="1">
      <c r="A28" s="29" t="s">
        <v>82</v>
      </c>
      <c r="E28" s="93">
        <v>-189734</v>
      </c>
      <c r="F28" s="93"/>
      <c r="G28" s="93">
        <v>-194996</v>
      </c>
      <c r="H28" s="93"/>
      <c r="I28" s="93">
        <v>-171133</v>
      </c>
      <c r="J28" s="93"/>
      <c r="K28" s="93">
        <v>-174771</v>
      </c>
      <c r="M28" s="25"/>
    </row>
    <row r="29" spans="1:13" s="32" customFormat="1" ht="24" customHeight="1">
      <c r="A29" s="42" t="s">
        <v>84</v>
      </c>
      <c r="E29" s="84">
        <f>SUM(E26:E28)</f>
        <v>-220223</v>
      </c>
      <c r="F29" s="80"/>
      <c r="G29" s="84">
        <f>SUM(G26:G28)</f>
        <v>-114665</v>
      </c>
      <c r="H29" s="80"/>
      <c r="I29" s="84">
        <f>SUM(I26:I28)</f>
        <v>-177275</v>
      </c>
      <c r="J29" s="80"/>
      <c r="K29" s="84">
        <f>SUM(K26:K28)</f>
        <v>-143812</v>
      </c>
    </row>
    <row r="30" spans="1:13" s="32" customFormat="1" ht="24" customHeight="1">
      <c r="A30" s="41" t="s">
        <v>85</v>
      </c>
      <c r="C30" s="65"/>
      <c r="D30" s="65"/>
      <c r="E30" s="80">
        <v>-18133</v>
      </c>
      <c r="F30" s="80"/>
      <c r="G30" s="80">
        <v>11002</v>
      </c>
      <c r="H30" s="80"/>
      <c r="I30" s="93">
        <v>0</v>
      </c>
      <c r="J30" s="80"/>
      <c r="K30" s="80">
        <v>27500</v>
      </c>
    </row>
    <row r="31" spans="1:13" s="32" customFormat="1" ht="24" customHeight="1">
      <c r="A31" s="28" t="s">
        <v>86</v>
      </c>
      <c r="E31" s="82">
        <f>SUM(E29:E30)</f>
        <v>-238356</v>
      </c>
      <c r="F31" s="80"/>
      <c r="G31" s="82">
        <f>SUM(G29:G30)</f>
        <v>-103663</v>
      </c>
      <c r="H31" s="80"/>
      <c r="I31" s="82">
        <f>SUM(I29:I30)</f>
        <v>-177275</v>
      </c>
      <c r="J31" s="80"/>
      <c r="K31" s="82">
        <f>SUM(K29:K30)</f>
        <v>-116312</v>
      </c>
    </row>
    <row r="32" spans="1:13" s="32" customFormat="1" ht="24" customHeight="1">
      <c r="A32" s="28"/>
      <c r="E32" s="26"/>
      <c r="F32" s="26"/>
      <c r="G32" s="26"/>
      <c r="H32" s="26"/>
      <c r="I32" s="26"/>
      <c r="J32" s="26"/>
      <c r="K32" s="26"/>
    </row>
    <row r="33" spans="1:11" s="32" customFormat="1" ht="24" customHeight="1">
      <c r="A33" s="2" t="s">
        <v>35</v>
      </c>
      <c r="E33" s="30"/>
      <c r="F33" s="30"/>
      <c r="G33" s="30"/>
    </row>
    <row r="34" spans="1:11" s="32" customFormat="1" ht="24" customHeight="1">
      <c r="A34" s="29"/>
      <c r="E34" s="30"/>
      <c r="F34" s="30"/>
      <c r="G34" s="30"/>
    </row>
    <row r="35" spans="1:11" s="32" customFormat="1" ht="24" customHeight="1">
      <c r="A35" s="29"/>
      <c r="E35" s="30"/>
      <c r="F35" s="30"/>
      <c r="G35" s="30"/>
    </row>
    <row r="36" spans="1:11" s="32" customFormat="1" ht="24" customHeight="1">
      <c r="A36" s="29"/>
      <c r="E36" s="30"/>
      <c r="F36" s="30"/>
      <c r="G36" s="30"/>
    </row>
    <row r="37" spans="1:11" s="32" customFormat="1" ht="24" customHeight="1">
      <c r="A37" s="29"/>
      <c r="E37" s="30"/>
      <c r="F37" s="30"/>
      <c r="G37" s="30"/>
    </row>
    <row r="38" spans="1:11" s="32" customFormat="1" ht="24" customHeight="1">
      <c r="A38" s="29"/>
      <c r="E38" s="30"/>
      <c r="F38" s="30"/>
      <c r="G38" s="30"/>
    </row>
    <row r="39" spans="1:11" s="32" customFormat="1" ht="24" customHeight="1">
      <c r="A39" s="29"/>
      <c r="F39" s="37"/>
      <c r="K39" s="36" t="s">
        <v>64</v>
      </c>
    </row>
    <row r="40" spans="1:11" s="32" customFormat="1" ht="24" customHeight="1">
      <c r="A40" s="42" t="s">
        <v>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s="32" customFormat="1" ht="24" customHeight="1">
      <c r="A41" s="42" t="s">
        <v>87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 s="32" customFormat="1" ht="24" customHeight="1">
      <c r="A42" s="42" t="s">
        <v>191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 s="32" customFormat="1" ht="24" customHeight="1">
      <c r="A43" s="29"/>
      <c r="C43" s="29"/>
      <c r="D43" s="29"/>
      <c r="E43" s="29"/>
      <c r="F43" s="29"/>
      <c r="G43" s="29"/>
      <c r="H43" s="29"/>
      <c r="I43" s="29"/>
      <c r="J43" s="29"/>
      <c r="K43" s="61" t="s">
        <v>183</v>
      </c>
    </row>
    <row r="44" spans="1:11" s="32" customFormat="1" ht="24" customHeight="1">
      <c r="A44" s="29"/>
      <c r="E44" s="107" t="s">
        <v>3</v>
      </c>
      <c r="F44" s="107"/>
      <c r="G44" s="107"/>
      <c r="H44" s="30"/>
      <c r="I44" s="107" t="s">
        <v>4</v>
      </c>
      <c r="J44" s="107"/>
      <c r="K44" s="107"/>
    </row>
    <row r="45" spans="1:11" s="32" customFormat="1" ht="24" customHeight="1">
      <c r="A45" s="29"/>
      <c r="C45" s="31"/>
      <c r="D45" s="31"/>
      <c r="E45" s="31">
        <v>2569</v>
      </c>
      <c r="G45" s="31">
        <v>2568</v>
      </c>
      <c r="I45" s="31">
        <v>2569</v>
      </c>
      <c r="K45" s="31">
        <v>2568</v>
      </c>
    </row>
    <row r="46" spans="1:11" s="32" customFormat="1" ht="24" customHeight="1">
      <c r="A46" s="66" t="s">
        <v>88</v>
      </c>
      <c r="E46" s="30"/>
      <c r="F46" s="30"/>
      <c r="G46" s="30"/>
    </row>
    <row r="47" spans="1:11" s="32" customFormat="1" ht="24" customHeight="1">
      <c r="A47" s="67" t="s">
        <v>89</v>
      </c>
      <c r="E47" s="30"/>
      <c r="F47" s="30"/>
      <c r="G47" s="30"/>
    </row>
    <row r="48" spans="1:11" s="32" customFormat="1" ht="24" customHeight="1">
      <c r="A48" s="29" t="s">
        <v>209</v>
      </c>
      <c r="E48" s="101">
        <v>-1152</v>
      </c>
      <c r="F48" s="101"/>
      <c r="G48" s="101">
        <v>0</v>
      </c>
      <c r="H48" s="97"/>
      <c r="I48" s="97">
        <v>-1152</v>
      </c>
      <c r="J48" s="97"/>
      <c r="K48" s="97">
        <v>0</v>
      </c>
    </row>
    <row r="49" spans="1:11" s="32" customFormat="1" ht="24" customHeight="1">
      <c r="A49" s="29" t="s">
        <v>228</v>
      </c>
      <c r="E49" s="101"/>
      <c r="F49" s="101"/>
      <c r="G49" s="101"/>
      <c r="H49" s="97"/>
      <c r="I49" s="97"/>
      <c r="J49" s="97"/>
      <c r="K49" s="97"/>
    </row>
    <row r="50" spans="1:11" s="32" customFormat="1" ht="24" customHeight="1">
      <c r="A50" s="29" t="s">
        <v>90</v>
      </c>
      <c r="E50" s="101">
        <v>1404</v>
      </c>
      <c r="F50" s="101"/>
      <c r="G50" s="101">
        <v>-3510</v>
      </c>
      <c r="H50" s="97"/>
      <c r="I50" s="97">
        <v>1404</v>
      </c>
      <c r="J50" s="97"/>
      <c r="K50" s="97">
        <v>-3510</v>
      </c>
    </row>
    <row r="51" spans="1:11" s="32" customFormat="1" ht="24" customHeight="1">
      <c r="A51" s="29" t="s">
        <v>91</v>
      </c>
      <c r="E51" s="102">
        <v>231</v>
      </c>
      <c r="F51" s="101"/>
      <c r="G51" s="102">
        <v>702</v>
      </c>
      <c r="H51" s="97"/>
      <c r="I51" s="103">
        <v>231</v>
      </c>
      <c r="J51" s="97"/>
      <c r="K51" s="103">
        <v>702</v>
      </c>
    </row>
    <row r="52" spans="1:11" s="32" customFormat="1" ht="24" customHeight="1">
      <c r="A52" s="29" t="s">
        <v>92</v>
      </c>
      <c r="E52" s="101"/>
      <c r="F52" s="101"/>
      <c r="G52" s="101"/>
      <c r="H52" s="97"/>
      <c r="I52" s="97"/>
      <c r="J52" s="97"/>
      <c r="K52" s="97"/>
    </row>
    <row r="53" spans="1:11" s="32" customFormat="1" ht="24" customHeight="1">
      <c r="A53" s="69" t="s">
        <v>175</v>
      </c>
      <c r="E53" s="104">
        <f>SUM(E48:E51)</f>
        <v>483</v>
      </c>
      <c r="F53" s="101"/>
      <c r="G53" s="104">
        <f>SUM(G48:G51)</f>
        <v>-2808</v>
      </c>
      <c r="H53" s="97"/>
      <c r="I53" s="104">
        <f>SUM(I48:I51)</f>
        <v>483</v>
      </c>
      <c r="J53" s="97"/>
      <c r="K53" s="104">
        <f>SUM(K48:K51)</f>
        <v>-2808</v>
      </c>
    </row>
    <row r="54" spans="1:11" s="32" customFormat="1" ht="24" customHeight="1">
      <c r="A54" s="28" t="s">
        <v>93</v>
      </c>
      <c r="E54" s="105">
        <f>SUM(E53)</f>
        <v>483</v>
      </c>
      <c r="F54" s="101"/>
      <c r="G54" s="105">
        <f>SUM(G53)</f>
        <v>-2808</v>
      </c>
      <c r="H54" s="97"/>
      <c r="I54" s="105">
        <f>SUM(I53)</f>
        <v>483</v>
      </c>
      <c r="J54" s="97"/>
      <c r="K54" s="105">
        <f>SUM(K53)</f>
        <v>-2808</v>
      </c>
    </row>
    <row r="55" spans="1:11" s="32" customFormat="1" ht="24" customHeight="1">
      <c r="A55" s="28"/>
      <c r="E55" s="101"/>
      <c r="F55" s="101"/>
      <c r="G55" s="101"/>
      <c r="H55" s="97"/>
      <c r="I55" s="101"/>
      <c r="J55" s="97"/>
      <c r="K55" s="101"/>
    </row>
    <row r="56" spans="1:11" s="32" customFormat="1" ht="24" customHeight="1" thickBot="1">
      <c r="A56" s="28" t="s">
        <v>176</v>
      </c>
      <c r="E56" s="106">
        <f>E31+E54</f>
        <v>-237873</v>
      </c>
      <c r="F56" s="101"/>
      <c r="G56" s="106">
        <f>G31+G54</f>
        <v>-106471</v>
      </c>
      <c r="H56" s="97"/>
      <c r="I56" s="106">
        <f>I31+I54</f>
        <v>-176792</v>
      </c>
      <c r="J56" s="97"/>
      <c r="K56" s="106">
        <f>K31+K54</f>
        <v>-119120</v>
      </c>
    </row>
    <row r="57" spans="1:11" s="32" customFormat="1" ht="24" customHeight="1" thickTop="1">
      <c r="A57" s="29"/>
      <c r="E57" s="30"/>
      <c r="F57" s="30"/>
      <c r="G57" s="30"/>
    </row>
    <row r="58" spans="1:11" s="39" customFormat="1" ht="24" customHeight="1">
      <c r="A58" s="28" t="s">
        <v>94</v>
      </c>
      <c r="B58" s="32"/>
      <c r="C58" s="32"/>
      <c r="D58" s="32"/>
      <c r="E58" s="30"/>
      <c r="F58" s="30"/>
      <c r="G58" s="30"/>
      <c r="H58" s="32"/>
      <c r="I58" s="32"/>
      <c r="J58" s="32"/>
      <c r="K58" s="32"/>
    </row>
    <row r="59" spans="1:11" s="39" customFormat="1" ht="24" customHeight="1" thickBot="1">
      <c r="A59" s="29" t="s">
        <v>184</v>
      </c>
      <c r="B59" s="32"/>
      <c r="C59" s="32"/>
      <c r="D59" s="32"/>
      <c r="E59" s="85">
        <f>E61-E60</f>
        <v>-230150</v>
      </c>
      <c r="F59" s="85"/>
      <c r="G59" s="85">
        <f>G61-G60</f>
        <v>-104929</v>
      </c>
      <c r="H59" s="81"/>
      <c r="I59" s="88">
        <f>I31</f>
        <v>-177275</v>
      </c>
      <c r="J59" s="81"/>
      <c r="K59" s="88">
        <f>K31</f>
        <v>-116312</v>
      </c>
    </row>
    <row r="60" spans="1:11" s="39" customFormat="1" ht="24" customHeight="1" thickTop="1">
      <c r="A60" s="29" t="s">
        <v>95</v>
      </c>
      <c r="B60" s="32"/>
      <c r="C60" s="32"/>
      <c r="D60" s="32"/>
      <c r="E60" s="86">
        <v>-8206</v>
      </c>
      <c r="F60" s="85"/>
      <c r="G60" s="86">
        <v>1266</v>
      </c>
      <c r="H60" s="81"/>
      <c r="I60" s="81"/>
      <c r="J60" s="81"/>
      <c r="K60" s="81"/>
    </row>
    <row r="61" spans="1:11" s="39" customFormat="1" ht="24" customHeight="1" thickBot="1">
      <c r="A61" s="29"/>
      <c r="B61" s="32"/>
      <c r="C61" s="32"/>
      <c r="D61" s="32"/>
      <c r="E61" s="87">
        <f>E31</f>
        <v>-238356</v>
      </c>
      <c r="F61" s="85"/>
      <c r="G61" s="87">
        <f>G31</f>
        <v>-103663</v>
      </c>
      <c r="H61" s="81"/>
      <c r="I61" s="81"/>
      <c r="J61" s="81"/>
      <c r="K61" s="81"/>
    </row>
    <row r="62" spans="1:11" s="32" customFormat="1" ht="24" customHeight="1" thickTop="1">
      <c r="A62" s="28" t="s">
        <v>96</v>
      </c>
      <c r="E62" s="85"/>
      <c r="F62" s="85"/>
      <c r="G62" s="85"/>
      <c r="H62" s="81"/>
      <c r="I62" s="81"/>
      <c r="J62" s="81"/>
      <c r="K62" s="81"/>
    </row>
    <row r="63" spans="1:11" s="32" customFormat="1" ht="24" customHeight="1" thickBot="1">
      <c r="A63" s="29" t="s">
        <v>184</v>
      </c>
      <c r="E63" s="85">
        <f>E65-E64</f>
        <v>-229667</v>
      </c>
      <c r="F63" s="85"/>
      <c r="G63" s="85">
        <f>G65-G64</f>
        <v>-107737</v>
      </c>
      <c r="H63" s="81"/>
      <c r="I63" s="88">
        <f>I56</f>
        <v>-176792</v>
      </c>
      <c r="J63" s="81"/>
      <c r="K63" s="88">
        <f>K56</f>
        <v>-119120</v>
      </c>
    </row>
    <row r="64" spans="1:11" s="32" customFormat="1" ht="24" customHeight="1" thickTop="1">
      <c r="A64" s="29" t="s">
        <v>95</v>
      </c>
      <c r="E64" s="86">
        <v>-8206</v>
      </c>
      <c r="F64" s="85"/>
      <c r="G64" s="86">
        <v>1266</v>
      </c>
      <c r="H64" s="81"/>
      <c r="I64" s="81"/>
      <c r="J64" s="81"/>
      <c r="K64" s="81"/>
    </row>
    <row r="65" spans="1:11" s="32" customFormat="1" ht="24" customHeight="1" thickBot="1">
      <c r="A65" s="29"/>
      <c r="E65" s="87">
        <f>E56</f>
        <v>-237873</v>
      </c>
      <c r="F65" s="85"/>
      <c r="G65" s="87">
        <f>G56</f>
        <v>-106471</v>
      </c>
      <c r="H65" s="81"/>
      <c r="I65" s="81"/>
      <c r="J65" s="81"/>
      <c r="K65" s="81"/>
    </row>
    <row r="66" spans="1:11" s="32" customFormat="1" ht="24" customHeight="1" thickTop="1">
      <c r="A66" s="28" t="s">
        <v>177</v>
      </c>
      <c r="E66" s="81"/>
      <c r="F66" s="81"/>
      <c r="G66" s="81"/>
      <c r="H66" s="81"/>
      <c r="I66" s="81"/>
      <c r="J66" s="81"/>
      <c r="K66" s="81"/>
    </row>
    <row r="67" spans="1:11" s="32" customFormat="1" ht="24" customHeight="1">
      <c r="A67" s="29" t="s">
        <v>178</v>
      </c>
      <c r="E67" s="81"/>
      <c r="F67" s="81"/>
      <c r="G67" s="81"/>
      <c r="H67" s="81"/>
      <c r="I67" s="81"/>
      <c r="J67" s="81"/>
      <c r="K67" s="81"/>
    </row>
    <row r="68" spans="1:11" s="32" customFormat="1" ht="24" customHeight="1" thickBot="1">
      <c r="A68" s="29" t="s">
        <v>179</v>
      </c>
      <c r="C68" s="65"/>
      <c r="D68" s="65"/>
      <c r="E68" s="89">
        <v>-2.4638373128704052E-2</v>
      </c>
      <c r="F68" s="90"/>
      <c r="G68" s="89">
        <v>-1.0999999999999999E-2</v>
      </c>
      <c r="H68" s="90"/>
      <c r="I68" s="89">
        <v>-1.9E-2</v>
      </c>
      <c r="J68" s="91"/>
      <c r="K68" s="89">
        <v>-1.2E-2</v>
      </c>
    </row>
    <row r="69" spans="1:11" s="32" customFormat="1" ht="24" customHeight="1" thickTop="1">
      <c r="A69" s="29"/>
      <c r="E69" s="68"/>
      <c r="G69" s="68"/>
      <c r="I69" s="68"/>
      <c r="J69" s="68"/>
      <c r="K69" s="68"/>
    </row>
    <row r="70" spans="1:11" s="32" customFormat="1" ht="24" customHeight="1">
      <c r="A70" s="2" t="s">
        <v>35</v>
      </c>
      <c r="E70" s="30"/>
      <c r="F70" s="30"/>
      <c r="G70" s="30"/>
    </row>
    <row r="71" spans="1:11" s="32" customFormat="1" ht="24" customHeight="1">
      <c r="A71" s="29"/>
      <c r="E71" s="30"/>
      <c r="F71" s="30"/>
      <c r="G71" s="30"/>
    </row>
    <row r="72" spans="1:11" s="32" customFormat="1" ht="24" customHeight="1">
      <c r="A72" s="29"/>
      <c r="E72" s="30"/>
      <c r="F72" s="30"/>
      <c r="G72" s="30"/>
    </row>
    <row r="73" spans="1:11" s="32" customFormat="1" ht="24" customHeight="1">
      <c r="A73" s="29"/>
      <c r="E73" s="30"/>
      <c r="F73" s="30"/>
      <c r="G73" s="30"/>
    </row>
    <row r="74" spans="1:11" s="32" customFormat="1" ht="24" customHeight="1">
      <c r="A74" s="29"/>
      <c r="E74" s="30"/>
      <c r="F74" s="30"/>
      <c r="G74" s="30"/>
    </row>
  </sheetData>
  <mergeCells count="4">
    <mergeCell ref="E6:G6"/>
    <mergeCell ref="I6:K6"/>
    <mergeCell ref="E44:G44"/>
    <mergeCell ref="I44:K44"/>
  </mergeCells>
  <printOptions horizontalCentered="1"/>
  <pageMargins left="0.7" right="0.35" top="0.78740157480314998" bottom="0.196850393700787" header="0.31496062992126" footer="0.31496062992126"/>
  <pageSetup paperSize="9" scale="75" fitToHeight="6" orientation="portrait" r:id="rId1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705A-E678-4C71-883F-6C15F0F60665}">
  <dimension ref="A1:V26"/>
  <sheetViews>
    <sheetView showGridLines="0" view="pageBreakPreview" zoomScale="85" zoomScaleNormal="85" zoomScaleSheetLayoutView="85" workbookViewId="0"/>
  </sheetViews>
  <sheetFormatPr defaultColWidth="9.109375" defaultRowHeight="23.4"/>
  <cols>
    <col min="1" max="1" width="34.88671875" style="2" customWidth="1"/>
    <col min="2" max="2" width="15.6640625" style="2" customWidth="1"/>
    <col min="3" max="3" width="1.44140625" style="2" customWidth="1"/>
    <col min="4" max="4" width="15.6640625" style="2" customWidth="1"/>
    <col min="5" max="5" width="1.44140625" style="2" customWidth="1"/>
    <col min="6" max="6" width="15.6640625" style="2" customWidth="1"/>
    <col min="7" max="7" width="1.44140625" style="2" customWidth="1"/>
    <col min="8" max="8" width="15.6640625" style="2" customWidth="1"/>
    <col min="9" max="9" width="1.44140625" style="2" customWidth="1"/>
    <col min="10" max="10" width="15.6640625" style="2" customWidth="1"/>
    <col min="11" max="11" width="1.44140625" style="2" customWidth="1"/>
    <col min="12" max="12" width="15.6640625" style="2" customWidth="1"/>
    <col min="13" max="13" width="1.44140625" style="2" customWidth="1"/>
    <col min="14" max="14" width="20.6640625" style="2" customWidth="1"/>
    <col min="15" max="15" width="1.44140625" style="2" customWidth="1"/>
    <col min="16" max="16" width="20.6640625" style="2" customWidth="1"/>
    <col min="17" max="17" width="1.44140625" style="2" customWidth="1"/>
    <col min="18" max="18" width="15.6640625" style="2" customWidth="1"/>
    <col min="19" max="19" width="1.44140625" style="2" customWidth="1"/>
    <col min="20" max="20" width="15.6640625" style="2" customWidth="1"/>
    <col min="21" max="21" width="1.44140625" style="2" customWidth="1"/>
    <col min="22" max="22" width="15.6640625" style="2" customWidth="1"/>
    <col min="23" max="24" width="15.88671875" style="2" customWidth="1"/>
    <col min="25" max="16384" width="9.109375" style="2"/>
  </cols>
  <sheetData>
    <row r="1" spans="1:22">
      <c r="V1" s="74" t="s">
        <v>64</v>
      </c>
    </row>
    <row r="2" spans="1:22">
      <c r="A2" s="10" t="s">
        <v>0</v>
      </c>
      <c r="B2" s="11"/>
      <c r="C2" s="11"/>
      <c r="D2" s="11"/>
      <c r="E2" s="11"/>
      <c r="F2" s="11"/>
      <c r="G2" s="11"/>
      <c r="H2" s="11"/>
    </row>
    <row r="3" spans="1:22">
      <c r="A3" s="109" t="s">
        <v>97</v>
      </c>
      <c r="B3" s="109"/>
      <c r="C3" s="109"/>
      <c r="D3" s="109"/>
      <c r="E3" s="109"/>
      <c r="F3" s="109"/>
      <c r="G3" s="109"/>
      <c r="H3" s="109"/>
    </row>
    <row r="4" spans="1:22">
      <c r="A4" s="109" t="s">
        <v>191</v>
      </c>
      <c r="B4" s="109"/>
      <c r="C4" s="109"/>
      <c r="D4" s="109"/>
      <c r="E4" s="109"/>
      <c r="F4" s="109"/>
      <c r="G4" s="109"/>
      <c r="H4" s="109"/>
    </row>
    <row r="5" spans="1:22">
      <c r="V5" s="74" t="s">
        <v>2</v>
      </c>
    </row>
    <row r="6" spans="1:22">
      <c r="A6" s="3"/>
      <c r="B6" s="110" t="s">
        <v>3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</row>
    <row r="7" spans="1:22">
      <c r="A7" s="3"/>
      <c r="B7" s="111" t="s">
        <v>98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2"/>
      <c r="T7" s="12"/>
      <c r="U7" s="12"/>
      <c r="V7" s="12"/>
    </row>
    <row r="8" spans="1:22">
      <c r="A8" s="3"/>
      <c r="B8" s="12"/>
      <c r="C8" s="12"/>
      <c r="D8" s="12"/>
      <c r="E8" s="12"/>
      <c r="F8" s="12"/>
      <c r="G8" s="12"/>
      <c r="H8" s="12"/>
      <c r="I8" s="12"/>
      <c r="J8" s="112" t="s">
        <v>59</v>
      </c>
      <c r="K8" s="112"/>
      <c r="L8" s="112"/>
      <c r="M8" s="112"/>
      <c r="N8" s="112"/>
      <c r="O8" s="112"/>
      <c r="P8" s="112"/>
      <c r="T8" s="3" t="s">
        <v>99</v>
      </c>
    </row>
    <row r="9" spans="1:22">
      <c r="A9" s="3"/>
      <c r="B9" s="12"/>
      <c r="C9" s="12"/>
      <c r="D9" s="12"/>
      <c r="E9" s="12"/>
      <c r="F9" s="12"/>
      <c r="G9" s="12"/>
      <c r="H9" s="12"/>
      <c r="I9" s="12"/>
      <c r="J9" s="111" t="s">
        <v>100</v>
      </c>
      <c r="K9" s="111"/>
      <c r="L9" s="111"/>
      <c r="M9" s="111"/>
      <c r="N9" s="111"/>
      <c r="O9" s="12"/>
      <c r="T9" s="3" t="s">
        <v>101</v>
      </c>
    </row>
    <row r="10" spans="1:22" s="3" customFormat="1">
      <c r="F10" s="108" t="s">
        <v>107</v>
      </c>
      <c r="G10" s="108"/>
      <c r="H10" s="108"/>
      <c r="J10" s="14"/>
      <c r="K10" s="15"/>
      <c r="L10" s="16" t="s">
        <v>102</v>
      </c>
      <c r="N10" s="14" t="s">
        <v>103</v>
      </c>
      <c r="P10" s="75" t="s">
        <v>104</v>
      </c>
      <c r="Q10" s="75"/>
      <c r="R10" s="14" t="s">
        <v>104</v>
      </c>
      <c r="S10" s="14"/>
      <c r="T10" s="14" t="s">
        <v>105</v>
      </c>
      <c r="U10" s="14"/>
      <c r="V10" s="14" t="s">
        <v>104</v>
      </c>
    </row>
    <row r="11" spans="1:22" s="3" customFormat="1">
      <c r="B11" s="9" t="s">
        <v>53</v>
      </c>
      <c r="D11" s="17" t="s">
        <v>106</v>
      </c>
      <c r="F11" s="3" t="s">
        <v>180</v>
      </c>
      <c r="J11" s="14" t="s">
        <v>211</v>
      </c>
      <c r="K11" s="14"/>
      <c r="L11" s="14" t="s">
        <v>108</v>
      </c>
      <c r="N11" s="14" t="s">
        <v>109</v>
      </c>
      <c r="P11" s="14" t="s">
        <v>110</v>
      </c>
      <c r="Q11" s="75"/>
      <c r="R11" s="14" t="s">
        <v>52</v>
      </c>
      <c r="S11" s="14"/>
      <c r="T11" s="14" t="s">
        <v>111</v>
      </c>
      <c r="U11" s="14"/>
      <c r="V11" s="14" t="s">
        <v>112</v>
      </c>
    </row>
    <row r="12" spans="1:22" s="3" customFormat="1">
      <c r="A12" s="8"/>
      <c r="B12" s="18" t="s">
        <v>113</v>
      </c>
      <c r="D12" s="19" t="s">
        <v>114</v>
      </c>
      <c r="F12" s="13" t="s">
        <v>181</v>
      </c>
      <c r="H12" s="13" t="s">
        <v>115</v>
      </c>
      <c r="J12" s="20" t="s">
        <v>212</v>
      </c>
      <c r="K12" s="14"/>
      <c r="L12" s="21" t="s">
        <v>116</v>
      </c>
      <c r="N12" s="20" t="s">
        <v>117</v>
      </c>
      <c r="P12" s="20" t="s">
        <v>118</v>
      </c>
      <c r="Q12" s="75"/>
      <c r="R12" s="20" t="s">
        <v>119</v>
      </c>
      <c r="S12" s="14"/>
      <c r="T12" s="20" t="s">
        <v>120</v>
      </c>
      <c r="U12" s="14"/>
      <c r="V12" s="20" t="s">
        <v>121</v>
      </c>
    </row>
    <row r="13" spans="1:22" s="3" customFormat="1">
      <c r="A13" s="8"/>
    </row>
    <row r="14" spans="1:22">
      <c r="A14" s="1" t="s">
        <v>127</v>
      </c>
      <c r="B14" s="4">
        <v>4670560</v>
      </c>
      <c r="C14" s="4"/>
      <c r="D14" s="4">
        <v>-568148</v>
      </c>
      <c r="E14" s="4"/>
      <c r="F14" s="4">
        <v>49892</v>
      </c>
      <c r="G14" s="4"/>
      <c r="H14" s="4">
        <v>-3179922</v>
      </c>
      <c r="I14" s="4"/>
      <c r="J14" s="5">
        <v>-44928</v>
      </c>
      <c r="K14" s="5"/>
      <c r="L14" s="5">
        <v>1279203</v>
      </c>
      <c r="M14" s="5"/>
      <c r="N14" s="5">
        <v>617</v>
      </c>
      <c r="O14" s="5"/>
      <c r="P14" s="5">
        <f>SUM(J14:O14)</f>
        <v>1234892</v>
      </c>
      <c r="Q14" s="5"/>
      <c r="R14" s="5">
        <f>SUM(P14,B14:H14)</f>
        <v>2207274</v>
      </c>
      <c r="S14" s="5"/>
      <c r="T14" s="5">
        <v>108421</v>
      </c>
      <c r="U14" s="5"/>
      <c r="V14" s="4">
        <f>SUM(R14:U14)</f>
        <v>2315695</v>
      </c>
    </row>
    <row r="15" spans="1:22">
      <c r="A15" s="2" t="s">
        <v>122</v>
      </c>
      <c r="B15" s="4">
        <v>0</v>
      </c>
      <c r="C15" s="4"/>
      <c r="D15" s="4">
        <v>0</v>
      </c>
      <c r="E15" s="4"/>
      <c r="F15" s="4">
        <v>0</v>
      </c>
      <c r="G15" s="4"/>
      <c r="H15" s="4">
        <v>-104929</v>
      </c>
      <c r="I15" s="4"/>
      <c r="J15" s="5">
        <v>0</v>
      </c>
      <c r="K15" s="5"/>
      <c r="L15" s="5">
        <v>0</v>
      </c>
      <c r="M15" s="5"/>
      <c r="N15" s="5">
        <v>0</v>
      </c>
      <c r="O15" s="5"/>
      <c r="P15" s="5">
        <f>SUM(J15:O15)</f>
        <v>0</v>
      </c>
      <c r="Q15" s="5"/>
      <c r="R15" s="5">
        <f>SUM(P15,B15:H15)</f>
        <v>-104929</v>
      </c>
      <c r="S15" s="5"/>
      <c r="T15" s="5">
        <v>1266</v>
      </c>
      <c r="U15" s="5"/>
      <c r="V15" s="4">
        <f>SUM(R15:U15)</f>
        <v>-103663</v>
      </c>
    </row>
    <row r="16" spans="1:22">
      <c r="A16" s="2" t="s">
        <v>123</v>
      </c>
      <c r="B16" s="7">
        <v>0</v>
      </c>
      <c r="C16" s="4"/>
      <c r="D16" s="7">
        <v>0</v>
      </c>
      <c r="E16" s="4"/>
      <c r="F16" s="7">
        <v>0</v>
      </c>
      <c r="G16" s="4"/>
      <c r="H16" s="7">
        <v>0</v>
      </c>
      <c r="I16" s="4"/>
      <c r="J16" s="22">
        <v>-2808</v>
      </c>
      <c r="K16" s="5"/>
      <c r="L16" s="22">
        <v>0</v>
      </c>
      <c r="M16" s="5"/>
      <c r="N16" s="22">
        <v>0</v>
      </c>
      <c r="O16" s="5"/>
      <c r="P16" s="22">
        <f>SUM(J16:O16)</f>
        <v>-2808</v>
      </c>
      <c r="Q16" s="5"/>
      <c r="R16" s="22">
        <f>SUM(P16,B16:H16)</f>
        <v>-2808</v>
      </c>
      <c r="S16" s="5"/>
      <c r="T16" s="22">
        <v>0</v>
      </c>
      <c r="U16" s="5"/>
      <c r="V16" s="7">
        <f>SUM(R16:U16)</f>
        <v>-2808</v>
      </c>
    </row>
    <row r="17" spans="1:22">
      <c r="A17" s="2" t="s">
        <v>124</v>
      </c>
      <c r="B17" s="4">
        <f>SUM(B15:B16)</f>
        <v>0</v>
      </c>
      <c r="C17" s="4"/>
      <c r="D17" s="4">
        <f>SUM(D15:D16)</f>
        <v>0</v>
      </c>
      <c r="E17" s="4"/>
      <c r="F17" s="4">
        <f>SUM(F15:F16)</f>
        <v>0</v>
      </c>
      <c r="G17" s="4"/>
      <c r="H17" s="4">
        <f>SUM(H15:H16)</f>
        <v>-104929</v>
      </c>
      <c r="I17" s="4"/>
      <c r="J17" s="4">
        <f>SUM(J15:J16)</f>
        <v>-2808</v>
      </c>
      <c r="K17" s="5"/>
      <c r="L17" s="4">
        <f>SUM(L15:L16)</f>
        <v>0</v>
      </c>
      <c r="M17" s="5"/>
      <c r="N17" s="4">
        <f>SUM(N15:N16)</f>
        <v>0</v>
      </c>
      <c r="O17" s="5"/>
      <c r="P17" s="4">
        <f>SUM(P15:P16)</f>
        <v>-2808</v>
      </c>
      <c r="Q17" s="5"/>
      <c r="R17" s="4">
        <f>SUM(R15:R16)</f>
        <v>-107737</v>
      </c>
      <c r="S17" s="5"/>
      <c r="T17" s="4">
        <f>SUM(T15:T16)</f>
        <v>1266</v>
      </c>
      <c r="U17" s="5"/>
      <c r="V17" s="4">
        <f>SUM(V15:V16)</f>
        <v>-106471</v>
      </c>
    </row>
    <row r="18" spans="1:22" ht="24" thickBot="1">
      <c r="A18" s="1" t="s">
        <v>125</v>
      </c>
      <c r="B18" s="23">
        <f>SUM(B17,B14)</f>
        <v>4670560</v>
      </c>
      <c r="C18" s="4"/>
      <c r="D18" s="23">
        <f>SUM(D17,D14)</f>
        <v>-568148</v>
      </c>
      <c r="E18" s="4"/>
      <c r="F18" s="23">
        <f>SUM(F17,F14)</f>
        <v>49892</v>
      </c>
      <c r="G18" s="4"/>
      <c r="H18" s="23">
        <f>SUM(H17,H14)</f>
        <v>-3284851</v>
      </c>
      <c r="I18" s="4"/>
      <c r="J18" s="23">
        <f>SUM(J17,J14)</f>
        <v>-47736</v>
      </c>
      <c r="K18" s="5"/>
      <c r="L18" s="23">
        <f>SUM(L17,L14)</f>
        <v>1279203</v>
      </c>
      <c r="M18" s="5"/>
      <c r="N18" s="23">
        <f>SUM(N17,N14)</f>
        <v>617</v>
      </c>
      <c r="O18" s="5"/>
      <c r="P18" s="23">
        <f>SUM(P17,P14)</f>
        <v>1232084</v>
      </c>
      <c r="Q18" s="5"/>
      <c r="R18" s="23">
        <f>SUM(R17,R14)</f>
        <v>2099537</v>
      </c>
      <c r="S18" s="5"/>
      <c r="T18" s="23">
        <f>SUM(T17,T14)</f>
        <v>109687</v>
      </c>
      <c r="U18" s="4"/>
      <c r="V18" s="23">
        <f>SUM(V17,V14)</f>
        <v>2209224</v>
      </c>
    </row>
    <row r="19" spans="1:22" ht="24" thickTop="1"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</row>
    <row r="20" spans="1:22">
      <c r="A20" s="1" t="s">
        <v>192</v>
      </c>
      <c r="B20" s="4">
        <v>4670560</v>
      </c>
      <c r="C20" s="4"/>
      <c r="D20" s="4">
        <v>-568148</v>
      </c>
      <c r="E20" s="4"/>
      <c r="F20" s="4">
        <v>49892</v>
      </c>
      <c r="G20" s="4"/>
      <c r="H20" s="4">
        <v>-4723395</v>
      </c>
      <c r="I20" s="4"/>
      <c r="J20" s="4">
        <v>-80589</v>
      </c>
      <c r="K20" s="5"/>
      <c r="L20" s="4">
        <v>1279203</v>
      </c>
      <c r="M20" s="5"/>
      <c r="N20" s="4">
        <v>617</v>
      </c>
      <c r="O20" s="5"/>
      <c r="P20" s="5">
        <f>SUM(J20:O20)</f>
        <v>1199231</v>
      </c>
      <c r="Q20" s="5"/>
      <c r="R20" s="5">
        <f>SUM(P20,B20:H20)</f>
        <v>628140</v>
      </c>
      <c r="S20" s="5"/>
      <c r="T20" s="76">
        <v>78996</v>
      </c>
      <c r="U20" s="5"/>
      <c r="V20" s="4">
        <f>SUM(R20:U20)</f>
        <v>707136</v>
      </c>
    </row>
    <row r="21" spans="1:22">
      <c r="A21" s="2" t="s">
        <v>86</v>
      </c>
      <c r="B21" s="4">
        <v>0</v>
      </c>
      <c r="C21" s="4"/>
      <c r="D21" s="4">
        <v>0</v>
      </c>
      <c r="E21" s="4"/>
      <c r="F21" s="4">
        <v>0</v>
      </c>
      <c r="G21" s="4"/>
      <c r="H21" s="4">
        <f>PL!E59</f>
        <v>-230150</v>
      </c>
      <c r="I21" s="4"/>
      <c r="J21" s="5">
        <v>0</v>
      </c>
      <c r="K21" s="5"/>
      <c r="L21" s="5">
        <v>0</v>
      </c>
      <c r="M21" s="5"/>
      <c r="N21" s="5">
        <v>0</v>
      </c>
      <c r="O21" s="5"/>
      <c r="P21" s="5">
        <f>SUM(J21:O21)</f>
        <v>0</v>
      </c>
      <c r="Q21" s="5"/>
      <c r="R21" s="5">
        <f t="shared" ref="R21:R22" si="0">SUM(P21,B21:H21)</f>
        <v>-230150</v>
      </c>
      <c r="S21" s="5"/>
      <c r="T21" s="77">
        <f>PL!E60</f>
        <v>-8206</v>
      </c>
      <c r="U21" s="5"/>
      <c r="V21" s="4">
        <f>SUM(R21:U21)</f>
        <v>-238356</v>
      </c>
    </row>
    <row r="22" spans="1:22">
      <c r="A22" s="2" t="s">
        <v>123</v>
      </c>
      <c r="B22" s="7">
        <v>0</v>
      </c>
      <c r="C22" s="4"/>
      <c r="D22" s="7">
        <v>0</v>
      </c>
      <c r="E22" s="4"/>
      <c r="F22" s="7">
        <v>0</v>
      </c>
      <c r="G22" s="4"/>
      <c r="H22" s="7">
        <v>0</v>
      </c>
      <c r="I22" s="4"/>
      <c r="J22" s="22">
        <v>1404</v>
      </c>
      <c r="K22" s="5"/>
      <c r="L22" s="22">
        <v>-921</v>
      </c>
      <c r="M22" s="5"/>
      <c r="N22" s="22">
        <v>0</v>
      </c>
      <c r="O22" s="5"/>
      <c r="P22" s="22">
        <f>SUM(J22:O22)</f>
        <v>483</v>
      </c>
      <c r="Q22" s="5"/>
      <c r="R22" s="22">
        <f t="shared" si="0"/>
        <v>483</v>
      </c>
      <c r="S22" s="5"/>
      <c r="T22" s="78">
        <v>0</v>
      </c>
      <c r="U22" s="5"/>
      <c r="V22" s="7">
        <f>SUM(R22:U22)</f>
        <v>483</v>
      </c>
    </row>
    <row r="23" spans="1:22">
      <c r="A23" s="2" t="s">
        <v>124</v>
      </c>
      <c r="B23" s="4">
        <f>SUM(B21:B22)</f>
        <v>0</v>
      </c>
      <c r="C23" s="4"/>
      <c r="D23" s="4">
        <f>SUM(D21:D22)</f>
        <v>0</v>
      </c>
      <c r="E23" s="4"/>
      <c r="F23" s="4">
        <f>SUM(F21:F22)</f>
        <v>0</v>
      </c>
      <c r="G23" s="4"/>
      <c r="H23" s="4">
        <f>SUM(H21:H22)</f>
        <v>-230150</v>
      </c>
      <c r="I23" s="4"/>
      <c r="J23" s="4">
        <f>SUM(J21:J22)</f>
        <v>1404</v>
      </c>
      <c r="K23" s="5"/>
      <c r="L23" s="4">
        <f>SUM(L21:L22)</f>
        <v>-921</v>
      </c>
      <c r="M23" s="5"/>
      <c r="N23" s="4">
        <f>SUM(N21:N22)</f>
        <v>0</v>
      </c>
      <c r="O23" s="5"/>
      <c r="P23" s="4">
        <f>SUM(P21:P22)</f>
        <v>483</v>
      </c>
      <c r="Q23" s="5"/>
      <c r="R23" s="4">
        <f>SUM(R21:R22)</f>
        <v>-229667</v>
      </c>
      <c r="S23" s="5"/>
      <c r="T23" s="4">
        <f>SUM(T21:T22)</f>
        <v>-8206</v>
      </c>
      <c r="U23" s="5"/>
      <c r="V23" s="4">
        <f>SUM(V21:V22)</f>
        <v>-237873</v>
      </c>
    </row>
    <row r="24" spans="1:22" ht="24" thickBot="1">
      <c r="A24" s="1" t="s">
        <v>193</v>
      </c>
      <c r="B24" s="23">
        <f>SUM(B23,B20)</f>
        <v>4670560</v>
      </c>
      <c r="C24" s="4"/>
      <c r="D24" s="23">
        <f>SUM(D23,D20)</f>
        <v>-568148</v>
      </c>
      <c r="E24" s="4"/>
      <c r="F24" s="23">
        <f>SUM(F23,F20)</f>
        <v>49892</v>
      </c>
      <c r="G24" s="4"/>
      <c r="H24" s="23">
        <f>SUM(H23,H20)</f>
        <v>-4953545</v>
      </c>
      <c r="I24" s="4"/>
      <c r="J24" s="23">
        <f>SUM(J23,J20)</f>
        <v>-79185</v>
      </c>
      <c r="K24" s="5"/>
      <c r="L24" s="23">
        <f>SUM(L23,L20)</f>
        <v>1278282</v>
      </c>
      <c r="M24" s="5"/>
      <c r="N24" s="23">
        <f>SUM(N23,N20)</f>
        <v>617</v>
      </c>
      <c r="O24" s="5"/>
      <c r="P24" s="23">
        <f>SUM(P23,P20)</f>
        <v>1199714</v>
      </c>
      <c r="Q24" s="5"/>
      <c r="R24" s="23">
        <f>SUM(R23,R20)</f>
        <v>398473</v>
      </c>
      <c r="S24" s="5"/>
      <c r="T24" s="23">
        <f>SUM(T23,T20)</f>
        <v>70790</v>
      </c>
      <c r="U24" s="4"/>
      <c r="V24" s="23">
        <f>SUM(V23,V20)</f>
        <v>469263</v>
      </c>
    </row>
    <row r="25" spans="1:22" ht="24" thickTop="1">
      <c r="B25" s="4"/>
      <c r="C25" s="4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/>
    </row>
    <row r="26" spans="1:22">
      <c r="A26" s="2" t="s">
        <v>35</v>
      </c>
    </row>
  </sheetData>
  <mergeCells count="7">
    <mergeCell ref="F10:H10"/>
    <mergeCell ref="A3:H3"/>
    <mergeCell ref="A4:H4"/>
    <mergeCell ref="B6:V6"/>
    <mergeCell ref="B7:R7"/>
    <mergeCell ref="J8:P8"/>
    <mergeCell ref="J9:N9"/>
  </mergeCells>
  <printOptions horizontalCentered="1"/>
  <pageMargins left="0.31496062992126" right="0.31496062992126" top="0.9" bottom="0.39370078740157499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13E9-A075-4673-BC60-FD906DB5A5C4}">
  <dimension ref="A1:P25"/>
  <sheetViews>
    <sheetView showGridLines="0" view="pageBreakPreview" zoomScale="90" zoomScaleNormal="85" zoomScaleSheetLayoutView="90" workbookViewId="0"/>
  </sheetViews>
  <sheetFormatPr defaultColWidth="9.109375" defaultRowHeight="23.4"/>
  <cols>
    <col min="1" max="1" width="33.44140625" style="2" customWidth="1"/>
    <col min="2" max="2" width="15.6640625" style="2" customWidth="1"/>
    <col min="3" max="3" width="1.44140625" style="2" customWidth="1"/>
    <col min="4" max="4" width="15.6640625" style="2" customWidth="1"/>
    <col min="5" max="5" width="1.44140625" style="2" customWidth="1"/>
    <col min="6" max="6" width="15.6640625" style="2" customWidth="1"/>
    <col min="7" max="7" width="1.44140625" style="2" customWidth="1"/>
    <col min="8" max="8" width="15.6640625" style="2" customWidth="1"/>
    <col min="9" max="9" width="1.44140625" style="2" customWidth="1"/>
    <col min="10" max="10" width="15.6640625" style="2" customWidth="1"/>
    <col min="11" max="11" width="1.44140625" style="2" customWidth="1"/>
    <col min="12" max="12" width="15.6640625" style="2" customWidth="1"/>
    <col min="13" max="13" width="1.44140625" style="2" customWidth="1"/>
    <col min="14" max="14" width="15.6640625" style="2" customWidth="1"/>
    <col min="15" max="15" width="1.44140625" style="2" customWidth="1"/>
    <col min="16" max="16" width="15.6640625" style="2" customWidth="1"/>
    <col min="17" max="18" width="15.88671875" style="2" customWidth="1"/>
    <col min="19" max="16384" width="9.109375" style="2"/>
  </cols>
  <sheetData>
    <row r="1" spans="1:16">
      <c r="P1" s="74" t="s">
        <v>64</v>
      </c>
    </row>
    <row r="2" spans="1:16">
      <c r="A2" s="10" t="s">
        <v>0</v>
      </c>
      <c r="B2" s="11"/>
      <c r="C2" s="11"/>
      <c r="D2" s="11"/>
      <c r="E2" s="11"/>
      <c r="F2" s="11"/>
      <c r="G2" s="11"/>
      <c r="H2" s="11"/>
    </row>
    <row r="3" spans="1:16">
      <c r="A3" s="109" t="s">
        <v>126</v>
      </c>
      <c r="B3" s="109"/>
      <c r="C3" s="109"/>
      <c r="D3" s="109"/>
      <c r="E3" s="109"/>
      <c r="F3" s="109"/>
      <c r="G3" s="109"/>
      <c r="H3" s="109"/>
    </row>
    <row r="4" spans="1:16">
      <c r="A4" s="109" t="s">
        <v>191</v>
      </c>
      <c r="B4" s="109"/>
      <c r="C4" s="109"/>
      <c r="D4" s="109"/>
      <c r="E4" s="109"/>
      <c r="F4" s="109"/>
      <c r="G4" s="109"/>
      <c r="H4" s="109"/>
    </row>
    <row r="5" spans="1:16">
      <c r="P5" s="74" t="s">
        <v>2</v>
      </c>
    </row>
    <row r="6" spans="1:16">
      <c r="A6" s="3"/>
      <c r="B6" s="110" t="s">
        <v>4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</row>
    <row r="7" spans="1:16">
      <c r="A7" s="3"/>
      <c r="B7" s="12"/>
      <c r="C7" s="12"/>
      <c r="D7" s="12"/>
      <c r="E7" s="12"/>
      <c r="F7" s="12"/>
      <c r="G7" s="12"/>
      <c r="H7" s="12"/>
      <c r="I7" s="12"/>
      <c r="J7" s="111" t="s">
        <v>59</v>
      </c>
      <c r="K7" s="111"/>
      <c r="L7" s="111"/>
      <c r="M7" s="111"/>
      <c r="N7" s="111"/>
    </row>
    <row r="8" spans="1:16" s="3" customFormat="1">
      <c r="J8" s="111" t="s">
        <v>100</v>
      </c>
      <c r="K8" s="111"/>
      <c r="L8" s="111"/>
    </row>
    <row r="9" spans="1:16" s="3" customFormat="1">
      <c r="D9" s="24"/>
      <c r="F9" s="108" t="s">
        <v>107</v>
      </c>
      <c r="G9" s="108"/>
      <c r="H9" s="108"/>
      <c r="J9" s="14"/>
      <c r="K9" s="15"/>
      <c r="L9" s="16" t="s">
        <v>102</v>
      </c>
      <c r="N9" s="3" t="s">
        <v>104</v>
      </c>
    </row>
    <row r="10" spans="1:16" s="3" customFormat="1">
      <c r="B10" s="9" t="s">
        <v>53</v>
      </c>
      <c r="D10" s="17" t="s">
        <v>106</v>
      </c>
      <c r="F10" s="3" t="s">
        <v>180</v>
      </c>
      <c r="J10" s="14" t="s">
        <v>211</v>
      </c>
      <c r="K10" s="14"/>
      <c r="L10" s="14" t="s">
        <v>108</v>
      </c>
      <c r="N10" s="14" t="s">
        <v>110</v>
      </c>
      <c r="O10" s="17"/>
      <c r="P10" s="17" t="s">
        <v>104</v>
      </c>
    </row>
    <row r="11" spans="1:16" s="3" customFormat="1">
      <c r="A11" s="8"/>
      <c r="B11" s="18" t="s">
        <v>113</v>
      </c>
      <c r="D11" s="19" t="s">
        <v>114</v>
      </c>
      <c r="F11" s="13" t="s">
        <v>181</v>
      </c>
      <c r="H11" s="13" t="s">
        <v>115</v>
      </c>
      <c r="J11" s="20" t="s">
        <v>212</v>
      </c>
      <c r="K11" s="14"/>
      <c r="L11" s="21" t="s">
        <v>116</v>
      </c>
      <c r="N11" s="20" t="s">
        <v>118</v>
      </c>
      <c r="O11" s="17"/>
      <c r="P11" s="19" t="s">
        <v>52</v>
      </c>
    </row>
    <row r="12" spans="1:16" s="3" customFormat="1">
      <c r="A12" s="8"/>
    </row>
    <row r="13" spans="1:16">
      <c r="A13" s="1" t="s">
        <v>127</v>
      </c>
      <c r="B13" s="4">
        <v>4670560</v>
      </c>
      <c r="C13" s="4"/>
      <c r="D13" s="4">
        <v>-568148</v>
      </c>
      <c r="E13" s="4"/>
      <c r="F13" s="4">
        <v>49892</v>
      </c>
      <c r="G13" s="4"/>
      <c r="H13" s="4">
        <v>-2189437</v>
      </c>
      <c r="I13" s="4"/>
      <c r="J13" s="5">
        <v>-44928</v>
      </c>
      <c r="K13" s="5"/>
      <c r="L13" s="5">
        <v>301853</v>
      </c>
      <c r="M13" s="5"/>
      <c r="N13" s="5">
        <f>SUM(J13:M13)</f>
        <v>256925</v>
      </c>
      <c r="O13" s="5"/>
      <c r="P13" s="4">
        <f>SUM(N13,B13:H13)</f>
        <v>2219792</v>
      </c>
    </row>
    <row r="14" spans="1:16">
      <c r="A14" s="2" t="s">
        <v>86</v>
      </c>
      <c r="B14" s="4">
        <v>0</v>
      </c>
      <c r="C14" s="4"/>
      <c r="D14" s="4">
        <v>0</v>
      </c>
      <c r="E14" s="4"/>
      <c r="F14" s="4">
        <v>0</v>
      </c>
      <c r="G14" s="4"/>
      <c r="H14" s="4">
        <f>PL!K31</f>
        <v>-116312</v>
      </c>
      <c r="I14" s="4"/>
      <c r="J14" s="5">
        <v>0</v>
      </c>
      <c r="K14" s="5"/>
      <c r="L14" s="5">
        <v>0</v>
      </c>
      <c r="M14" s="5"/>
      <c r="N14" s="5">
        <f>SUM(J14:M14)</f>
        <v>0</v>
      </c>
      <c r="O14" s="5"/>
      <c r="P14" s="4">
        <f t="shared" ref="P14:P15" si="0">SUM(N14,B14:H14)</f>
        <v>-116312</v>
      </c>
    </row>
    <row r="15" spans="1:16">
      <c r="A15" s="2" t="s">
        <v>123</v>
      </c>
      <c r="B15" s="7">
        <v>0</v>
      </c>
      <c r="C15" s="4"/>
      <c r="D15" s="7">
        <v>0</v>
      </c>
      <c r="E15" s="4"/>
      <c r="F15" s="7">
        <v>0</v>
      </c>
      <c r="G15" s="4"/>
      <c r="H15" s="7">
        <v>0</v>
      </c>
      <c r="I15" s="4"/>
      <c r="J15" s="22">
        <f>PL!K54</f>
        <v>-2808</v>
      </c>
      <c r="K15" s="5"/>
      <c r="L15" s="22">
        <v>0</v>
      </c>
      <c r="M15" s="5"/>
      <c r="N15" s="22">
        <f>SUM(J15:M15)</f>
        <v>-2808</v>
      </c>
      <c r="O15" s="5"/>
      <c r="P15" s="7">
        <f t="shared" si="0"/>
        <v>-2808</v>
      </c>
    </row>
    <row r="16" spans="1:16">
      <c r="A16" s="2" t="s">
        <v>124</v>
      </c>
      <c r="B16" s="4">
        <f>SUM(B14:B15)</f>
        <v>0</v>
      </c>
      <c r="C16" s="4"/>
      <c r="D16" s="4">
        <f>SUM(D14:D15)</f>
        <v>0</v>
      </c>
      <c r="E16" s="4"/>
      <c r="F16" s="4">
        <f>SUM(F14:F15)</f>
        <v>0</v>
      </c>
      <c r="G16" s="4"/>
      <c r="H16" s="4">
        <f>SUM(H14:H15)</f>
        <v>-116312</v>
      </c>
      <c r="I16" s="4"/>
      <c r="J16" s="4">
        <f>SUM(J14:J15)</f>
        <v>-2808</v>
      </c>
      <c r="K16" s="5"/>
      <c r="L16" s="4">
        <f>SUM(L14:L15)</f>
        <v>0</v>
      </c>
      <c r="M16" s="5"/>
      <c r="N16" s="4">
        <f>SUM(N14:N15)</f>
        <v>-2808</v>
      </c>
      <c r="O16" s="5"/>
      <c r="P16" s="4">
        <f>SUM(P14:P15)</f>
        <v>-119120</v>
      </c>
    </row>
    <row r="17" spans="1:16" ht="24" thickBot="1">
      <c r="A17" s="1" t="s">
        <v>125</v>
      </c>
      <c r="B17" s="23">
        <f>SUM(B16,B13)</f>
        <v>4670560</v>
      </c>
      <c r="C17" s="4"/>
      <c r="D17" s="23">
        <f>SUM(D16,D13)</f>
        <v>-568148</v>
      </c>
      <c r="E17" s="4"/>
      <c r="F17" s="23">
        <f>SUM(F16,F13)</f>
        <v>49892</v>
      </c>
      <c r="G17" s="4"/>
      <c r="H17" s="23">
        <f>SUM(H16,H13)</f>
        <v>-2305749</v>
      </c>
      <c r="I17" s="4"/>
      <c r="J17" s="23">
        <f>SUM(J16,J13)</f>
        <v>-47736</v>
      </c>
      <c r="K17" s="5"/>
      <c r="L17" s="23">
        <f>SUM(L16,L13)</f>
        <v>301853</v>
      </c>
      <c r="M17" s="5"/>
      <c r="N17" s="23">
        <f>SUM(N16,N13)</f>
        <v>254117</v>
      </c>
      <c r="O17" s="5"/>
      <c r="P17" s="23">
        <f>SUM(P16,P13)</f>
        <v>2100672</v>
      </c>
    </row>
    <row r="18" spans="1:16" ht="24" thickTop="1">
      <c r="B18" s="4"/>
      <c r="C18" s="4"/>
      <c r="D18" s="4"/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4"/>
    </row>
    <row r="19" spans="1:16">
      <c r="A19" s="1" t="s">
        <v>192</v>
      </c>
      <c r="B19" s="4">
        <v>4670560</v>
      </c>
      <c r="C19" s="4"/>
      <c r="D19" s="4">
        <v>-568148</v>
      </c>
      <c r="E19" s="4"/>
      <c r="F19" s="4">
        <v>49892</v>
      </c>
      <c r="G19" s="4"/>
      <c r="H19" s="4">
        <v>-3765947</v>
      </c>
      <c r="I19" s="4"/>
      <c r="J19" s="5">
        <v>-80589</v>
      </c>
      <c r="K19" s="5"/>
      <c r="L19" s="5">
        <v>301853</v>
      </c>
      <c r="M19" s="5"/>
      <c r="N19" s="5">
        <f>SUM(J19:M19)</f>
        <v>221264</v>
      </c>
      <c r="O19" s="5"/>
      <c r="P19" s="4">
        <f>SUM(N19,B19:H19)</f>
        <v>607621</v>
      </c>
    </row>
    <row r="20" spans="1:16">
      <c r="A20" s="2" t="s">
        <v>86</v>
      </c>
      <c r="B20" s="4">
        <v>0</v>
      </c>
      <c r="C20" s="4"/>
      <c r="D20" s="4">
        <v>0</v>
      </c>
      <c r="E20" s="4"/>
      <c r="F20" s="4">
        <v>0</v>
      </c>
      <c r="G20" s="4"/>
      <c r="H20" s="4">
        <f>PL!I59</f>
        <v>-177275</v>
      </c>
      <c r="I20" s="4"/>
      <c r="J20" s="5">
        <v>0</v>
      </c>
      <c r="K20" s="5"/>
      <c r="L20" s="5">
        <v>0</v>
      </c>
      <c r="M20" s="5"/>
      <c r="N20" s="5">
        <v>0</v>
      </c>
      <c r="O20" s="5"/>
      <c r="P20" s="4">
        <f t="shared" ref="P20:P21" si="1">SUM(N20,B20:H20)</f>
        <v>-177275</v>
      </c>
    </row>
    <row r="21" spans="1:16">
      <c r="A21" s="2" t="s">
        <v>123</v>
      </c>
      <c r="B21" s="7">
        <v>0</v>
      </c>
      <c r="C21" s="4"/>
      <c r="D21" s="7">
        <v>0</v>
      </c>
      <c r="E21" s="4"/>
      <c r="F21" s="7">
        <v>0</v>
      </c>
      <c r="G21" s="4"/>
      <c r="H21" s="7">
        <v>0</v>
      </c>
      <c r="I21" s="4"/>
      <c r="J21" s="22">
        <v>1404</v>
      </c>
      <c r="K21" s="5"/>
      <c r="L21" s="22">
        <v>-921</v>
      </c>
      <c r="M21" s="5"/>
      <c r="N21" s="22">
        <f>SUM(J21:M21)</f>
        <v>483</v>
      </c>
      <c r="O21" s="5"/>
      <c r="P21" s="7">
        <f t="shared" si="1"/>
        <v>483</v>
      </c>
    </row>
    <row r="22" spans="1:16">
      <c r="A22" s="2" t="s">
        <v>124</v>
      </c>
      <c r="B22" s="4">
        <f>SUM(B20:B21)</f>
        <v>0</v>
      </c>
      <c r="C22" s="4"/>
      <c r="D22" s="4">
        <f>SUM(D20:D21)</f>
        <v>0</v>
      </c>
      <c r="E22" s="4"/>
      <c r="F22" s="4">
        <f>SUM(F20:F21)</f>
        <v>0</v>
      </c>
      <c r="G22" s="4"/>
      <c r="H22" s="4">
        <f>SUM(H20:H21)</f>
        <v>-177275</v>
      </c>
      <c r="I22" s="4"/>
      <c r="J22" s="4">
        <f>SUM(J20:J21)</f>
        <v>1404</v>
      </c>
      <c r="K22" s="5"/>
      <c r="L22" s="4">
        <f>SUM(L20:L21)</f>
        <v>-921</v>
      </c>
      <c r="M22" s="5"/>
      <c r="N22" s="4">
        <f>SUM(N20:N21)</f>
        <v>483</v>
      </c>
      <c r="O22" s="5"/>
      <c r="P22" s="4">
        <f>SUM(P20:P21)</f>
        <v>-176792</v>
      </c>
    </row>
    <row r="23" spans="1:16" ht="24" thickBot="1">
      <c r="A23" s="1" t="s">
        <v>193</v>
      </c>
      <c r="B23" s="23">
        <f>SUM(B22,B19)</f>
        <v>4670560</v>
      </c>
      <c r="C23" s="4"/>
      <c r="D23" s="23">
        <f>SUM(D22,D19)</f>
        <v>-568148</v>
      </c>
      <c r="E23" s="4"/>
      <c r="F23" s="23">
        <f>SUM(F22,F19)</f>
        <v>49892</v>
      </c>
      <c r="G23" s="4"/>
      <c r="H23" s="23">
        <f>SUM(H22,H19)</f>
        <v>-3943222</v>
      </c>
      <c r="I23" s="4"/>
      <c r="J23" s="23">
        <f>SUM(J22,J19)</f>
        <v>-79185</v>
      </c>
      <c r="K23" s="5"/>
      <c r="L23" s="23">
        <f>SUM(L22,L19)</f>
        <v>300932</v>
      </c>
      <c r="M23" s="5"/>
      <c r="N23" s="23">
        <f>SUM(N22,N19)</f>
        <v>221747</v>
      </c>
      <c r="O23" s="5"/>
      <c r="P23" s="23">
        <f>SUM(P22,P19)</f>
        <v>430829</v>
      </c>
    </row>
    <row r="24" spans="1:16" ht="24" thickTop="1">
      <c r="B24" s="4"/>
      <c r="C24" s="4"/>
      <c r="D24" s="4"/>
      <c r="E24" s="4"/>
      <c r="F24" s="4"/>
      <c r="G24" s="4"/>
      <c r="H24" s="4"/>
      <c r="I24" s="4"/>
      <c r="J24" s="5"/>
      <c r="K24" s="5"/>
      <c r="L24" s="5"/>
      <c r="M24" s="5"/>
      <c r="N24" s="5"/>
      <c r="O24" s="5"/>
      <c r="P24" s="4"/>
    </row>
    <row r="25" spans="1:16">
      <c r="A25" s="2" t="s">
        <v>35</v>
      </c>
      <c r="P25" s="79"/>
    </row>
  </sheetData>
  <mergeCells count="6">
    <mergeCell ref="F9:H9"/>
    <mergeCell ref="A3:H3"/>
    <mergeCell ref="A4:H4"/>
    <mergeCell ref="B6:P6"/>
    <mergeCell ref="J7:N7"/>
    <mergeCell ref="J8:L8"/>
  </mergeCells>
  <printOptions horizontalCentered="1"/>
  <pageMargins left="0.39370078740157499" right="0.39370078740157499" top="0.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F67B-372B-432A-9FB6-D98E2F242657}">
  <dimension ref="A1:N84"/>
  <sheetViews>
    <sheetView showGridLines="0" view="pageBreakPreview" zoomScaleNormal="70" zoomScaleSheetLayoutView="100" workbookViewId="0"/>
  </sheetViews>
  <sheetFormatPr defaultColWidth="10.5546875" defaultRowHeight="22.05" customHeight="1"/>
  <cols>
    <col min="1" max="1" width="47.88671875" style="29" customWidth="1"/>
    <col min="2" max="2" width="15" style="29" customWidth="1"/>
    <col min="3" max="3" width="6" style="29" customWidth="1"/>
    <col min="4" max="4" width="13.6640625" style="32" customWidth="1"/>
    <col min="5" max="5" width="1.44140625" style="29" customWidth="1"/>
    <col min="6" max="6" width="13.6640625" style="32" customWidth="1"/>
    <col min="7" max="7" width="1.44140625" style="29" customWidth="1"/>
    <col min="8" max="8" width="13.6640625" style="32" customWidth="1"/>
    <col min="9" max="9" width="1.44140625" style="32" customWidth="1"/>
    <col min="10" max="10" width="13.6640625" style="32" customWidth="1"/>
    <col min="11" max="16384" width="10.5546875" style="29"/>
  </cols>
  <sheetData>
    <row r="1" spans="1:10" s="32" customFormat="1" ht="22.05" customHeight="1">
      <c r="A1" s="29"/>
      <c r="D1" s="30"/>
      <c r="E1" s="30"/>
      <c r="J1" s="36" t="s">
        <v>64</v>
      </c>
    </row>
    <row r="2" spans="1:10" ht="22.05" customHeight="1">
      <c r="A2" s="42" t="s">
        <v>0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2.05" customHeight="1">
      <c r="A3" s="42" t="s">
        <v>128</v>
      </c>
      <c r="D3" s="29"/>
      <c r="F3" s="29"/>
      <c r="H3" s="29"/>
      <c r="I3" s="29"/>
      <c r="J3" s="29"/>
    </row>
    <row r="4" spans="1:10" ht="22.05" customHeight="1">
      <c r="A4" s="42" t="s">
        <v>191</v>
      </c>
      <c r="D4" s="29"/>
      <c r="F4" s="29"/>
      <c r="H4" s="29"/>
      <c r="I4" s="29"/>
      <c r="J4" s="29"/>
    </row>
    <row r="5" spans="1:10" ht="22.05" customHeight="1">
      <c r="A5" s="113" t="s">
        <v>2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s="32" customFormat="1" ht="22.05" customHeight="1">
      <c r="A6" s="37"/>
      <c r="B6" s="37"/>
      <c r="C6" s="37"/>
      <c r="D6" s="107" t="s">
        <v>3</v>
      </c>
      <c r="E6" s="107"/>
      <c r="F6" s="107"/>
      <c r="G6" s="30"/>
      <c r="H6" s="107" t="s">
        <v>4</v>
      </c>
      <c r="I6" s="107"/>
      <c r="J6" s="107"/>
    </row>
    <row r="7" spans="1:10" s="32" customFormat="1" ht="22.05" customHeight="1">
      <c r="A7" s="29"/>
      <c r="C7" s="37"/>
      <c r="D7" s="31">
        <v>2569</v>
      </c>
      <c r="F7" s="31">
        <v>2568</v>
      </c>
      <c r="H7" s="31">
        <v>2569</v>
      </c>
      <c r="J7" s="31">
        <v>2568</v>
      </c>
    </row>
    <row r="8" spans="1:10" s="32" customFormat="1" ht="22.05" customHeight="1">
      <c r="A8" s="28" t="s">
        <v>129</v>
      </c>
      <c r="C8" s="37"/>
      <c r="E8" s="37"/>
    </row>
    <row r="9" spans="1:10" s="32" customFormat="1" ht="22.05" customHeight="1">
      <c r="A9" s="29" t="s">
        <v>84</v>
      </c>
      <c r="C9" s="37"/>
      <c r="D9" s="33">
        <f>SUM(PL!E29)</f>
        <v>-220223</v>
      </c>
      <c r="E9" s="33"/>
      <c r="F9" s="33">
        <f>SUM(PL!G29)</f>
        <v>-114665</v>
      </c>
      <c r="G9" s="33"/>
      <c r="H9" s="33">
        <f>SUM(PL!I29)</f>
        <v>-177275</v>
      </c>
      <c r="I9" s="33"/>
      <c r="J9" s="33">
        <f>SUM(PL!K29)</f>
        <v>-143812</v>
      </c>
    </row>
    <row r="10" spans="1:10" s="32" customFormat="1" ht="22.05" customHeight="1">
      <c r="A10" s="29" t="s">
        <v>185</v>
      </c>
      <c r="C10" s="37"/>
      <c r="D10" s="33"/>
      <c r="E10" s="33"/>
      <c r="F10" s="33"/>
      <c r="G10" s="33"/>
      <c r="H10" s="33"/>
      <c r="I10" s="33"/>
      <c r="J10" s="33"/>
    </row>
    <row r="11" spans="1:10" s="32" customFormat="1" ht="22.05" customHeight="1">
      <c r="A11" s="29" t="s">
        <v>130</v>
      </c>
      <c r="C11" s="37"/>
      <c r="D11" s="33"/>
      <c r="E11" s="33"/>
      <c r="F11" s="33"/>
      <c r="G11" s="33"/>
      <c r="H11" s="33"/>
      <c r="I11" s="33"/>
      <c r="J11" s="33"/>
    </row>
    <row r="12" spans="1:10" s="32" customFormat="1" ht="22.05" customHeight="1">
      <c r="A12" s="43" t="s">
        <v>131</v>
      </c>
      <c r="C12" s="37"/>
      <c r="D12" s="33">
        <v>70257</v>
      </c>
      <c r="E12" s="33"/>
      <c r="F12" s="33">
        <v>71137</v>
      </c>
      <c r="G12" s="33"/>
      <c r="H12" s="33">
        <v>8444</v>
      </c>
      <c r="I12" s="33"/>
      <c r="J12" s="33">
        <v>5025</v>
      </c>
    </row>
    <row r="13" spans="1:10" s="32" customFormat="1" ht="22.05" customHeight="1">
      <c r="A13" s="43" t="s">
        <v>223</v>
      </c>
      <c r="C13" s="37"/>
      <c r="D13" s="33">
        <v>94879</v>
      </c>
      <c r="E13" s="33"/>
      <c r="F13" s="33">
        <v>95</v>
      </c>
      <c r="G13" s="33"/>
      <c r="H13" s="33">
        <v>28</v>
      </c>
      <c r="I13" s="33"/>
      <c r="J13" s="33">
        <v>14</v>
      </c>
    </row>
    <row r="14" spans="1:10" s="32" customFormat="1" ht="22.05" customHeight="1">
      <c r="A14" s="43" t="s">
        <v>213</v>
      </c>
      <c r="C14" s="37"/>
      <c r="D14" s="33">
        <v>22214</v>
      </c>
      <c r="E14" s="33"/>
      <c r="F14" s="33">
        <v>0</v>
      </c>
      <c r="G14" s="33"/>
      <c r="H14" s="33">
        <v>22214</v>
      </c>
      <c r="I14" s="33"/>
      <c r="J14" s="33">
        <v>0</v>
      </c>
    </row>
    <row r="15" spans="1:10" s="32" customFormat="1" ht="22.05" customHeight="1">
      <c r="A15" s="43" t="s">
        <v>132</v>
      </c>
      <c r="C15" s="37"/>
      <c r="D15" s="33">
        <v>0</v>
      </c>
      <c r="E15" s="33"/>
      <c r="F15" s="33">
        <v>1</v>
      </c>
      <c r="G15" s="33"/>
      <c r="H15" s="33">
        <v>0</v>
      </c>
      <c r="I15" s="33"/>
      <c r="J15" s="33">
        <v>0</v>
      </c>
    </row>
    <row r="16" spans="1:10" s="32" customFormat="1" ht="22.05" customHeight="1">
      <c r="A16" s="43" t="s">
        <v>133</v>
      </c>
      <c r="C16" s="37"/>
      <c r="D16" s="33">
        <v>-281</v>
      </c>
      <c r="E16" s="33"/>
      <c r="F16" s="33">
        <v>-382</v>
      </c>
      <c r="G16" s="33"/>
      <c r="H16" s="33">
        <v>-281</v>
      </c>
      <c r="I16" s="33"/>
      <c r="J16" s="33">
        <v>-226</v>
      </c>
    </row>
    <row r="17" spans="1:10" s="32" customFormat="1" ht="22.05" customHeight="1">
      <c r="A17" s="43" t="s">
        <v>214</v>
      </c>
      <c r="C17" s="37"/>
      <c r="D17" s="33">
        <v>2534</v>
      </c>
      <c r="E17" s="33"/>
      <c r="F17" s="33">
        <v>-75</v>
      </c>
      <c r="G17" s="33"/>
      <c r="H17" s="33">
        <v>-80</v>
      </c>
      <c r="I17" s="33"/>
      <c r="J17" s="33">
        <v>-40</v>
      </c>
    </row>
    <row r="18" spans="1:10" s="32" customFormat="1" ht="22.05" customHeight="1">
      <c r="A18" s="43" t="s">
        <v>134</v>
      </c>
      <c r="C18" s="37"/>
      <c r="D18" s="33">
        <v>0</v>
      </c>
      <c r="E18" s="33"/>
      <c r="F18" s="33">
        <v>70</v>
      </c>
      <c r="G18" s="33"/>
      <c r="H18" s="33">
        <v>0</v>
      </c>
      <c r="I18" s="33"/>
      <c r="J18" s="33">
        <v>70</v>
      </c>
    </row>
    <row r="19" spans="1:10" s="32" customFormat="1" ht="22.05" customHeight="1">
      <c r="A19" s="43" t="s">
        <v>135</v>
      </c>
      <c r="C19" s="37"/>
      <c r="D19" s="33">
        <v>3960</v>
      </c>
      <c r="E19" s="33"/>
      <c r="F19" s="33">
        <v>4997</v>
      </c>
      <c r="G19" s="33"/>
      <c r="H19" s="33">
        <v>1819</v>
      </c>
      <c r="I19" s="33"/>
      <c r="J19" s="33">
        <v>1840</v>
      </c>
    </row>
    <row r="20" spans="1:10" s="32" customFormat="1" ht="22.05" customHeight="1">
      <c r="A20" s="43" t="s">
        <v>219</v>
      </c>
      <c r="C20" s="37"/>
      <c r="D20" s="33">
        <v>1970</v>
      </c>
      <c r="E20" s="33"/>
      <c r="F20" s="33">
        <v>0</v>
      </c>
      <c r="G20" s="33"/>
      <c r="H20" s="33">
        <v>1970</v>
      </c>
      <c r="I20" s="33"/>
      <c r="J20" s="33">
        <v>0</v>
      </c>
    </row>
    <row r="21" spans="1:10" s="32" customFormat="1" ht="22.05" customHeight="1">
      <c r="A21" s="43" t="s">
        <v>136</v>
      </c>
      <c r="C21" s="37"/>
      <c r="D21" s="33">
        <v>-5704</v>
      </c>
      <c r="E21" s="33"/>
      <c r="F21" s="33">
        <v>-5616</v>
      </c>
      <c r="G21" s="33"/>
      <c r="H21" s="33">
        <v>-5704</v>
      </c>
      <c r="I21" s="33"/>
      <c r="J21" s="33">
        <v>-5616</v>
      </c>
    </row>
    <row r="22" spans="1:10" s="32" customFormat="1" ht="22.05" customHeight="1">
      <c r="A22" s="43" t="s">
        <v>186</v>
      </c>
      <c r="C22" s="37"/>
      <c r="D22" s="33">
        <v>-13312</v>
      </c>
      <c r="E22" s="33"/>
      <c r="F22" s="33">
        <v>-12967</v>
      </c>
      <c r="G22" s="33"/>
      <c r="H22" s="33">
        <v>-11293</v>
      </c>
      <c r="I22" s="33"/>
      <c r="J22" s="33">
        <v>-27048</v>
      </c>
    </row>
    <row r="23" spans="1:10" s="32" customFormat="1" ht="22.05" customHeight="1">
      <c r="A23" s="43" t="s">
        <v>137</v>
      </c>
      <c r="C23" s="37"/>
      <c r="D23" s="33">
        <v>189734</v>
      </c>
      <c r="E23" s="33"/>
      <c r="F23" s="33">
        <v>194996</v>
      </c>
      <c r="G23" s="33"/>
      <c r="H23" s="33">
        <v>171133</v>
      </c>
      <c r="I23" s="33"/>
      <c r="J23" s="33">
        <v>174771</v>
      </c>
    </row>
    <row r="24" spans="1:10" s="32" customFormat="1" ht="22.05" customHeight="1">
      <c r="A24" s="43" t="s">
        <v>138</v>
      </c>
      <c r="C24" s="37"/>
      <c r="D24" s="38">
        <v>-4549</v>
      </c>
      <c r="E24" s="33"/>
      <c r="F24" s="38">
        <v>-5413</v>
      </c>
      <c r="G24" s="33"/>
      <c r="H24" s="38">
        <v>0</v>
      </c>
      <c r="I24" s="33"/>
      <c r="J24" s="38">
        <v>0</v>
      </c>
    </row>
    <row r="25" spans="1:10" s="32" customFormat="1" ht="22.05" customHeight="1">
      <c r="A25" s="29" t="s">
        <v>139</v>
      </c>
      <c r="C25" s="37"/>
      <c r="D25" s="33"/>
      <c r="E25" s="33"/>
      <c r="F25" s="33"/>
      <c r="G25" s="33"/>
      <c r="H25" s="33"/>
      <c r="I25" s="33"/>
      <c r="J25" s="33"/>
    </row>
    <row r="26" spans="1:10" s="32" customFormat="1" ht="22.05" customHeight="1">
      <c r="A26" s="29" t="s">
        <v>140</v>
      </c>
      <c r="C26" s="37"/>
      <c r="D26" s="33">
        <f>SUM(D9:D25)</f>
        <v>141479</v>
      </c>
      <c r="E26" s="33"/>
      <c r="F26" s="33">
        <f>SUM(F9:F25)</f>
        <v>132178</v>
      </c>
      <c r="G26" s="33"/>
      <c r="H26" s="33">
        <f>SUM(H9:H25)</f>
        <v>10975</v>
      </c>
      <c r="I26" s="33"/>
      <c r="J26" s="33">
        <f>SUM(J9:J25)</f>
        <v>4978</v>
      </c>
    </row>
    <row r="27" spans="1:10" s="32" customFormat="1" ht="22.05" customHeight="1">
      <c r="A27" s="29" t="s">
        <v>141</v>
      </c>
      <c r="C27" s="37"/>
      <c r="D27" s="33"/>
      <c r="E27" s="33"/>
      <c r="F27" s="33"/>
      <c r="G27" s="33"/>
      <c r="H27" s="33"/>
      <c r="I27" s="33"/>
      <c r="J27" s="33"/>
    </row>
    <row r="28" spans="1:10" s="32" customFormat="1" ht="22.05" customHeight="1">
      <c r="A28" s="29" t="s">
        <v>142</v>
      </c>
      <c r="C28" s="37"/>
      <c r="D28" s="33">
        <v>677</v>
      </c>
      <c r="E28" s="33"/>
      <c r="F28" s="33">
        <v>-5188</v>
      </c>
      <c r="G28" s="33"/>
      <c r="H28" s="33">
        <v>7194</v>
      </c>
      <c r="I28" s="33"/>
      <c r="J28" s="33">
        <v>16461</v>
      </c>
    </row>
    <row r="29" spans="1:10" s="32" customFormat="1" ht="22.05" customHeight="1">
      <c r="A29" s="29" t="s">
        <v>143</v>
      </c>
      <c r="C29" s="37"/>
      <c r="D29" s="33">
        <v>1606</v>
      </c>
      <c r="E29" s="33"/>
      <c r="F29" s="33">
        <v>1472</v>
      </c>
      <c r="G29" s="33"/>
      <c r="H29" s="33">
        <v>845</v>
      </c>
      <c r="I29" s="33"/>
      <c r="J29" s="33">
        <v>686</v>
      </c>
    </row>
    <row r="30" spans="1:10" s="32" customFormat="1" ht="22.05" customHeight="1">
      <c r="A30" s="44" t="s">
        <v>221</v>
      </c>
      <c r="C30" s="44"/>
      <c r="D30" s="33">
        <v>0</v>
      </c>
      <c r="E30" s="70"/>
      <c r="F30" s="33">
        <v>5000</v>
      </c>
      <c r="G30" s="71"/>
      <c r="H30" s="33">
        <v>0</v>
      </c>
      <c r="I30" s="71"/>
      <c r="J30" s="33">
        <v>5000</v>
      </c>
    </row>
    <row r="31" spans="1:10" s="32" customFormat="1" ht="22.05" customHeight="1">
      <c r="A31" s="44" t="s">
        <v>222</v>
      </c>
      <c r="B31" s="43"/>
      <c r="C31" s="44"/>
      <c r="D31" s="33">
        <v>0</v>
      </c>
      <c r="E31" s="70"/>
      <c r="F31" s="33">
        <v>-20000</v>
      </c>
      <c r="G31" s="71"/>
      <c r="H31" s="33">
        <v>0</v>
      </c>
      <c r="I31" s="71"/>
      <c r="J31" s="33">
        <v>-20000</v>
      </c>
    </row>
    <row r="32" spans="1:10" s="32" customFormat="1" ht="22.05" customHeight="1">
      <c r="A32" s="29" t="s">
        <v>144</v>
      </c>
      <c r="C32" s="37"/>
      <c r="D32" s="33">
        <v>0</v>
      </c>
      <c r="E32" s="33"/>
      <c r="F32" s="33">
        <v>6950</v>
      </c>
      <c r="G32" s="33"/>
      <c r="H32" s="33">
        <v>0</v>
      </c>
      <c r="I32" s="33"/>
      <c r="J32" s="33">
        <v>6950</v>
      </c>
    </row>
    <row r="33" spans="1:14" s="32" customFormat="1" ht="22.05" customHeight="1">
      <c r="A33" s="29" t="s">
        <v>145</v>
      </c>
      <c r="C33" s="37"/>
      <c r="D33" s="33">
        <v>-1003</v>
      </c>
      <c r="E33" s="33"/>
      <c r="F33" s="33">
        <v>7838</v>
      </c>
      <c r="G33" s="33"/>
      <c r="H33" s="33">
        <v>-952</v>
      </c>
      <c r="I33" s="33"/>
      <c r="J33" s="33">
        <v>6143</v>
      </c>
    </row>
    <row r="34" spans="1:14" s="32" customFormat="1" ht="22.05" customHeight="1">
      <c r="A34" s="29" t="s">
        <v>146</v>
      </c>
      <c r="C34" s="37"/>
      <c r="D34" s="33">
        <v>4766</v>
      </c>
      <c r="E34" s="33"/>
      <c r="F34" s="33">
        <v>-38</v>
      </c>
      <c r="G34" s="33"/>
      <c r="H34" s="33">
        <v>4708</v>
      </c>
      <c r="I34" s="33"/>
      <c r="J34" s="33">
        <v>129</v>
      </c>
    </row>
    <row r="35" spans="1:14" s="32" customFormat="1" ht="22.05" customHeight="1">
      <c r="A35" s="29" t="s">
        <v>147</v>
      </c>
      <c r="C35" s="37"/>
      <c r="D35" s="33"/>
      <c r="E35" s="33"/>
      <c r="F35" s="33"/>
      <c r="G35" s="33"/>
      <c r="H35" s="33"/>
      <c r="I35" s="33"/>
      <c r="J35" s="33"/>
    </row>
    <row r="36" spans="1:14" s="32" customFormat="1" ht="22.05" customHeight="1">
      <c r="A36" s="29" t="s">
        <v>148</v>
      </c>
      <c r="B36" s="44"/>
      <c r="C36" s="37"/>
      <c r="D36" s="33">
        <v>1205</v>
      </c>
      <c r="E36" s="33"/>
      <c r="F36" s="33">
        <v>-30590</v>
      </c>
      <c r="G36" s="33"/>
      <c r="H36" s="33">
        <v>7914</v>
      </c>
      <c r="I36" s="33"/>
      <c r="J36" s="33">
        <v>-11719</v>
      </c>
    </row>
    <row r="37" spans="1:14" s="32" customFormat="1" ht="22.05" customHeight="1">
      <c r="A37" s="29" t="s">
        <v>149</v>
      </c>
      <c r="B37" s="44"/>
      <c r="C37" s="37"/>
      <c r="D37" s="33">
        <v>-23685</v>
      </c>
      <c r="E37" s="33"/>
      <c r="F37" s="33">
        <v>-55414</v>
      </c>
      <c r="G37" s="33"/>
      <c r="H37" s="33">
        <v>1184</v>
      </c>
      <c r="I37" s="33"/>
      <c r="J37" s="33">
        <v>1088</v>
      </c>
    </row>
    <row r="38" spans="1:14" s="32" customFormat="1" ht="22.05" customHeight="1">
      <c r="A38" s="29" t="s">
        <v>150</v>
      </c>
      <c r="B38" s="44"/>
      <c r="C38" s="37"/>
      <c r="D38" s="33">
        <v>26997</v>
      </c>
      <c r="E38" s="33"/>
      <c r="F38" s="33">
        <v>30501</v>
      </c>
      <c r="G38" s="33"/>
      <c r="H38" s="33">
        <v>-1596</v>
      </c>
      <c r="I38" s="33"/>
      <c r="J38" s="33">
        <v>2676</v>
      </c>
    </row>
    <row r="39" spans="1:14" s="32" customFormat="1" ht="22.05" customHeight="1">
      <c r="A39" s="29" t="s">
        <v>151</v>
      </c>
      <c r="B39" s="44"/>
      <c r="C39" s="37"/>
      <c r="D39" s="38">
        <v>194</v>
      </c>
      <c r="E39" s="33"/>
      <c r="F39" s="38">
        <v>276</v>
      </c>
      <c r="G39" s="33"/>
      <c r="H39" s="38">
        <v>340</v>
      </c>
      <c r="I39" s="33"/>
      <c r="J39" s="38">
        <v>184</v>
      </c>
    </row>
    <row r="40" spans="1:14" s="32" customFormat="1" ht="22.05" customHeight="1">
      <c r="A40" s="29" t="s">
        <v>187</v>
      </c>
      <c r="C40" s="37"/>
      <c r="D40" s="33">
        <f>SUM(D26:D39)</f>
        <v>152236</v>
      </c>
      <c r="E40" s="33"/>
      <c r="F40" s="33">
        <f>SUM(F26:F39)</f>
        <v>72985</v>
      </c>
      <c r="G40" s="33"/>
      <c r="H40" s="33">
        <f>SUM(H26:H39)</f>
        <v>30612</v>
      </c>
      <c r="I40" s="33"/>
      <c r="J40" s="33">
        <f>SUM(J26:J39)</f>
        <v>12576</v>
      </c>
    </row>
    <row r="41" spans="1:14" s="32" customFormat="1" ht="22.05" customHeight="1">
      <c r="A41" s="43" t="s">
        <v>152</v>
      </c>
      <c r="C41" s="37"/>
      <c r="D41" s="33">
        <v>-57889</v>
      </c>
      <c r="E41" s="33"/>
      <c r="F41" s="33">
        <v>-82638</v>
      </c>
      <c r="G41" s="33"/>
      <c r="H41" s="33">
        <v>-58078</v>
      </c>
      <c r="I41" s="33"/>
      <c r="J41" s="33">
        <v>-74864</v>
      </c>
    </row>
    <row r="42" spans="1:14" s="32" customFormat="1" ht="22.05" customHeight="1">
      <c r="A42" s="29" t="s">
        <v>189</v>
      </c>
      <c r="B42" s="44"/>
      <c r="C42" s="37"/>
      <c r="D42" s="33">
        <v>-1876</v>
      </c>
      <c r="E42" s="33"/>
      <c r="F42" s="33">
        <v>-3096</v>
      </c>
      <c r="G42" s="33"/>
      <c r="H42" s="33">
        <v>-326</v>
      </c>
      <c r="I42" s="33"/>
      <c r="J42" s="33">
        <v>0</v>
      </c>
      <c r="N42" s="32" t="s">
        <v>225</v>
      </c>
    </row>
    <row r="43" spans="1:14" s="32" customFormat="1" ht="22.05" customHeight="1">
      <c r="A43" s="43" t="s">
        <v>153</v>
      </c>
      <c r="C43" s="37"/>
      <c r="D43" s="33">
        <v>-1160</v>
      </c>
      <c r="E43" s="33"/>
      <c r="F43" s="33">
        <v>-2088</v>
      </c>
      <c r="G43" s="33"/>
      <c r="H43" s="33">
        <v>-900</v>
      </c>
      <c r="I43" s="33"/>
      <c r="J43" s="33">
        <v>-1192</v>
      </c>
    </row>
    <row r="44" spans="1:14" s="32" customFormat="1" ht="22.05" customHeight="1">
      <c r="A44" s="43" t="s">
        <v>154</v>
      </c>
      <c r="C44" s="37"/>
      <c r="D44" s="33">
        <v>0</v>
      </c>
      <c r="E44" s="33"/>
      <c r="F44" s="33">
        <v>656</v>
      </c>
      <c r="G44" s="33"/>
      <c r="H44" s="33">
        <v>0</v>
      </c>
      <c r="I44" s="33"/>
      <c r="J44" s="33">
        <v>0</v>
      </c>
    </row>
    <row r="45" spans="1:14" s="32" customFormat="1" ht="22.05" customHeight="1">
      <c r="A45" s="28" t="s">
        <v>188</v>
      </c>
      <c r="C45" s="37"/>
      <c r="D45" s="34">
        <f>SUM(D40:D44)</f>
        <v>91311</v>
      </c>
      <c r="E45" s="33"/>
      <c r="F45" s="34">
        <f>SUM(F40:F44)</f>
        <v>-14181</v>
      </c>
      <c r="G45" s="33"/>
      <c r="H45" s="34">
        <f>SUM(H40:H44)</f>
        <v>-28692</v>
      </c>
      <c r="I45" s="33"/>
      <c r="J45" s="34">
        <f>SUM(J40:J44)</f>
        <v>-63480</v>
      </c>
    </row>
    <row r="46" spans="1:14" s="32" customFormat="1" ht="22.05" customHeight="1">
      <c r="A46" s="29"/>
      <c r="C46" s="37"/>
      <c r="E46" s="37"/>
    </row>
    <row r="47" spans="1:14" s="32" customFormat="1" ht="22.05" customHeight="1">
      <c r="A47" s="2" t="s">
        <v>35</v>
      </c>
      <c r="C47" s="37"/>
      <c r="E47" s="37"/>
    </row>
    <row r="48" spans="1:14" s="32" customFormat="1" ht="22.05" customHeight="1">
      <c r="A48" s="29"/>
      <c r="C48" s="37"/>
      <c r="E48" s="37"/>
      <c r="J48" s="36" t="s">
        <v>64</v>
      </c>
    </row>
    <row r="49" spans="1:10" ht="22.05" customHeight="1">
      <c r="A49" s="42" t="s">
        <v>0</v>
      </c>
      <c r="B49" s="41"/>
      <c r="C49" s="41"/>
      <c r="D49" s="41"/>
      <c r="E49" s="41"/>
      <c r="F49" s="41"/>
      <c r="G49" s="41"/>
      <c r="H49" s="41"/>
      <c r="I49" s="41"/>
      <c r="J49" s="41"/>
    </row>
    <row r="50" spans="1:10" ht="22.05" customHeight="1">
      <c r="A50" s="42" t="s">
        <v>155</v>
      </c>
      <c r="D50" s="29"/>
      <c r="F50" s="29"/>
      <c r="H50" s="29"/>
      <c r="I50" s="29"/>
      <c r="J50" s="29"/>
    </row>
    <row r="51" spans="1:10" ht="22.05" customHeight="1">
      <c r="A51" s="42" t="s">
        <v>191</v>
      </c>
      <c r="D51" s="29"/>
      <c r="F51" s="29"/>
      <c r="H51" s="29"/>
      <c r="I51" s="29"/>
      <c r="J51" s="29"/>
    </row>
    <row r="52" spans="1:10" ht="22.05" customHeight="1">
      <c r="A52" s="113" t="s">
        <v>2</v>
      </c>
      <c r="B52" s="113"/>
      <c r="C52" s="113"/>
      <c r="D52" s="113"/>
      <c r="E52" s="113"/>
      <c r="F52" s="113"/>
      <c r="G52" s="113"/>
      <c r="H52" s="113"/>
      <c r="I52" s="113"/>
      <c r="J52" s="113"/>
    </row>
    <row r="53" spans="1:10" s="32" customFormat="1" ht="22.05" customHeight="1">
      <c r="A53" s="37"/>
      <c r="B53" s="37"/>
      <c r="C53" s="37"/>
      <c r="D53" s="107" t="s">
        <v>3</v>
      </c>
      <c r="E53" s="107"/>
      <c r="F53" s="107"/>
      <c r="G53" s="30"/>
      <c r="H53" s="107" t="s">
        <v>4</v>
      </c>
      <c r="I53" s="107"/>
      <c r="J53" s="107"/>
    </row>
    <row r="54" spans="1:10" s="32" customFormat="1" ht="22.05" customHeight="1">
      <c r="A54" s="29"/>
      <c r="C54" s="37"/>
      <c r="D54" s="31">
        <v>2569</v>
      </c>
      <c r="F54" s="31">
        <v>2568</v>
      </c>
      <c r="H54" s="31">
        <v>2569</v>
      </c>
      <c r="J54" s="31">
        <v>2568</v>
      </c>
    </row>
    <row r="55" spans="1:10" s="32" customFormat="1" ht="22.05" customHeight="1">
      <c r="A55" s="28" t="s">
        <v>156</v>
      </c>
      <c r="C55" s="37"/>
      <c r="E55" s="37"/>
    </row>
    <row r="56" spans="1:10" s="32" customFormat="1" ht="22.05" customHeight="1">
      <c r="A56" s="43" t="s">
        <v>217</v>
      </c>
      <c r="B56" s="43"/>
      <c r="C56" s="44"/>
      <c r="D56" s="33">
        <v>35994</v>
      </c>
      <c r="E56" s="70"/>
      <c r="F56" s="33">
        <v>5537</v>
      </c>
      <c r="G56" s="71"/>
      <c r="H56" s="33">
        <v>35994</v>
      </c>
      <c r="I56" s="71"/>
      <c r="J56" s="33">
        <v>5537</v>
      </c>
    </row>
    <row r="57" spans="1:10" s="32" customFormat="1" ht="22.05" customHeight="1">
      <c r="A57" s="43" t="s">
        <v>157</v>
      </c>
      <c r="B57" s="43"/>
      <c r="C57" s="44"/>
      <c r="D57" s="33">
        <v>0</v>
      </c>
      <c r="E57" s="70"/>
      <c r="F57" s="33">
        <v>-10000</v>
      </c>
      <c r="G57" s="71"/>
      <c r="H57" s="33">
        <v>0</v>
      </c>
      <c r="I57" s="71"/>
      <c r="J57" s="33">
        <v>-43000</v>
      </c>
    </row>
    <row r="58" spans="1:10" s="32" customFormat="1" ht="22.05" customHeight="1">
      <c r="A58" s="43" t="s">
        <v>226</v>
      </c>
      <c r="B58" s="43"/>
      <c r="C58" s="44"/>
      <c r="D58" s="33">
        <v>9616</v>
      </c>
      <c r="E58" s="70"/>
      <c r="F58" s="33">
        <v>0</v>
      </c>
      <c r="G58" s="71"/>
      <c r="H58" s="33">
        <v>0</v>
      </c>
      <c r="I58" s="71"/>
      <c r="J58" s="33">
        <v>0</v>
      </c>
    </row>
    <row r="59" spans="1:10" s="32" customFormat="1" ht="22.05" customHeight="1">
      <c r="A59" s="43" t="s">
        <v>158</v>
      </c>
      <c r="B59" s="43"/>
      <c r="C59" s="44"/>
      <c r="D59" s="33">
        <v>0</v>
      </c>
      <c r="E59" s="70"/>
      <c r="F59" s="33">
        <v>40000</v>
      </c>
      <c r="G59" s="71"/>
      <c r="H59" s="33">
        <v>0</v>
      </c>
      <c r="I59" s="71"/>
      <c r="J59" s="33">
        <v>40000</v>
      </c>
    </row>
    <row r="60" spans="1:10" s="32" customFormat="1" ht="22.05" customHeight="1">
      <c r="A60" s="44" t="s">
        <v>159</v>
      </c>
      <c r="B60" s="43"/>
      <c r="C60" s="44"/>
      <c r="D60" s="33">
        <v>206</v>
      </c>
      <c r="E60" s="70"/>
      <c r="F60" s="33">
        <v>77</v>
      </c>
      <c r="G60" s="71"/>
      <c r="H60" s="33">
        <v>80</v>
      </c>
      <c r="I60" s="71"/>
      <c r="J60" s="33">
        <v>42</v>
      </c>
    </row>
    <row r="61" spans="1:10" s="32" customFormat="1" ht="22.05" customHeight="1">
      <c r="A61" s="43" t="s">
        <v>160</v>
      </c>
      <c r="B61" s="43"/>
      <c r="C61" s="44"/>
      <c r="D61" s="33">
        <v>-10147</v>
      </c>
      <c r="E61" s="33"/>
      <c r="F61" s="33">
        <v>-8878</v>
      </c>
      <c r="G61" s="33"/>
      <c r="H61" s="33">
        <v>-3208</v>
      </c>
      <c r="I61" s="33"/>
      <c r="J61" s="33">
        <v>-2722</v>
      </c>
    </row>
    <row r="62" spans="1:10" s="32" customFormat="1" ht="22.05" customHeight="1">
      <c r="A62" s="43" t="s">
        <v>161</v>
      </c>
      <c r="B62" s="43"/>
      <c r="C62" s="44"/>
      <c r="D62" s="33">
        <v>0</v>
      </c>
      <c r="E62" s="33"/>
      <c r="F62" s="33">
        <v>-2000</v>
      </c>
      <c r="G62" s="33"/>
      <c r="H62" s="33">
        <v>0</v>
      </c>
      <c r="I62" s="33"/>
      <c r="J62" s="33">
        <v>-2000</v>
      </c>
    </row>
    <row r="63" spans="1:10" s="32" customFormat="1" ht="22.05" customHeight="1">
      <c r="A63" s="43" t="s">
        <v>162</v>
      </c>
      <c r="B63" s="44"/>
      <c r="C63" s="44"/>
      <c r="D63" s="33">
        <v>5704</v>
      </c>
      <c r="E63" s="33"/>
      <c r="F63" s="33">
        <v>5616</v>
      </c>
      <c r="G63" s="33"/>
      <c r="H63" s="33">
        <v>5704</v>
      </c>
      <c r="I63" s="33"/>
      <c r="J63" s="33">
        <v>5616</v>
      </c>
    </row>
    <row r="64" spans="1:10" s="32" customFormat="1" ht="22.05" customHeight="1">
      <c r="A64" s="43" t="s">
        <v>163</v>
      </c>
      <c r="B64" s="43"/>
      <c r="C64" s="44"/>
      <c r="D64" s="33">
        <v>4799</v>
      </c>
      <c r="E64" s="33"/>
      <c r="F64" s="33">
        <v>2746</v>
      </c>
      <c r="G64" s="33"/>
      <c r="H64" s="33">
        <v>5668</v>
      </c>
      <c r="I64" s="33"/>
      <c r="J64" s="33">
        <v>2117</v>
      </c>
    </row>
    <row r="65" spans="1:10" s="32" customFormat="1" ht="22.05" customHeight="1">
      <c r="A65" s="45" t="s">
        <v>224</v>
      </c>
      <c r="B65" s="43"/>
      <c r="C65" s="44"/>
      <c r="D65" s="73">
        <f>SUM(D56:D64)</f>
        <v>46172</v>
      </c>
      <c r="E65" s="33"/>
      <c r="F65" s="73">
        <f>SUM(F56:F64)</f>
        <v>33098</v>
      </c>
      <c r="G65" s="33"/>
      <c r="H65" s="73">
        <f>SUM(H56:H64)</f>
        <v>44238</v>
      </c>
      <c r="I65" s="33"/>
      <c r="J65" s="73">
        <f>SUM(J56:J64)</f>
        <v>5590</v>
      </c>
    </row>
    <row r="66" spans="1:10" s="32" customFormat="1" ht="22.05" customHeight="1">
      <c r="A66" s="28" t="s">
        <v>164</v>
      </c>
      <c r="C66" s="37"/>
      <c r="D66" s="33"/>
      <c r="E66" s="33"/>
      <c r="F66" s="33"/>
      <c r="G66" s="33"/>
      <c r="H66" s="33"/>
      <c r="I66" s="33"/>
      <c r="J66" s="33"/>
    </row>
    <row r="67" spans="1:10" s="32" customFormat="1" ht="22.05" customHeight="1">
      <c r="A67" s="43" t="s">
        <v>218</v>
      </c>
      <c r="C67" s="37"/>
      <c r="D67" s="33">
        <v>16000</v>
      </c>
      <c r="E67" s="33"/>
      <c r="F67" s="33">
        <v>0</v>
      </c>
      <c r="G67" s="33"/>
      <c r="H67" s="33">
        <f>19000+16000</f>
        <v>35000</v>
      </c>
      <c r="I67" s="33"/>
      <c r="J67" s="33">
        <v>0</v>
      </c>
    </row>
    <row r="68" spans="1:10" s="32" customFormat="1" ht="22.05" customHeight="1">
      <c r="A68" s="43" t="s">
        <v>190</v>
      </c>
      <c r="B68" s="43"/>
      <c r="C68" s="37"/>
      <c r="D68" s="33">
        <v>-3947</v>
      </c>
      <c r="E68" s="33"/>
      <c r="F68" s="33">
        <v>-49237</v>
      </c>
      <c r="G68" s="33"/>
      <c r="H68" s="33">
        <v>-3439</v>
      </c>
      <c r="I68" s="33"/>
      <c r="J68" s="33">
        <v>-4277</v>
      </c>
    </row>
    <row r="69" spans="1:10" s="32" customFormat="1" ht="22.05" customHeight="1">
      <c r="A69" s="43" t="s">
        <v>165</v>
      </c>
      <c r="B69" s="43"/>
      <c r="C69" s="37"/>
      <c r="D69" s="72"/>
      <c r="E69" s="33"/>
      <c r="F69" s="72"/>
      <c r="G69" s="33"/>
      <c r="H69" s="72"/>
      <c r="I69" s="33"/>
      <c r="J69" s="72"/>
    </row>
    <row r="70" spans="1:10" s="32" customFormat="1" ht="22.05" customHeight="1">
      <c r="A70" s="43" t="s">
        <v>46</v>
      </c>
      <c r="C70" s="37"/>
      <c r="D70" s="33">
        <v>-69000</v>
      </c>
      <c r="E70" s="71"/>
      <c r="F70" s="33">
        <v>-69000</v>
      </c>
      <c r="G70" s="33"/>
      <c r="H70" s="33">
        <v>0</v>
      </c>
      <c r="I70" s="33"/>
      <c r="J70" s="33">
        <v>0</v>
      </c>
    </row>
    <row r="71" spans="1:10" s="32" customFormat="1" ht="22.05" customHeight="1">
      <c r="A71" s="43" t="s">
        <v>166</v>
      </c>
      <c r="B71" s="43"/>
      <c r="C71" s="37"/>
      <c r="D71" s="33">
        <v>0</v>
      </c>
      <c r="E71" s="33"/>
      <c r="F71" s="33">
        <v>182700</v>
      </c>
      <c r="G71" s="33"/>
      <c r="H71" s="33">
        <v>0</v>
      </c>
      <c r="I71" s="33"/>
      <c r="J71" s="33">
        <v>182700</v>
      </c>
    </row>
    <row r="72" spans="1:10" s="32" customFormat="1" ht="22.05" customHeight="1">
      <c r="A72" s="43" t="s">
        <v>167</v>
      </c>
      <c r="B72" s="43"/>
      <c r="C72" s="37"/>
      <c r="D72" s="33">
        <v>-45823</v>
      </c>
      <c r="E72" s="33"/>
      <c r="F72" s="33">
        <v>-277100</v>
      </c>
      <c r="G72" s="33"/>
      <c r="H72" s="33">
        <v>-45823</v>
      </c>
      <c r="I72" s="33"/>
      <c r="J72" s="33">
        <v>-277100</v>
      </c>
    </row>
    <row r="73" spans="1:10" s="32" customFormat="1" ht="22.05" customHeight="1">
      <c r="A73" s="43" t="s">
        <v>168</v>
      </c>
      <c r="B73" s="43"/>
      <c r="C73" s="37"/>
      <c r="D73" s="33">
        <v>-826</v>
      </c>
      <c r="E73" s="33"/>
      <c r="F73" s="33">
        <v>-5810</v>
      </c>
      <c r="G73" s="33"/>
      <c r="H73" s="33">
        <v>-826</v>
      </c>
      <c r="I73" s="33"/>
      <c r="J73" s="33">
        <v>-5810</v>
      </c>
    </row>
    <row r="74" spans="1:10" s="32" customFormat="1" ht="22.05" customHeight="1">
      <c r="A74" s="28" t="s">
        <v>173</v>
      </c>
      <c r="C74" s="37"/>
      <c r="D74" s="34">
        <f>SUM(D67:D73)</f>
        <v>-103596</v>
      </c>
      <c r="E74" s="33"/>
      <c r="F74" s="34">
        <f>SUM(F67:F73)</f>
        <v>-218447</v>
      </c>
      <c r="G74" s="33"/>
      <c r="H74" s="34">
        <f>SUM(H67:H73)</f>
        <v>-15088</v>
      </c>
      <c r="I74" s="33"/>
      <c r="J74" s="34">
        <f>SUM(J67:J73)</f>
        <v>-104487</v>
      </c>
    </row>
    <row r="75" spans="1:10" s="32" customFormat="1" ht="22.05" customHeight="1">
      <c r="A75" s="28" t="s">
        <v>220</v>
      </c>
      <c r="C75" s="37"/>
      <c r="D75" s="33">
        <f>SUM(D74,D65,D45)</f>
        <v>33887</v>
      </c>
      <c r="E75" s="33"/>
      <c r="F75" s="33">
        <f>SUM(F74,F65,F45)</f>
        <v>-199530</v>
      </c>
      <c r="G75" s="33"/>
      <c r="H75" s="33">
        <f>SUM(H74,H65,H45)</f>
        <v>458</v>
      </c>
      <c r="I75" s="33"/>
      <c r="J75" s="33">
        <f>SUM(J74,J65,J45)</f>
        <v>-162377</v>
      </c>
    </row>
    <row r="76" spans="1:10" s="32" customFormat="1" ht="22.05" customHeight="1">
      <c r="A76" s="29" t="s">
        <v>169</v>
      </c>
      <c r="C76" s="37"/>
      <c r="D76" s="38">
        <f>BS!G11</f>
        <v>221515</v>
      </c>
      <c r="E76" s="33"/>
      <c r="F76" s="38">
        <v>768538</v>
      </c>
      <c r="G76" s="33"/>
      <c r="H76" s="38">
        <f>BS!K11</f>
        <v>52870</v>
      </c>
      <c r="I76" s="33"/>
      <c r="J76" s="38">
        <v>432303</v>
      </c>
    </row>
    <row r="77" spans="1:10" s="32" customFormat="1" ht="22.05" customHeight="1" thickBot="1">
      <c r="A77" s="42" t="s">
        <v>170</v>
      </c>
      <c r="C77" s="37"/>
      <c r="D77" s="35">
        <f>SUM(D75:D76)</f>
        <v>255402</v>
      </c>
      <c r="E77" s="33"/>
      <c r="F77" s="35">
        <f>SUM(F75:F76)</f>
        <v>569008</v>
      </c>
      <c r="G77" s="33"/>
      <c r="H77" s="35">
        <f>SUM(H75:H76)</f>
        <v>53328</v>
      </c>
      <c r="I77" s="33"/>
      <c r="J77" s="35">
        <f>SUM(J75:J76)</f>
        <v>269926</v>
      </c>
    </row>
    <row r="78" spans="1:10" s="32" customFormat="1" ht="22.05" customHeight="1" thickTop="1">
      <c r="A78" s="29"/>
      <c r="C78" s="37"/>
      <c r="D78" s="33"/>
      <c r="E78" s="33"/>
      <c r="F78" s="33"/>
      <c r="G78" s="33"/>
      <c r="H78" s="33"/>
      <c r="I78" s="33"/>
      <c r="J78" s="33"/>
    </row>
    <row r="79" spans="1:10" s="32" customFormat="1" ht="22.05" customHeight="1">
      <c r="A79" s="42" t="s">
        <v>171</v>
      </c>
      <c r="C79" s="37"/>
      <c r="D79" s="33"/>
      <c r="E79" s="33"/>
      <c r="F79" s="33"/>
      <c r="G79" s="33"/>
      <c r="H79" s="33"/>
      <c r="I79" s="33"/>
      <c r="J79" s="33"/>
    </row>
    <row r="80" spans="1:10" s="32" customFormat="1" ht="22.05" customHeight="1">
      <c r="A80" s="29" t="s">
        <v>172</v>
      </c>
      <c r="C80" s="37"/>
      <c r="D80" s="33"/>
      <c r="E80" s="33"/>
      <c r="F80" s="33"/>
      <c r="G80" s="33"/>
      <c r="H80" s="33"/>
      <c r="I80" s="33"/>
      <c r="J80" s="33"/>
    </row>
    <row r="81" spans="1:10" s="32" customFormat="1" ht="22.05" customHeight="1">
      <c r="A81" s="46" t="s">
        <v>216</v>
      </c>
      <c r="B81" s="44"/>
      <c r="C81" s="37"/>
      <c r="D81" s="32">
        <v>19641</v>
      </c>
      <c r="E81" s="33"/>
      <c r="F81" s="33">
        <v>0</v>
      </c>
      <c r="G81" s="33"/>
      <c r="H81" s="32">
        <v>19641</v>
      </c>
      <c r="I81" s="33"/>
      <c r="J81" s="33">
        <v>0</v>
      </c>
    </row>
    <row r="82" spans="1:10" ht="22.05" customHeight="1">
      <c r="A82" s="43" t="s">
        <v>215</v>
      </c>
      <c r="B82" s="44"/>
      <c r="C82" s="37"/>
      <c r="D82" s="32">
        <v>2006</v>
      </c>
      <c r="E82" s="33"/>
      <c r="F82" s="33">
        <v>0</v>
      </c>
      <c r="G82" s="33"/>
      <c r="H82" s="32">
        <v>2006</v>
      </c>
      <c r="I82" s="33"/>
      <c r="J82" s="33">
        <v>0</v>
      </c>
    </row>
    <row r="83" spans="1:10" ht="22.05" customHeight="1">
      <c r="A83" s="43"/>
      <c r="B83" s="44"/>
      <c r="C83" s="37"/>
      <c r="D83" s="33"/>
      <c r="E83" s="33"/>
      <c r="F83" s="33"/>
      <c r="G83" s="33"/>
      <c r="H83" s="33"/>
      <c r="I83" s="33"/>
      <c r="J83" s="33"/>
    </row>
    <row r="84" spans="1:10" ht="22.05" customHeight="1">
      <c r="A84" s="2" t="s">
        <v>35</v>
      </c>
      <c r="B84" s="32"/>
      <c r="C84" s="37"/>
      <c r="E84" s="37"/>
      <c r="G84" s="32"/>
    </row>
  </sheetData>
  <mergeCells count="6">
    <mergeCell ref="A5:J5"/>
    <mergeCell ref="D6:F6"/>
    <mergeCell ref="H6:J6"/>
    <mergeCell ref="A52:J52"/>
    <mergeCell ref="D53:F53"/>
    <mergeCell ref="H53:J53"/>
  </mergeCells>
  <printOptions horizontalCentered="1"/>
  <pageMargins left="0.68" right="0.35" top="0.7" bottom="0.196850393700787" header="0.31496062992126" footer="0.31496062992126"/>
  <pageSetup paperSize="9" scale="70" fitToHeight="6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2CE39C55DF2C42B2C714018D9E56EE" ma:contentTypeVersion="10" ma:contentTypeDescription="Create a new document." ma:contentTypeScope="" ma:versionID="70c7120e7b866af72534636011dabd27">
  <xsd:schema xmlns:xsd="http://www.w3.org/2001/XMLSchema" xmlns:xs="http://www.w3.org/2001/XMLSchema" xmlns:p="http://schemas.microsoft.com/office/2006/metadata/properties" xmlns:ns2="f52079a2-55a4-4d94-b028-2fd26b85cf56" xmlns:ns3="39da79fc-43cd-413a-913e-d260b73f1a0c" targetNamespace="http://schemas.microsoft.com/office/2006/metadata/properties" ma:root="true" ma:fieldsID="2483a66db07815a3efbb2ff47564efa6" ns2:_="" ns3:_="">
    <xsd:import namespace="f52079a2-55a4-4d94-b028-2fd26b85cf56"/>
    <xsd:import namespace="39da79fc-43cd-413a-913e-d260b73f1a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079a2-55a4-4d94-b028-2fd26b85cf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a79fc-43cd-413a-913e-d260b73f1a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8de8b6-7dad-48d8-b418-26eca5b60e61}" ma:internalName="TaxCatchAll" ma:showField="CatchAllData" ma:web="39da79fc-43cd-413a-913e-d260b73f1a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2079a2-55a4-4d94-b028-2fd26b85cf56">
      <Terms xmlns="http://schemas.microsoft.com/office/infopath/2007/PartnerControls"/>
    </lcf76f155ced4ddcb4097134ff3c332f>
    <TaxCatchAll xmlns="39da79fc-43cd-413a-913e-d260b73f1a0c" xsi:nil="true"/>
  </documentManagement>
</p:properties>
</file>

<file path=customXml/itemProps1.xml><?xml version="1.0" encoding="utf-8"?>
<ds:datastoreItem xmlns:ds="http://schemas.openxmlformats.org/officeDocument/2006/customXml" ds:itemID="{E78A26CA-C769-4943-90FB-2937EFB973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2079a2-55a4-4d94-b028-2fd26b85cf56"/>
    <ds:schemaRef ds:uri="39da79fc-43cd-413a-913e-d260b73f1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25A62-FF9D-4164-9DC5-1FDAF04643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134837-D8C0-4452-9E61-593725430B3B}">
  <ds:schemaRefs>
    <ds:schemaRef ds:uri="f52079a2-55a4-4d94-b028-2fd26b85cf56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9da79fc-43cd-413a-913e-d260b73f1a0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2026-05-05T00:27:09Z</dcterms:created>
  <dcterms:modified xsi:type="dcterms:W3CDTF">2026-05-18T01:15:24Z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0x010100B82CE39C55DF2C42B2C714018D9E56EE</vt:lpwstr>
  </property>
</Properties>
</file>