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mantana_supapan_th_ey_com/Documents/Desktop/FS/Grand Asset_Q1'26/"/>
    </mc:Choice>
  </mc:AlternateContent>
  <xr:revisionPtr revIDLastSave="59" documentId="13_ncr:1_{DD5141CB-A22C-4E9D-927C-AFA974D05CE2}" xr6:coauthVersionLast="47" xr6:coauthVersionMax="47" xr10:uidLastSave="{905F2B15-7DAD-41F0-9F7C-1681C6A7FD89}"/>
  <bookViews>
    <workbookView xWindow="-108" yWindow="-108" windowWidth="23256" windowHeight="12456" xr2:uid="{00000000-000D-0000-FFFF-FFFF00000000}"/>
  </bookViews>
  <sheets>
    <sheet name="BS" sheetId="7" r:id="rId1"/>
    <sheet name="PL" sheetId="4" r:id="rId2"/>
    <sheet name="CE1" sheetId="5" r:id="rId3"/>
    <sheet name="CE2" sheetId="9" r:id="rId4"/>
    <sheet name="CF" sheetId="10" r:id="rId5"/>
  </sheets>
  <definedNames>
    <definedName name="_xlnm.Print_Area" localSheetId="0">BS!$A$1:$K$110</definedName>
    <definedName name="_xlnm.Print_Area" localSheetId="4">CF!$A$1:$J$90</definedName>
    <definedName name="_xlnm.Print_Area" localSheetId="1">PL!$A$1:$J$78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5" i="10" l="1"/>
  <c r="H75" i="10"/>
  <c r="F75" i="10"/>
  <c r="D75" i="10"/>
  <c r="D77" i="10" l="1"/>
  <c r="H77" i="10"/>
  <c r="T21" i="5" l="1"/>
  <c r="G99" i="7"/>
  <c r="G96" i="7"/>
  <c r="G95" i="7"/>
  <c r="G93" i="7"/>
  <c r="G92" i="7"/>
  <c r="H52" i="4"/>
  <c r="F52" i="4"/>
  <c r="D52" i="4"/>
  <c r="J52" i="4"/>
  <c r="K96" i="7"/>
  <c r="K95" i="7"/>
  <c r="K93" i="7"/>
  <c r="K92" i="7"/>
  <c r="I63" i="7"/>
  <c r="K36" i="7"/>
  <c r="J66" i="10" l="1"/>
  <c r="F66" i="10"/>
  <c r="J53" i="4"/>
  <c r="F53" i="4"/>
  <c r="J18" i="4"/>
  <c r="J13" i="4"/>
  <c r="J19" i="4" s="1"/>
  <c r="F18" i="4"/>
  <c r="F13" i="4"/>
  <c r="F19" i="4" s="1"/>
  <c r="I71" i="7"/>
  <c r="H53" i="4"/>
  <c r="D53" i="4"/>
  <c r="K71" i="7"/>
  <c r="E71" i="7"/>
  <c r="F26" i="4" l="1"/>
  <c r="F29" i="4" s="1"/>
  <c r="F31" i="4" s="1"/>
  <c r="J26" i="4"/>
  <c r="J29" i="4" s="1"/>
  <c r="J31" i="4" s="1"/>
  <c r="H66" i="10"/>
  <c r="D66" i="10"/>
  <c r="H13" i="4"/>
  <c r="D13" i="4"/>
  <c r="G71" i="7"/>
  <c r="K63" i="7"/>
  <c r="K72" i="7" s="1"/>
  <c r="E63" i="7"/>
  <c r="F55" i="4" l="1"/>
  <c r="F65" i="4" s="1"/>
  <c r="F63" i="4" s="1"/>
  <c r="F60" i="4"/>
  <c r="F58" i="4" s="1"/>
  <c r="J55" i="4"/>
  <c r="J63" i="4" s="1"/>
  <c r="J58" i="4"/>
  <c r="G63" i="7"/>
  <c r="G72" i="7" s="1"/>
  <c r="E36" i="7" l="1"/>
  <c r="G36" i="7"/>
  <c r="I36" i="7"/>
  <c r="H18" i="4" l="1"/>
  <c r="H19" i="4" s="1"/>
  <c r="H26" i="4" s="1"/>
  <c r="H29" i="4" s="1"/>
  <c r="D18" i="4"/>
  <c r="D19" i="4" s="1"/>
  <c r="D26" i="4" s="1"/>
  <c r="D29" i="4" s="1"/>
  <c r="L22" i="9"/>
  <c r="L23" i="9" s="1"/>
  <c r="J22" i="9"/>
  <c r="J23" i="9" s="1"/>
  <c r="F22" i="9"/>
  <c r="F23" i="9" s="1"/>
  <c r="I95" i="7" s="1"/>
  <c r="D22" i="9"/>
  <c r="D23" i="9" s="1"/>
  <c r="I93" i="7" s="1"/>
  <c r="B22" i="9"/>
  <c r="B23" i="9" s="1"/>
  <c r="I92" i="7" s="1"/>
  <c r="N21" i="9"/>
  <c r="P21" i="9" s="1"/>
  <c r="N20" i="9"/>
  <c r="N19" i="9"/>
  <c r="N13" i="9"/>
  <c r="P13" i="9" s="1"/>
  <c r="L16" i="9"/>
  <c r="L17" i="9" s="1"/>
  <c r="J16" i="9"/>
  <c r="J17" i="9" s="1"/>
  <c r="H16" i="9"/>
  <c r="H17" i="9" s="1"/>
  <c r="F16" i="9"/>
  <c r="F17" i="9" s="1"/>
  <c r="D16" i="9"/>
  <c r="D17" i="9" s="1"/>
  <c r="B16" i="9"/>
  <c r="B17" i="9" s="1"/>
  <c r="N15" i="9"/>
  <c r="P15" i="9" s="1"/>
  <c r="N14" i="9"/>
  <c r="P14" i="9" s="1"/>
  <c r="D24" i="5"/>
  <c r="E93" i="7" s="1"/>
  <c r="T23" i="5"/>
  <c r="T24" i="5" s="1"/>
  <c r="E99" i="7" s="1"/>
  <c r="N23" i="5"/>
  <c r="N24" i="5" s="1"/>
  <c r="L23" i="5"/>
  <c r="L24" i="5" s="1"/>
  <c r="J23" i="5"/>
  <c r="J24" i="5" s="1"/>
  <c r="F23" i="5"/>
  <c r="F24" i="5" s="1"/>
  <c r="E95" i="7" s="1"/>
  <c r="D23" i="5"/>
  <c r="B23" i="5"/>
  <c r="B24" i="5" s="1"/>
  <c r="E92" i="7" s="1"/>
  <c r="P22" i="5"/>
  <c r="R22" i="5" s="1"/>
  <c r="V22" i="5" s="1"/>
  <c r="P21" i="5"/>
  <c r="P20" i="5"/>
  <c r="H18" i="5"/>
  <c r="P16" i="5"/>
  <c r="P15" i="5"/>
  <c r="R15" i="5" s="1"/>
  <c r="P14" i="5"/>
  <c r="R14" i="5" s="1"/>
  <c r="V14" i="5" s="1"/>
  <c r="T17" i="5"/>
  <c r="T18" i="5" s="1"/>
  <c r="N17" i="5"/>
  <c r="N18" i="5" s="1"/>
  <c r="L17" i="5"/>
  <c r="L18" i="5" s="1"/>
  <c r="J17" i="5"/>
  <c r="J18" i="5" s="1"/>
  <c r="H17" i="5"/>
  <c r="F17" i="5"/>
  <c r="F18" i="5" s="1"/>
  <c r="D17" i="5"/>
  <c r="D18" i="5" s="1"/>
  <c r="B17" i="5"/>
  <c r="B18" i="5" s="1"/>
  <c r="R20" i="5" l="1"/>
  <c r="V20" i="5" s="1"/>
  <c r="G97" i="7"/>
  <c r="G98" i="7" s="1"/>
  <c r="G100" i="7" s="1"/>
  <c r="G101" i="7" s="1"/>
  <c r="P19" i="9"/>
  <c r="K97" i="7"/>
  <c r="K98" i="7" s="1"/>
  <c r="K100" i="7" s="1"/>
  <c r="K101" i="7" s="1"/>
  <c r="P23" i="5"/>
  <c r="P24" i="5" s="1"/>
  <c r="E97" i="7" s="1"/>
  <c r="P16" i="9"/>
  <c r="P17" i="9" s="1"/>
  <c r="N22" i="9"/>
  <c r="N23" i="9" s="1"/>
  <c r="I97" i="7" s="1"/>
  <c r="N16" i="9"/>
  <c r="N17" i="9" s="1"/>
  <c r="V15" i="5"/>
  <c r="P17" i="5"/>
  <c r="P18" i="5" s="1"/>
  <c r="R16" i="5"/>
  <c r="V16" i="5" s="1"/>
  <c r="R17" i="5" l="1"/>
  <c r="R18" i="5" s="1"/>
  <c r="E20" i="7" l="1"/>
  <c r="E72" i="7" l="1"/>
  <c r="I72" i="7"/>
  <c r="E37" i="7"/>
  <c r="K20" i="7"/>
  <c r="I20" i="7"/>
  <c r="G20" i="7"/>
  <c r="I37" i="7" l="1"/>
  <c r="K37" i="7"/>
  <c r="G37" i="7"/>
  <c r="F9" i="10" l="1"/>
  <c r="F26" i="10" s="1"/>
  <c r="F40" i="10" s="1"/>
  <c r="F45" i="10" s="1"/>
  <c r="F76" i="10" s="1"/>
  <c r="F78" i="10" s="1"/>
  <c r="J9" i="10"/>
  <c r="J26" i="10" s="1"/>
  <c r="J40" i="10" s="1"/>
  <c r="J45" i="10" s="1"/>
  <c r="J76" i="10" s="1"/>
  <c r="J78" i="10" s="1"/>
  <c r="H9" i="10"/>
  <c r="H26" i="10" s="1"/>
  <c r="D9" i="10"/>
  <c r="D26" i="10" s="1"/>
  <c r="D40" i="10" s="1"/>
  <c r="H40" i="10" l="1"/>
  <c r="H45" i="10" s="1"/>
  <c r="H76" i="10" s="1"/>
  <c r="H78" i="10" s="1"/>
  <c r="D45" i="10"/>
  <c r="D76" i="10" s="1"/>
  <c r="D78" i="10" s="1"/>
  <c r="V17" i="5"/>
  <c r="V18" i="5" s="1"/>
  <c r="H31" i="4"/>
  <c r="H58" i="4" s="1"/>
  <c r="H20" i="9" s="1"/>
  <c r="D31" i="4"/>
  <c r="D60" i="4" s="1"/>
  <c r="D58" i="4" s="1"/>
  <c r="H21" i="5" s="1"/>
  <c r="H23" i="5" l="1"/>
  <c r="H24" i="5" s="1"/>
  <c r="E96" i="7" s="1"/>
  <c r="E98" i="7" s="1"/>
  <c r="E100" i="7" s="1"/>
  <c r="E101" i="7" s="1"/>
  <c r="R21" i="5"/>
  <c r="H22" i="9"/>
  <c r="H23" i="9" s="1"/>
  <c r="I96" i="7" s="1"/>
  <c r="I98" i="7" s="1"/>
  <c r="I100" i="7" s="1"/>
  <c r="I101" i="7" s="1"/>
  <c r="P20" i="9"/>
  <c r="P22" i="9" s="1"/>
  <c r="P23" i="9" s="1"/>
  <c r="D55" i="4"/>
  <c r="D65" i="4" s="1"/>
  <c r="D63" i="4" s="1"/>
  <c r="H55" i="4"/>
  <c r="H63" i="4" s="1"/>
  <c r="V21" i="5" l="1"/>
  <c r="V23" i="5" s="1"/>
  <c r="V24" i="5" s="1"/>
  <c r="R23" i="5"/>
  <c r="R24" i="5" s="1"/>
</calcChain>
</file>

<file path=xl/sharedStrings.xml><?xml version="1.0" encoding="utf-8"?>
<sst xmlns="http://schemas.openxmlformats.org/spreadsheetml/2006/main" count="355" uniqueCount="230">
  <si>
    <t>Grande Asset Hotels and Property Public Company Limited and its subsidiaries</t>
  </si>
  <si>
    <t>Consolidated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</si>
  <si>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</si>
  <si>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</si>
  <si>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</si>
  <si>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</si>
  <si>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</si>
  <si>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</si>
  <si>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</si>
  <si>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</si>
  <si>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</si>
  <si>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</si>
  <si>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</si>
  <si>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</si>
  <si>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</si>
  <si>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</si>
  <si>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</si>
  <si>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</si>
  <si>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</si>
  <si>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</si>
  <si>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</si>
  <si>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</si>
  <si>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</si>
  <si>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</si>
  <si>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</si>
  <si>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Total shareholders' equity</t>
  </si>
  <si>
    <t>Total liabilities and shareholders' equity</t>
  </si>
  <si>
    <t>Directors</t>
  </si>
  <si>
    <t>Revenues</t>
  </si>
  <si>
    <t>Revenues from hotel operations</t>
  </si>
  <si>
    <t>Rental income</t>
  </si>
  <si>
    <t>Total revenues</t>
  </si>
  <si>
    <t>Cost of hotel operations</t>
  </si>
  <si>
    <t>Cost of sales of real estate</t>
  </si>
  <si>
    <t>Finance cost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</si>
  <si>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</si>
  <si>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</si>
  <si>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</si>
  <si>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</si>
  <si>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   Cost of real estate development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</si>
  <si>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</si>
  <si>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</si>
  <si>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</si>
  <si>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</si>
  <si>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</si>
  <si>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 xml:space="preserve">    </t>
  </si>
  <si>
    <t>share capital</t>
  </si>
  <si>
    <t>Total</t>
  </si>
  <si>
    <t xml:space="preserve">   net cash provided by (paid from) operating activities:</t>
  </si>
  <si>
    <t>Revenues from sales of real estate</t>
  </si>
  <si>
    <t>Operating assets (increase) decrease:</t>
  </si>
  <si>
    <t>Operating liabilities increase (decrease):</t>
  </si>
  <si>
    <t>Cost of real estate development</t>
  </si>
  <si>
    <t>Issued and</t>
  </si>
  <si>
    <t>paid-up</t>
  </si>
  <si>
    <t>Total comprehensive income attributable to:</t>
  </si>
  <si>
    <t>Equity holders of the Company</t>
  </si>
  <si>
    <t>Other non-current liabilities</t>
  </si>
  <si>
    <t xml:space="preserve">Separate financial statements </t>
  </si>
  <si>
    <t>Deferred tax assets</t>
  </si>
  <si>
    <t>Deferred tax liabilities</t>
  </si>
  <si>
    <t xml:space="preserve">   Warranty provision for real estate project</t>
  </si>
  <si>
    <t>(Unaudited but reviewed)</t>
  </si>
  <si>
    <t>Profit (loss) for the period</t>
  </si>
  <si>
    <t>Total comprehensive income for the period</t>
  </si>
  <si>
    <t>(Unit:  Thousand Baht)</t>
  </si>
  <si>
    <t xml:space="preserve">Profit from operating activities before changes in </t>
  </si>
  <si>
    <t>Cash and cash equivalents at beginning of period</t>
  </si>
  <si>
    <t>Cash and cash equivalents at end of period</t>
  </si>
  <si>
    <t>Other comprehensive income</t>
  </si>
  <si>
    <t xml:space="preserve">Unappropriated </t>
  </si>
  <si>
    <t>Land held for development</t>
  </si>
  <si>
    <t xml:space="preserve">   Appropriated - Statutory reserve</t>
  </si>
  <si>
    <t>(Unit: Thousand Baht)</t>
  </si>
  <si>
    <t>(Unaudited but</t>
  </si>
  <si>
    <t>(Audited)</t>
  </si>
  <si>
    <t>reviewed)</t>
  </si>
  <si>
    <t xml:space="preserve">Supplemental of cash flows information </t>
  </si>
  <si>
    <t>Non-cash transactions</t>
  </si>
  <si>
    <t>equity</t>
  </si>
  <si>
    <t>Balance as at 31 March 2025</t>
  </si>
  <si>
    <t>Balance as at 1 January 2025</t>
  </si>
  <si>
    <t>Total equity</t>
  </si>
  <si>
    <t>other components</t>
  </si>
  <si>
    <t xml:space="preserve">attributable to </t>
  </si>
  <si>
    <t>Non-controlling</t>
  </si>
  <si>
    <t>of shareholders'</t>
  </si>
  <si>
    <t>owners of</t>
  </si>
  <si>
    <t xml:space="preserve"> interests of</t>
  </si>
  <si>
    <t>the Company</t>
  </si>
  <si>
    <t>Other comprehensive income for the period</t>
  </si>
  <si>
    <t>Cost of rental</t>
  </si>
  <si>
    <t>Other comprehensive income:</t>
  </si>
  <si>
    <t xml:space="preserve">   Amortisation of unearned leasehold rights</t>
  </si>
  <si>
    <t xml:space="preserve">   Dividend income</t>
  </si>
  <si>
    <t xml:space="preserve">   Finance costs</t>
  </si>
  <si>
    <t xml:space="preserve">   Other non-current liabilities </t>
  </si>
  <si>
    <t xml:space="preserve">   Interest paid</t>
  </si>
  <si>
    <t xml:space="preserve">   Income tax paid</t>
  </si>
  <si>
    <t xml:space="preserve">   Income tax received</t>
  </si>
  <si>
    <t>Payments for short-term loans to related parties</t>
  </si>
  <si>
    <t>Proceeds from disposals of equipment</t>
  </si>
  <si>
    <t>Purchase of intangible assets</t>
  </si>
  <si>
    <t>Dividend received</t>
  </si>
  <si>
    <t>Interest received</t>
  </si>
  <si>
    <t xml:space="preserve">Repayments of liability from lease agreement </t>
  </si>
  <si>
    <t>Repayments of debentures</t>
  </si>
  <si>
    <t xml:space="preserve">   with buy-back obligation</t>
  </si>
  <si>
    <t>Advance for acquisition of land for real estate development</t>
  </si>
  <si>
    <t>Bank deposits pledged as security</t>
  </si>
  <si>
    <t xml:space="preserve">Financial assets measured at fair value </t>
  </si>
  <si>
    <t xml:space="preserve">   through other comprehensive income</t>
  </si>
  <si>
    <t>Trade and other current payables</t>
  </si>
  <si>
    <t xml:space="preserve">      9,341,120,023 ordinary shares of Baht 0.5 each</t>
  </si>
  <si>
    <t>Share discount on ordinary shares</t>
  </si>
  <si>
    <t>Separate financial statements</t>
  </si>
  <si>
    <t>Gross profit</t>
  </si>
  <si>
    <t>Dividend income</t>
  </si>
  <si>
    <t>Other income</t>
  </si>
  <si>
    <t>Selling expense</t>
  </si>
  <si>
    <t>Administrative expense</t>
  </si>
  <si>
    <t xml:space="preserve">   Share of profit from investments in joint ventures</t>
  </si>
  <si>
    <t>Net cash flows used in financing activities</t>
  </si>
  <si>
    <t>Short-term loans from related parties</t>
  </si>
  <si>
    <t>Income tax payable </t>
  </si>
  <si>
    <t>Investments in joint ventures</t>
  </si>
  <si>
    <t>Investment properties</t>
  </si>
  <si>
    <t>Property, plant and equipment</t>
  </si>
  <si>
    <t>Right-of-use assets</t>
  </si>
  <si>
    <t>Intangible assets</t>
  </si>
  <si>
    <t>Profit or loss:</t>
  </si>
  <si>
    <t xml:space="preserve">Loss per share </t>
  </si>
  <si>
    <t>Appropriated -</t>
  </si>
  <si>
    <t>statutory reserve</t>
  </si>
  <si>
    <t>Loss before income tax</t>
  </si>
  <si>
    <t xml:space="preserve">   Finance income</t>
  </si>
  <si>
    <t>Cash received from debentures</t>
  </si>
  <si>
    <t>Trade and other current receivables</t>
  </si>
  <si>
    <t>Short-term loans to related parties</t>
  </si>
  <si>
    <t>The accompanying notes are an integral part of the financial statements.</t>
  </si>
  <si>
    <t xml:space="preserve">   Unappropriated </t>
  </si>
  <si>
    <t>Other components of shareholders' equity</t>
  </si>
  <si>
    <t>Non-controlling interests of the subsidiary</t>
  </si>
  <si>
    <t>Equity attributable to owners of the Company</t>
  </si>
  <si>
    <t>Total cost of sales and services</t>
  </si>
  <si>
    <t>Share of profit from investments in joint ventures</t>
  </si>
  <si>
    <t xml:space="preserve">Loss before income tax </t>
  </si>
  <si>
    <t xml:space="preserve">Income tax </t>
  </si>
  <si>
    <t>Loss for the period</t>
  </si>
  <si>
    <t>Basic loss per share</t>
  </si>
  <si>
    <t>the subsidiary</t>
  </si>
  <si>
    <t xml:space="preserve">Share discount </t>
  </si>
  <si>
    <t xml:space="preserve">Adjustments to reconcile loss before income tax to </t>
  </si>
  <si>
    <t xml:space="preserve">   Trade and other current receivables</t>
  </si>
  <si>
    <t xml:space="preserve">   Trade and other current payables</t>
  </si>
  <si>
    <t>Net cash flows from (used in) operating activities</t>
  </si>
  <si>
    <t>Non-current provision for employee benefits</t>
  </si>
  <si>
    <t>of land</t>
  </si>
  <si>
    <t>Surplus on</t>
  </si>
  <si>
    <t>Changes in</t>
  </si>
  <si>
    <t xml:space="preserve">interests of </t>
  </si>
  <si>
    <t>shareholders'</t>
  </si>
  <si>
    <t xml:space="preserve">   Non-current provision for employee benefits</t>
  </si>
  <si>
    <t xml:space="preserve">   Long-term employee benefits paid</t>
  </si>
  <si>
    <t>Purchase of property, plant and equipment</t>
  </si>
  <si>
    <t>Payments of principal portion of lease liabilities</t>
  </si>
  <si>
    <t>Current portion of long-term loans to a related party</t>
  </si>
  <si>
    <t>Retained earnings (deficits)</t>
  </si>
  <si>
    <t>Cost of sales and services</t>
  </si>
  <si>
    <t xml:space="preserve">   - net of income tax</t>
  </si>
  <si>
    <t>on ordinary shares</t>
  </si>
  <si>
    <t>Payments for financing fees for loans and debentures</t>
  </si>
  <si>
    <t>Deposits and cash received in advance from customers</t>
  </si>
  <si>
    <t xml:space="preserve">   Write-off of withholding tax</t>
  </si>
  <si>
    <t xml:space="preserve">   Deposits and cash received in advance from customers</t>
  </si>
  <si>
    <t>Cash received from repayment of long-term loans to a related party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</si>
  <si>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</si>
  <si>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</si>
  <si>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</si>
  <si>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</si>
  <si>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</si>
  <si>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</si>
  <si>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Current portion of guarantee for lease agreement</t>
  </si>
  <si>
    <t>Advance for acquisition of land</t>
  </si>
  <si>
    <t>Guarantee for lease agreement - net of current portion</t>
  </si>
  <si>
    <t>Current portions of long-term liabilities:</t>
  </si>
  <si>
    <t xml:space="preserve">   - Long-term loan from a related party</t>
  </si>
  <si>
    <t xml:space="preserve">   - Lease liabilities</t>
  </si>
  <si>
    <t xml:space="preserve">   - Liability from lease agreement with buy-back condition</t>
  </si>
  <si>
    <t xml:space="preserve">   - Debentures</t>
  </si>
  <si>
    <t>Long-term liabilites, net of current portion:</t>
  </si>
  <si>
    <t xml:space="preserve">   - Debentures </t>
  </si>
  <si>
    <t>Statements of financial position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</si>
  <si>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</si>
  <si>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</si>
  <si>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</si>
  <si>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</si>
  <si>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</si>
  <si>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Statements of comprehensive income (continued)</t>
  </si>
  <si>
    <t>Statements of financial position (continued)</t>
  </si>
  <si>
    <t xml:space="preserve">Impairment loss on assets </t>
  </si>
  <si>
    <t>Operating profit (loss)</t>
  </si>
  <si>
    <t>Less: Income tax effect</t>
  </si>
  <si>
    <t>Gain (loss) on changes in value of equity investments designated</t>
  </si>
  <si>
    <t xml:space="preserve">   at fair value through other comprehensive income</t>
  </si>
  <si>
    <t>Changes in revaluation of land</t>
  </si>
  <si>
    <t>Items not to be reclassified to profit or loss in subsequent periods</t>
  </si>
  <si>
    <t>Items not be reclassified to profit or loss in subsequent periods</t>
  </si>
  <si>
    <t xml:space="preserve">   Loss attributable to equity holders of the Company</t>
  </si>
  <si>
    <t>Fair value</t>
  </si>
  <si>
    <t>reserve</t>
  </si>
  <si>
    <t>revaluation</t>
  </si>
  <si>
    <t xml:space="preserve">Impairment loss on financial assets </t>
  </si>
  <si>
    <t>(Unit: Thousand Baht, except loss per share expressed in Baht)</t>
  </si>
  <si>
    <t>Profit (loss) attributable to:</t>
  </si>
  <si>
    <t xml:space="preserve">   Impairment loss on assets</t>
  </si>
  <si>
    <t xml:space="preserve">   Expected credit losses</t>
  </si>
  <si>
    <t xml:space="preserve">   Net loss (gain) on disposals of equipment </t>
  </si>
  <si>
    <t xml:space="preserve">   Unrealised loss on exchange</t>
  </si>
  <si>
    <t xml:space="preserve">   Payments for advances for land for real estate development</t>
  </si>
  <si>
    <t xml:space="preserve">   Proceeds from advances for land for real estate development</t>
  </si>
  <si>
    <t>Proceeds from short-term loans from a related party</t>
  </si>
  <si>
    <t>Cash received from repayment of short-term loan to a related party</t>
  </si>
  <si>
    <t>Net cash flows from investing activities</t>
  </si>
  <si>
    <t>Net increase (decrease) in cash and cash equivalents</t>
  </si>
  <si>
    <t xml:space="preserve">   Increase in right-of-use assets and lease agreements</t>
  </si>
  <si>
    <t xml:space="preserve">   Decrease in right-of-use assets which have not been received</t>
  </si>
  <si>
    <t xml:space="preserve">      under sub-lease agreement</t>
  </si>
  <si>
    <t>Decrease in bank deposits pledged as security</t>
  </si>
  <si>
    <t>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</si>
</sst>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&quot;-&quot;;@"/>
    <numFmt numFmtId="166" formatCode="_-* #,##0.00_-;\-* #,##0.00_-;_-* &quot;-&quot;??_-;_-@_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_);\(#,##0.000\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22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19" fillId="8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5" fillId="0" borderId="0"/>
    <xf numFmtId="0" fontId="27" fillId="0" borderId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9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5" applyNumberFormat="0" applyFill="0" applyBorder="0" applyAlignment="0">
      <alignment wrapText="1"/>
      <protection locked="0"/>
    </xf>
    <xf numFmtId="0" fontId="25" fillId="0" borderId="0"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166" fontId="1" fillId="0" borderId="0" applyFont="0" applyFill="0" applyBorder="0" applyAlignment="0" applyProtection="0"/>
    <xf numFmtId="0" fontId="31" fillId="0" borderId="0"/>
    <xf numFmtId="0" fontId="30" fillId="0" borderId="0"/>
    <xf numFmtId="0" fontId="1" fillId="0" borderId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41" fontId="4" fillId="2" borderId="0" xfId="0" applyNumberFormat="1" applyFont="1" applyFill="1" applyAlignment="1">
      <alignment horizontal="right"/>
    </xf>
    <xf numFmtId="37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1" fontId="4" fillId="2" borderId="2" xfId="0" applyNumberFormat="1" applyFont="1" applyFill="1" applyBorder="1" applyAlignment="1">
      <alignment horizontal="right"/>
    </xf>
    <xf numFmtId="41" fontId="4" fillId="2" borderId="3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37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49" fontId="5" fillId="0" borderId="0" xfId="0" quotePrefix="1" applyNumberFormat="1" applyFont="1" applyAlignment="1">
      <alignment horizontal="center"/>
    </xf>
    <xf numFmtId="0" fontId="4" fillId="2" borderId="0" xfId="0" applyFont="1" applyFill="1" applyAlignment="1">
      <alignment horizontal="centerContinuous"/>
    </xf>
    <xf numFmtId="3" fontId="4" fillId="2" borderId="0" xfId="0" applyNumberFormat="1" applyFont="1" applyFill="1" applyAlignment="1">
      <alignment horizontal="centerContinuous"/>
    </xf>
    <xf numFmtId="164" fontId="4" fillId="0" borderId="0" xfId="0" applyNumberFormat="1" applyFont="1" applyAlignment="1">
      <alignment horizontal="right"/>
    </xf>
    <xf numFmtId="164" fontId="4" fillId="2" borderId="0" xfId="0" applyNumberFormat="1" applyFont="1" applyFill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4" fillId="0" borderId="0" xfId="1" quotePrefix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4" fillId="0" borderId="0" xfId="1" applyNumberFormat="1" applyFont="1" applyFill="1" applyAlignment="1"/>
    <xf numFmtId="4" fontId="4" fillId="0" borderId="0" xfId="1" applyNumberFormat="1" applyFont="1" applyFill="1" applyBorder="1" applyAlignment="1"/>
    <xf numFmtId="166" fontId="4" fillId="0" borderId="0" xfId="44" applyFont="1" applyFill="1" applyAlignment="1"/>
    <xf numFmtId="0" fontId="4" fillId="0" borderId="0" xfId="120" applyFont="1" applyAlignment="1">
      <alignment horizontal="left"/>
    </xf>
    <xf numFmtId="3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9" fontId="4" fillId="0" borderId="0" xfId="45" applyFont="1" applyFill="1" applyAlignment="1">
      <alignment horizontal="left"/>
    </xf>
    <xf numFmtId="37" fontId="4" fillId="0" borderId="0" xfId="120" applyNumberFormat="1" applyFont="1" applyAlignment="1">
      <alignment horizontal="left"/>
    </xf>
    <xf numFmtId="41" fontId="4" fillId="0" borderId="0" xfId="2" applyNumberFormat="1" applyFont="1" applyAlignment="1">
      <alignment horizontal="right"/>
    </xf>
    <xf numFmtId="41" fontId="4" fillId="0" borderId="1" xfId="2" applyNumberFormat="1" applyFont="1" applyBorder="1" applyAlignment="1">
      <alignment horizontal="right"/>
    </xf>
    <xf numFmtId="0" fontId="6" fillId="0" borderId="0" xfId="2" applyFont="1" applyAlignment="1">
      <alignment horizontal="center"/>
    </xf>
    <xf numFmtId="41" fontId="4" fillId="0" borderId="0" xfId="120" applyNumberFormat="1" applyFont="1" applyAlignment="1">
      <alignment horizontal="right"/>
    </xf>
    <xf numFmtId="41" fontId="4" fillId="0" borderId="0" xfId="54" applyNumberFormat="1" applyFont="1" applyFill="1" applyAlignment="1">
      <alignment horizontal="right"/>
    </xf>
    <xf numFmtId="41" fontId="4" fillId="0" borderId="1" xfId="121" applyNumberFormat="1" applyFont="1" applyFill="1" applyBorder="1" applyAlignment="1">
      <alignment horizontal="right"/>
    </xf>
    <xf numFmtId="0" fontId="4" fillId="0" borderId="0" xfId="0" applyFont="1"/>
    <xf numFmtId="0" fontId="3" fillId="0" borderId="0" xfId="0" applyFont="1"/>
    <xf numFmtId="37" fontId="4" fillId="0" borderId="0" xfId="0" applyNumberFormat="1" applyFont="1"/>
    <xf numFmtId="0" fontId="4" fillId="0" borderId="0" xfId="120" applyFont="1"/>
    <xf numFmtId="41" fontId="4" fillId="0" borderId="0" xfId="0" applyNumberFormat="1" applyFont="1"/>
    <xf numFmtId="41" fontId="4" fillId="0" borderId="1" xfId="0" applyNumberFormat="1" applyFont="1" applyBorder="1"/>
    <xf numFmtId="0" fontId="4" fillId="2" borderId="0" xfId="0" applyFont="1" applyFill="1"/>
    <xf numFmtId="3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2" applyFont="1" applyAlignment="1">
      <alignment horizontal="left"/>
    </xf>
    <xf numFmtId="49" fontId="6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169" fontId="4" fillId="0" borderId="0" xfId="0" applyNumberFormat="1" applyFont="1" applyAlignment="1">
      <alignment horizontal="right"/>
    </xf>
    <xf numFmtId="38" fontId="4" fillId="0" borderId="0" xfId="0" applyNumberFormat="1" applyFont="1"/>
    <xf numFmtId="0" fontId="4" fillId="0" borderId="0" xfId="46" applyFont="1"/>
    <xf numFmtId="37" fontId="4" fillId="0" borderId="0" xfId="46" applyNumberFormat="1" applyFont="1"/>
    <xf numFmtId="0" fontId="3" fillId="2" borderId="0" xfId="0" applyFont="1" applyFill="1"/>
    <xf numFmtId="0" fontId="5" fillId="2" borderId="0" xfId="0" applyFont="1" applyFill="1"/>
    <xf numFmtId="49" fontId="5" fillId="0" borderId="0" xfId="0" applyNumberFormat="1" applyFont="1"/>
    <xf numFmtId="0" fontId="5" fillId="0" borderId="0" xfId="0" applyFont="1"/>
    <xf numFmtId="37" fontId="4" fillId="2" borderId="0" xfId="0" applyNumberFormat="1" applyFont="1" applyFill="1"/>
    <xf numFmtId="3" fontId="4" fillId="2" borderId="0" xfId="0" applyNumberFormat="1" applyFont="1" applyFill="1"/>
    <xf numFmtId="0" fontId="32" fillId="0" borderId="0" xfId="120" applyFont="1"/>
    <xf numFmtId="0" fontId="6" fillId="2" borderId="0" xfId="0" applyFont="1" applyFill="1"/>
    <xf numFmtId="0" fontId="3" fillId="0" borderId="0" xfId="120" applyFont="1"/>
    <xf numFmtId="0" fontId="4" fillId="2" borderId="4" xfId="0" applyFont="1" applyFill="1" applyBorder="1"/>
    <xf numFmtId="41" fontId="4" fillId="0" borderId="0" xfId="2" applyNumberFormat="1" applyFont="1"/>
    <xf numFmtId="41" fontId="4" fillId="0" borderId="0" xfId="121" applyNumberFormat="1" applyFont="1" applyFill="1" applyBorder="1" applyAlignment="1">
      <alignment horizontal="right"/>
    </xf>
    <xf numFmtId="41" fontId="4" fillId="0" borderId="1" xfId="120" applyNumberFormat="1" applyFont="1" applyBorder="1" applyAlignment="1">
      <alignment horizontal="right"/>
    </xf>
    <xf numFmtId="41" fontId="4" fillId="2" borderId="0" xfId="0" applyNumberFormat="1" applyFont="1" applyFill="1"/>
    <xf numFmtId="41" fontId="4" fillId="0" borderId="0" xfId="2" applyNumberFormat="1" applyFont="1" applyAlignment="1">
      <alignment horizontal="center"/>
    </xf>
    <xf numFmtId="0" fontId="3" fillId="0" borderId="0" xfId="2" applyFont="1"/>
    <xf numFmtId="0" fontId="4" fillId="0" borderId="0" xfId="2" applyFont="1"/>
    <xf numFmtId="37" fontId="4" fillId="0" borderId="0" xfId="56" applyNumberFormat="1" applyFont="1"/>
    <xf numFmtId="49" fontId="3" fillId="0" borderId="0" xfId="0" applyNumberFormat="1" applyFont="1"/>
    <xf numFmtId="16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41" fontId="4" fillId="0" borderId="16" xfId="0" applyNumberFormat="1" applyFont="1" applyBorder="1" applyAlignment="1">
      <alignment horizontal="right"/>
    </xf>
    <xf numFmtId="37" fontId="3" fillId="0" borderId="0" xfId="56" applyNumberFormat="1" applyFont="1"/>
    <xf numFmtId="37" fontId="4" fillId="2" borderId="0" xfId="0" applyNumberFormat="1" applyFont="1" applyFill="1" applyAlignment="1">
      <alignment horizontal="right"/>
    </xf>
    <xf numFmtId="37" fontId="3" fillId="2" borderId="1" xfId="0" applyNumberFormat="1" applyFont="1" applyFill="1" applyBorder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2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10 3" xfId="48" xr:uid="{3B8624F6-F24F-4826-8A98-159928200E47}"/>
    <cellStyle name="Comma 2" xfId="54" xr:uid="{031CD6E4-A00E-460E-AD63-4F3EC165DCD9}"/>
    <cellStyle name="Comma 3" xfId="53" xr:uid="{C730F410-BB69-41D9-9F4B-D75399159E45}"/>
    <cellStyle name="Comma 3 2" xfId="75" xr:uid="{6B5CACAC-6819-4469-9386-F0984F5B6032}"/>
    <cellStyle name="Comma 3 2 2" xfId="99" xr:uid="{AF22EBB0-00DA-4774-B908-9A0ECAD6DE5F}"/>
    <cellStyle name="Comma 3 3" xfId="81" xr:uid="{C89312E4-8BFA-4C09-ACEB-3EC7E61CA791}"/>
    <cellStyle name="Comma 3 3 2" xfId="105" xr:uid="{8B453396-0095-40E9-A461-238DF5FB75FC}"/>
    <cellStyle name="Comma 3 4" xfId="85" xr:uid="{A21F3D2C-07A9-4EE4-B045-6352C285DA20}"/>
    <cellStyle name="Comma 3 4 2" xfId="109" xr:uid="{C1EDC4FD-79D5-44EF-84C1-55AB9C9B8CF1}"/>
    <cellStyle name="Comma 3 5" xfId="90" xr:uid="{C0F1628A-6DF8-4F0C-8A6D-9D9797C6AEC3}"/>
    <cellStyle name="Comma 3 5 2" xfId="114" xr:uid="{DF505BF0-CDD6-4BCA-A27A-4720DBFF4981}"/>
    <cellStyle name="Comma 3 6" xfId="94" xr:uid="{3D8B080C-242D-4F1F-AC34-A20B713ECA59}"/>
    <cellStyle name="Comma 4" xfId="63" xr:uid="{D20F8B2C-2B94-4A5C-8B0B-732897DCD535}"/>
    <cellStyle name="Comma 4 2" xfId="76" xr:uid="{C1943891-AEA3-4F3A-8361-14DA5FCA3C59}"/>
    <cellStyle name="Comma 4 2 2" xfId="100" xr:uid="{894FE773-CF4F-43FC-8894-F85E7657A8B3}"/>
    <cellStyle name="Comma 4 3" xfId="82" xr:uid="{67239A11-F0AA-4329-A48B-79B42B0C32E5}"/>
    <cellStyle name="Comma 4 3 2" xfId="106" xr:uid="{F5B16F83-8903-42D4-9943-3B9A62962011}"/>
    <cellStyle name="Comma 4 4" xfId="86" xr:uid="{DE8683EB-B325-422F-93FA-EEA26E3C775A}"/>
    <cellStyle name="Comma 4 4 2" xfId="110" xr:uid="{6EFF306D-2403-4125-A098-8A835356B741}"/>
    <cellStyle name="Comma 4 5" xfId="91" xr:uid="{E443329A-A95C-4B56-A55C-980DB7CF9428}"/>
    <cellStyle name="Comma 4 5 2" xfId="115" xr:uid="{17AAD9A4-8B0F-4914-88DF-DA95EAF87AE3}"/>
    <cellStyle name="Comma 4 6" xfId="95" xr:uid="{7FB97236-B375-4951-BFEB-66F737A02057}"/>
    <cellStyle name="Comma 5" xfId="68" xr:uid="{CB7D4314-45AC-41A1-87FF-56AD9677A75E}"/>
    <cellStyle name="Comma 5 2" xfId="77" xr:uid="{94DF9794-8C0C-4E9A-8BBD-7970F84CDE41}"/>
    <cellStyle name="Comma 5 2 2" xfId="101" xr:uid="{39C1152B-CCE5-4200-BE4B-9EAACF44C11C}"/>
    <cellStyle name="Comma 5 3" xfId="83" xr:uid="{F434DF5A-01AA-429E-A782-C4629943B75D}"/>
    <cellStyle name="Comma 5 3 2" xfId="107" xr:uid="{D527E389-BF33-4282-9C5D-CCF7A690993B}"/>
    <cellStyle name="Comma 5 4" xfId="87" xr:uid="{77E44C7F-78F4-46F5-927D-444752E43AA9}"/>
    <cellStyle name="Comma 5 4 2" xfId="111" xr:uid="{96C2ED61-4228-440C-A5A3-86F52A381927}"/>
    <cellStyle name="Comma 5 5" xfId="92" xr:uid="{B0D193D4-629E-4506-ACC8-2EBAD025B816}"/>
    <cellStyle name="Comma 5 5 2" xfId="116" xr:uid="{BA7F8771-AD38-4B04-B39C-24B3452DB5CD}"/>
    <cellStyle name="Comma 5 6" xfId="96" xr:uid="{82145647-8E8A-49B0-9971-48ACC342B831}"/>
    <cellStyle name="Comma 56" xfId="72" xr:uid="{48AF1DCA-03D8-4523-8997-9AF65FBD7A99}"/>
    <cellStyle name="Comma 56 2" xfId="78" xr:uid="{18BD829E-9D33-41AB-B65A-98A1861605DF}"/>
    <cellStyle name="Comma 56 2 2" xfId="102" xr:uid="{0E7BAC1D-3178-4473-BB57-42663E547487}"/>
    <cellStyle name="Comma 56 3" xfId="80" xr:uid="{66FAEF20-CBE0-4087-A9CA-8327D10DD926}"/>
    <cellStyle name="Comma 56 3 2" xfId="104" xr:uid="{B37F73B1-A5C4-4C65-B862-35902F7B1986}"/>
    <cellStyle name="Comma 56 4" xfId="84" xr:uid="{5E062DB0-76A6-4C07-A647-80FAC4EFE185}"/>
    <cellStyle name="Comma 56 4 2" xfId="108" xr:uid="{673145B5-F73A-46D9-BD96-62EAA30EFDD0}"/>
    <cellStyle name="Comma 56 5" xfId="88" xr:uid="{D4AC19FD-DDCD-4DCE-BDA5-E80C1FC33131}"/>
    <cellStyle name="Comma 56 5 2" xfId="112" xr:uid="{12C3380C-34A1-4916-8352-080DB97F5162}"/>
    <cellStyle name="Comma 56 6" xfId="93" xr:uid="{DCF19F7E-8A79-4D8F-8BFC-49E76D3B3C90}"/>
    <cellStyle name="Comma 56 6 2" xfId="117" xr:uid="{9F06D622-95FC-48CD-A4FC-11E1A4224F3A}"/>
    <cellStyle name="Comma 56 7" xfId="97" xr:uid="{4B368B65-4B91-49E7-97EB-67874B909A0A}"/>
    <cellStyle name="Comma 56 8" xfId="119" xr:uid="{7E359609-C181-4FDF-BB03-C14601F60C62}"/>
    <cellStyle name="Comma 6" xfId="74" xr:uid="{996B65C1-821D-4728-A4E1-68038118F671}"/>
    <cellStyle name="Comma 6 2" xfId="89" xr:uid="{86253205-D449-4CB9-87F7-5D45175A4204}"/>
    <cellStyle name="Comma 6 2 2" xfId="113" xr:uid="{BE5A6F28-968E-4B2B-AFD9-D71F5C221C20}"/>
    <cellStyle name="Comma 6 3" xfId="98" xr:uid="{A2C8F46A-4CB1-4CE2-84AA-FF73FDFD7D6D}"/>
    <cellStyle name="Comma 7" xfId="79" xr:uid="{1B9BBAE5-0EFB-4984-B958-A66C090C3F32}"/>
    <cellStyle name="Comma 7 2" xfId="103" xr:uid="{11A3128C-34D0-482C-B08F-8F762832244F}"/>
    <cellStyle name="Comma 8" xfId="118" xr:uid="{1D54CEF5-E14C-46B5-9151-3A6AEE619C72}"/>
    <cellStyle name="Comma 9" xfId="44" xr:uid="{C4BC9EEE-7E48-4274-8C09-1A60A25C97CE}"/>
    <cellStyle name="Comma_OHTL - E updat" xfId="121" xr:uid="{5431EC0F-E430-4CFB-9A4F-C8D1BB65EA38}"/>
    <cellStyle name="Currency 2" xfId="55" xr:uid="{B2E8BB2A-A3A4-411C-83E8-AEA2A4EE6300}"/>
    <cellStyle name="Explanatory Text" xfId="17" builtinId="53" customBuiltin="1"/>
    <cellStyle name="Followed Hyperlink" xfId="58" xr:uid="{27B862BB-60A5-4DEF-91FD-38B2252E5CB8}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0" xr:uid="{FE5272FB-2E2B-43D2-8A73-183EB7BA217E}"/>
    <cellStyle name="Hyperlink 2" xfId="59" xr:uid="{98E904E6-F897-4FC5-80EB-405985E98529}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2" xr:uid="{AD31DFB4-8015-4503-BB57-B4782A0A60AD}"/>
    <cellStyle name="Normal 2 2" xfId="56" xr:uid="{C7250B8E-2AC4-48BF-81FC-5F9EC9F3D2F8}"/>
    <cellStyle name="Normal 2 3" xfId="64" xr:uid="{641896EB-7D86-4B18-80E8-97552947F08A}"/>
    <cellStyle name="Normal 2 4" xfId="70" xr:uid="{1A680EAD-F342-4ADF-81DF-15FE031E8FA2}"/>
    <cellStyle name="Normal 2 5" xfId="51" xr:uid="{22F2D14F-1A68-43E8-A7E0-3C1D199A59C7}"/>
    <cellStyle name="Normal 3" xfId="46" xr:uid="{770D8944-2BAA-4393-9ADD-F3A9C8B582AC}"/>
    <cellStyle name="Normal 3 2" xfId="47" xr:uid="{4055AFBF-2D9A-444C-A0E1-6BF35DE5363B}"/>
    <cellStyle name="Normal 3 2 2 6" xfId="49" xr:uid="{E3BFC841-2385-4C44-B5DB-B118CE0A1A50}"/>
    <cellStyle name="Normal 3 3" xfId="67" xr:uid="{F024F681-B3AF-4F02-87C4-6D1E4E684672}"/>
    <cellStyle name="Normal 3 4" xfId="52" xr:uid="{E9F3E13F-51BA-4007-8290-7F096E590D5D}"/>
    <cellStyle name="Normal 4" xfId="66" xr:uid="{A401E0D3-3342-4326-A817-6BE3E9A2F7A3}"/>
    <cellStyle name="Normal 49" xfId="71" xr:uid="{2F00B6EE-5230-41C7-BFCB-34228CBBF1FE}"/>
    <cellStyle name="Normal 5" xfId="61" xr:uid="{A9AA443F-2621-44F9-B728-770B58E667E3}"/>
    <cellStyle name="Normal 6" xfId="50" xr:uid="{5F111B27-3A04-4542-8E41-F51F684B0494}"/>
    <cellStyle name="Normal 7" xfId="43" xr:uid="{41B5FF2F-DF6E-4FA8-8B18-2298A65F457B}"/>
    <cellStyle name="Normal_OHTL - E updat" xfId="120" xr:uid="{C40333B3-4868-488A-9678-CF406AC7DD9A}"/>
    <cellStyle name="Note 2" xfId="73" xr:uid="{C00A9FDC-862B-44D8-AAF4-7D9AC14D4F72}"/>
    <cellStyle name="Output" xfId="12" builtinId="21" customBuiltin="1"/>
    <cellStyle name="Percent 2" xfId="45" xr:uid="{3CCDBFF1-B945-4DB5-8129-5ABCA0AC75C6}"/>
    <cellStyle name="Percent 2 2" xfId="57" xr:uid="{340DC2AC-F4EB-4BFD-B98C-D3F2E3B848AA}"/>
    <cellStyle name="Percent 2 3" xfId="65" xr:uid="{B4D0D480-E3F5-439E-97FA-7ABDD7F3BAC0}"/>
    <cellStyle name="Percent 3" xfId="62" xr:uid="{EA66E840-48C0-4343-B5BB-E7B9C95057CE}"/>
    <cellStyle name="Title" xfId="3" builtinId="15" customBuiltin="1"/>
    <cellStyle name="Total" xfId="18" builtinId="25" customBuiltin="1"/>
    <cellStyle name="Warning Text" xfId="16" builtinId="11" customBuiltin="1"/>
    <cellStyle name="ปกติ 2" xfId="69" xr:uid="{30473051-93DC-4613-8C6B-19FA7BF74F6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8"/>
  <sheetViews>
    <sheetView showGridLines="0" tabSelected="1" view="pageBreakPreview" zoomScale="115" zoomScaleNormal="85" zoomScaleSheetLayoutView="115" workbookViewId="0"/>
  </sheetViews>
  <sheetFormatPr defaultColWidth="10.6640625" defaultRowHeight="24" customHeight="1"/>
  <cols>
    <col min="1" max="1" width="44.21875" style="44" customWidth="1"/>
    <col min="2" max="2" width="9.33203125" style="44" customWidth="1"/>
    <col min="3" max="3" width="6.33203125" style="44" customWidth="1"/>
    <col min="4" max="4" width="1.33203125" style="44" customWidth="1"/>
    <col min="5" max="5" width="16.77734375" style="44" customWidth="1"/>
    <col min="6" max="6" width="1.21875" style="44" customWidth="1"/>
    <col min="7" max="7" width="16.77734375" style="44" customWidth="1"/>
    <col min="8" max="8" width="1.21875" style="46" customWidth="1"/>
    <col min="9" max="9" width="16.77734375" style="46" customWidth="1"/>
    <col min="10" max="10" width="1.21875" style="44" customWidth="1"/>
    <col min="11" max="11" width="16.77734375" style="46" customWidth="1"/>
    <col min="12" max="12" width="12.88671875" style="44" customWidth="1"/>
    <col min="13" max="16384" width="10.6640625" style="44"/>
  </cols>
  <sheetData>
    <row r="1" spans="1:11" ht="24" customHeight="1">
      <c r="A1" s="61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4" customHeight="1">
      <c r="A2" s="61" t="s">
        <v>192</v>
      </c>
      <c r="B2" s="17"/>
      <c r="C2" s="17"/>
      <c r="D2" s="18"/>
      <c r="E2" s="18"/>
      <c r="F2" s="18"/>
      <c r="G2" s="18"/>
      <c r="H2" s="18"/>
      <c r="I2" s="18"/>
      <c r="J2" s="18"/>
      <c r="K2" s="18"/>
    </row>
    <row r="3" spans="1:11" ht="24" customHeight="1">
      <c r="A3" s="45" t="s">
        <v>176</v>
      </c>
      <c r="B3" s="17"/>
      <c r="C3" s="17"/>
      <c r="D3" s="18"/>
      <c r="E3" s="18"/>
      <c r="F3" s="18"/>
      <c r="G3" s="18"/>
      <c r="H3" s="18"/>
      <c r="I3" s="18"/>
      <c r="J3" s="18"/>
      <c r="K3" s="18"/>
    </row>
    <row r="4" spans="1:11" ht="24" customHeight="1">
      <c r="A4" s="85" t="s">
        <v>73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ht="24" customHeight="1">
      <c r="A5" s="6"/>
      <c r="B5" s="6"/>
      <c r="C5" s="50"/>
      <c r="D5" s="6"/>
      <c r="E5" s="86" t="s">
        <v>1</v>
      </c>
      <c r="F5" s="86"/>
      <c r="G5" s="86"/>
      <c r="H5" s="6"/>
      <c r="I5" s="86" t="s">
        <v>58</v>
      </c>
      <c r="J5" s="86"/>
      <c r="K5" s="86"/>
    </row>
    <row r="6" spans="1:11" ht="24" customHeight="1">
      <c r="A6" s="50"/>
      <c r="B6" s="50"/>
      <c r="C6" s="14" t="s">
        <v>2</v>
      </c>
      <c r="D6" s="62"/>
      <c r="E6" s="16" t="s">
        <v>177</v>
      </c>
      <c r="F6" s="63"/>
      <c r="G6" s="16" t="s">
        <v>181</v>
      </c>
      <c r="H6" s="62"/>
      <c r="I6" s="16" t="s">
        <v>177</v>
      </c>
      <c r="J6" s="63"/>
      <c r="K6" s="16" t="s">
        <v>181</v>
      </c>
    </row>
    <row r="7" spans="1:11" ht="24" customHeight="1">
      <c r="A7" s="50"/>
      <c r="B7" s="50"/>
      <c r="C7" s="14"/>
      <c r="D7" s="62"/>
      <c r="E7" s="1" t="s">
        <v>74</v>
      </c>
      <c r="F7" s="64"/>
      <c r="G7" s="1" t="s">
        <v>75</v>
      </c>
      <c r="H7" s="64"/>
      <c r="I7" s="1" t="s">
        <v>74</v>
      </c>
      <c r="J7" s="64"/>
      <c r="K7" s="1" t="s">
        <v>75</v>
      </c>
    </row>
    <row r="8" spans="1:11" ht="24" customHeight="1">
      <c r="A8" s="50"/>
      <c r="B8" s="50"/>
      <c r="C8" s="14"/>
      <c r="D8" s="62"/>
      <c r="E8" s="1" t="s">
        <v>76</v>
      </c>
      <c r="F8" s="64"/>
      <c r="G8" s="22"/>
      <c r="H8" s="64"/>
      <c r="I8" s="1" t="s">
        <v>76</v>
      </c>
      <c r="J8" s="64"/>
      <c r="K8" s="22"/>
    </row>
    <row r="9" spans="1:11" ht="24" customHeight="1">
      <c r="A9" s="45" t="s">
        <v>3</v>
      </c>
      <c r="C9" s="50"/>
      <c r="D9" s="65"/>
      <c r="E9" s="65"/>
      <c r="F9" s="65"/>
      <c r="G9" s="65"/>
      <c r="H9" s="65"/>
      <c r="I9" s="65"/>
      <c r="J9" s="65"/>
      <c r="K9" s="65"/>
    </row>
    <row r="10" spans="1:11" ht="24" customHeight="1">
      <c r="A10" s="45" t="s">
        <v>4</v>
      </c>
      <c r="C10" s="50"/>
      <c r="D10" s="65"/>
      <c r="E10" s="65"/>
      <c r="F10" s="65"/>
      <c r="G10" s="65"/>
      <c r="H10" s="65"/>
      <c r="I10" s="65"/>
      <c r="J10" s="65"/>
      <c r="K10" s="65"/>
    </row>
    <row r="11" spans="1:11" ht="24" customHeight="1">
      <c r="A11" s="44" t="s">
        <v>5</v>
      </c>
      <c r="C11" s="13"/>
      <c r="D11" s="50"/>
      <c r="E11" s="5">
        <v>255402</v>
      </c>
      <c r="F11" s="74"/>
      <c r="G11" s="5">
        <v>221515</v>
      </c>
      <c r="H11" s="5"/>
      <c r="I11" s="5">
        <v>53328</v>
      </c>
      <c r="J11" s="5"/>
      <c r="K11" s="5">
        <v>52870</v>
      </c>
    </row>
    <row r="12" spans="1:11" ht="24" customHeight="1">
      <c r="A12" s="44" t="s">
        <v>137</v>
      </c>
      <c r="C12" s="7">
        <v>3</v>
      </c>
      <c r="D12" s="50"/>
      <c r="E12" s="5">
        <v>642303</v>
      </c>
      <c r="F12" s="74"/>
      <c r="G12" s="5">
        <v>636956</v>
      </c>
      <c r="H12" s="5"/>
      <c r="I12" s="5">
        <v>683963</v>
      </c>
      <c r="J12" s="5"/>
      <c r="K12" s="5">
        <v>683554</v>
      </c>
    </row>
    <row r="13" spans="1:11" ht="24" customHeight="1">
      <c r="A13" s="44" t="s">
        <v>138</v>
      </c>
      <c r="C13" s="7">
        <v>2</v>
      </c>
      <c r="D13" s="50"/>
      <c r="E13" s="5">
        <v>223000</v>
      </c>
      <c r="F13" s="74"/>
      <c r="G13" s="5">
        <v>323000</v>
      </c>
      <c r="H13" s="5"/>
      <c r="I13" s="5">
        <v>227250</v>
      </c>
      <c r="J13" s="5"/>
      <c r="K13" s="5">
        <v>227250</v>
      </c>
    </row>
    <row r="14" spans="1:11" ht="24" customHeight="1">
      <c r="A14" s="44" t="s">
        <v>166</v>
      </c>
      <c r="C14" s="7">
        <v>2</v>
      </c>
      <c r="D14" s="50"/>
      <c r="E14" s="38">
        <v>94313</v>
      </c>
      <c r="F14" s="71"/>
      <c r="G14" s="38">
        <v>94313</v>
      </c>
      <c r="H14" s="38"/>
      <c r="I14" s="38">
        <v>94313</v>
      </c>
      <c r="J14" s="38"/>
      <c r="K14" s="38">
        <v>94313</v>
      </c>
    </row>
    <row r="15" spans="1:11" ht="24" customHeight="1">
      <c r="A15" s="44" t="s">
        <v>6</v>
      </c>
      <c r="C15" s="7"/>
      <c r="D15" s="50"/>
      <c r="E15" s="38">
        <v>6309</v>
      </c>
      <c r="F15" s="71"/>
      <c r="G15" s="38">
        <v>7915</v>
      </c>
      <c r="H15" s="38"/>
      <c r="I15" s="38">
        <v>2454</v>
      </c>
      <c r="J15" s="38"/>
      <c r="K15" s="38">
        <v>3299</v>
      </c>
    </row>
    <row r="16" spans="1:11" ht="24" customHeight="1">
      <c r="A16" s="44" t="s">
        <v>108</v>
      </c>
      <c r="C16" s="7"/>
      <c r="D16" s="50"/>
      <c r="E16" s="38">
        <v>162185</v>
      </c>
      <c r="F16" s="71"/>
      <c r="G16" s="38">
        <v>162185</v>
      </c>
      <c r="H16" s="38"/>
      <c r="I16" s="38">
        <v>162185</v>
      </c>
      <c r="J16" s="38"/>
      <c r="K16" s="38">
        <v>162185</v>
      </c>
    </row>
    <row r="17" spans="1:11" ht="24" customHeight="1">
      <c r="A17" s="44" t="s">
        <v>52</v>
      </c>
      <c r="C17" s="7"/>
      <c r="D17" s="50"/>
      <c r="E17" s="38">
        <v>1156881</v>
      </c>
      <c r="F17" s="71"/>
      <c r="G17" s="38">
        <v>1156881</v>
      </c>
      <c r="H17" s="38"/>
      <c r="I17" s="38">
        <v>1111985</v>
      </c>
      <c r="J17" s="38"/>
      <c r="K17" s="38">
        <v>1111985</v>
      </c>
    </row>
    <row r="18" spans="1:11" ht="24" customHeight="1">
      <c r="A18" s="44" t="s">
        <v>182</v>
      </c>
      <c r="C18" s="7"/>
      <c r="D18" s="50"/>
      <c r="E18" s="38">
        <v>136000</v>
      </c>
      <c r="F18" s="71"/>
      <c r="G18" s="38">
        <v>136000</v>
      </c>
      <c r="H18" s="38"/>
      <c r="I18" s="38">
        <v>0</v>
      </c>
      <c r="J18" s="38"/>
      <c r="K18" s="38">
        <v>0</v>
      </c>
    </row>
    <row r="19" spans="1:11" ht="24" customHeight="1">
      <c r="A19" s="44" t="s">
        <v>7</v>
      </c>
      <c r="C19" s="7"/>
      <c r="D19" s="50"/>
      <c r="E19" s="38">
        <v>73384</v>
      </c>
      <c r="F19" s="71"/>
      <c r="G19" s="38">
        <v>69540</v>
      </c>
      <c r="H19" s="38"/>
      <c r="I19" s="38">
        <v>65924</v>
      </c>
      <c r="J19" s="38"/>
      <c r="K19" s="38">
        <v>64072</v>
      </c>
    </row>
    <row r="20" spans="1:11" ht="24" customHeight="1">
      <c r="A20" s="45" t="s">
        <v>8</v>
      </c>
      <c r="C20" s="7"/>
      <c r="D20" s="50"/>
      <c r="E20" s="8">
        <f>SUM(E11:E19)</f>
        <v>2749777</v>
      </c>
      <c r="F20" s="74"/>
      <c r="G20" s="8">
        <f>SUM(G11:G19)</f>
        <v>2808305</v>
      </c>
      <c r="H20" s="5"/>
      <c r="I20" s="8">
        <f>SUM(I11:I19)</f>
        <v>2401402</v>
      </c>
      <c r="J20" s="5"/>
      <c r="K20" s="8">
        <f>SUM(K11:K19)</f>
        <v>2399528</v>
      </c>
    </row>
    <row r="21" spans="1:11" ht="24" customHeight="1">
      <c r="A21" s="45" t="s">
        <v>9</v>
      </c>
      <c r="C21" s="50"/>
      <c r="D21" s="50"/>
      <c r="E21" s="5"/>
      <c r="F21" s="74"/>
      <c r="G21" s="5"/>
      <c r="H21" s="5"/>
      <c r="I21" s="5"/>
      <c r="J21" s="5"/>
      <c r="K21" s="5"/>
    </row>
    <row r="22" spans="1:11" ht="24" customHeight="1">
      <c r="A22" s="30" t="s">
        <v>109</v>
      </c>
      <c r="C22" s="7"/>
      <c r="D22" s="50"/>
      <c r="E22" s="38">
        <v>60750</v>
      </c>
      <c r="F22" s="71"/>
      <c r="G22" s="38">
        <v>96744</v>
      </c>
      <c r="H22" s="38"/>
      <c r="I22" s="38">
        <v>51687</v>
      </c>
      <c r="J22" s="38"/>
      <c r="K22" s="38">
        <v>87681</v>
      </c>
    </row>
    <row r="23" spans="1:11" ht="24" customHeight="1">
      <c r="A23" s="30" t="s">
        <v>110</v>
      </c>
      <c r="C23" s="7"/>
      <c r="D23" s="50"/>
      <c r="E23" s="2"/>
      <c r="F23" s="48"/>
      <c r="G23" s="2"/>
      <c r="H23" s="2"/>
      <c r="I23" s="2"/>
      <c r="J23" s="2"/>
      <c r="K23" s="2"/>
    </row>
    <row r="24" spans="1:11" ht="24" customHeight="1">
      <c r="A24" s="30" t="s">
        <v>111</v>
      </c>
      <c r="C24" s="7">
        <v>11.2</v>
      </c>
      <c r="D24" s="50"/>
      <c r="E24" s="38">
        <v>76167</v>
      </c>
      <c r="F24" s="71"/>
      <c r="G24" s="38">
        <v>74763</v>
      </c>
      <c r="H24" s="38"/>
      <c r="I24" s="38">
        <v>76167</v>
      </c>
      <c r="J24" s="38"/>
      <c r="K24" s="38">
        <v>74763</v>
      </c>
    </row>
    <row r="25" spans="1:11" ht="24" customHeight="1">
      <c r="A25" s="44" t="s">
        <v>10</v>
      </c>
      <c r="C25" s="7"/>
      <c r="D25" s="50"/>
      <c r="E25" s="38">
        <v>0</v>
      </c>
      <c r="F25" s="71"/>
      <c r="G25" s="38">
        <v>0</v>
      </c>
      <c r="H25" s="38"/>
      <c r="I25" s="38">
        <v>3810125</v>
      </c>
      <c r="J25" s="38"/>
      <c r="K25" s="38">
        <v>3810125</v>
      </c>
    </row>
    <row r="26" spans="1:11" ht="24" customHeight="1">
      <c r="A26" s="36" t="s">
        <v>125</v>
      </c>
      <c r="C26" s="7"/>
      <c r="D26" s="50"/>
      <c r="E26" s="38">
        <v>1272397</v>
      </c>
      <c r="F26" s="71"/>
      <c r="G26" s="38">
        <v>1267848</v>
      </c>
      <c r="H26" s="38"/>
      <c r="I26" s="38">
        <v>1330742</v>
      </c>
      <c r="J26" s="38"/>
      <c r="K26" s="38">
        <v>1330742</v>
      </c>
    </row>
    <row r="27" spans="1:11" ht="24" customHeight="1">
      <c r="A27" s="30" t="s">
        <v>71</v>
      </c>
      <c r="B27" s="47"/>
      <c r="C27" s="7"/>
      <c r="D27" s="50"/>
      <c r="E27" s="38">
        <v>107687</v>
      </c>
      <c r="F27" s="71"/>
      <c r="G27" s="38">
        <v>107687</v>
      </c>
      <c r="H27" s="38"/>
      <c r="I27" s="38">
        <v>107687</v>
      </c>
      <c r="J27" s="38"/>
      <c r="K27" s="38">
        <v>107687</v>
      </c>
    </row>
    <row r="28" spans="1:11" ht="24" customHeight="1">
      <c r="A28" s="77" t="s">
        <v>183</v>
      </c>
      <c r="B28" s="47"/>
      <c r="C28" s="37"/>
      <c r="D28" s="37"/>
      <c r="E28" s="38">
        <v>13000</v>
      </c>
      <c r="F28" s="71"/>
      <c r="G28" s="38">
        <v>13000</v>
      </c>
      <c r="H28" s="38"/>
      <c r="I28" s="38">
        <v>13000</v>
      </c>
      <c r="J28" s="38"/>
      <c r="K28" s="38">
        <v>13000</v>
      </c>
    </row>
    <row r="29" spans="1:11" ht="24" customHeight="1">
      <c r="A29" s="30" t="s">
        <v>126</v>
      </c>
      <c r="B29" s="7"/>
      <c r="C29" s="7"/>
      <c r="D29" s="37"/>
      <c r="E29" s="38">
        <v>479487</v>
      </c>
      <c r="F29" s="71"/>
      <c r="G29" s="38">
        <v>481793</v>
      </c>
      <c r="H29" s="38"/>
      <c r="I29" s="38">
        <v>479487</v>
      </c>
      <c r="J29" s="38"/>
      <c r="K29" s="38">
        <v>481793</v>
      </c>
    </row>
    <row r="30" spans="1:11" ht="24" customHeight="1">
      <c r="A30" s="30" t="s">
        <v>127</v>
      </c>
      <c r="B30" s="7"/>
      <c r="C30" s="7">
        <v>4</v>
      </c>
      <c r="D30" s="37"/>
      <c r="E30" s="38">
        <v>5748617</v>
      </c>
      <c r="F30" s="71"/>
      <c r="G30" s="38">
        <v>5794353</v>
      </c>
      <c r="H30" s="38"/>
      <c r="I30" s="38">
        <v>762987</v>
      </c>
      <c r="J30" s="38"/>
      <c r="K30" s="38">
        <v>785873</v>
      </c>
    </row>
    <row r="31" spans="1:11" ht="24" customHeight="1">
      <c r="A31" s="30" t="s">
        <v>128</v>
      </c>
      <c r="B31" s="47"/>
      <c r="C31" s="37"/>
      <c r="D31" s="37"/>
      <c r="E31" s="38">
        <v>251615</v>
      </c>
      <c r="F31" s="71"/>
      <c r="G31" s="38">
        <v>271451</v>
      </c>
      <c r="H31" s="38"/>
      <c r="I31" s="38">
        <v>22734</v>
      </c>
      <c r="J31" s="38"/>
      <c r="K31" s="38">
        <v>8312</v>
      </c>
    </row>
    <row r="32" spans="1:11" ht="24" customHeight="1">
      <c r="A32" s="30" t="s">
        <v>129</v>
      </c>
      <c r="B32" s="47"/>
      <c r="C32" s="37"/>
      <c r="D32" s="37"/>
      <c r="E32" s="38">
        <v>9387</v>
      </c>
      <c r="F32" s="71"/>
      <c r="G32" s="38">
        <v>10090</v>
      </c>
      <c r="H32" s="38"/>
      <c r="I32" s="38">
        <v>5744</v>
      </c>
      <c r="J32" s="38"/>
      <c r="K32" s="38">
        <v>5941</v>
      </c>
    </row>
    <row r="33" spans="1:11" ht="24" customHeight="1">
      <c r="A33" s="30" t="s">
        <v>184</v>
      </c>
      <c r="B33" s="47"/>
      <c r="C33" s="37"/>
      <c r="D33" s="37"/>
      <c r="E33" s="38">
        <v>58322</v>
      </c>
      <c r="F33" s="71"/>
      <c r="G33" s="38">
        <v>58322</v>
      </c>
      <c r="H33" s="38"/>
      <c r="I33" s="38">
        <v>0</v>
      </c>
      <c r="J33" s="38"/>
      <c r="K33" s="38">
        <v>0</v>
      </c>
    </row>
    <row r="34" spans="1:11" ht="24" customHeight="1">
      <c r="A34" s="30" t="s">
        <v>59</v>
      </c>
      <c r="B34" s="47"/>
      <c r="C34" s="37"/>
      <c r="D34" s="37"/>
      <c r="E34" s="38">
        <v>1181197</v>
      </c>
      <c r="F34" s="71"/>
      <c r="G34" s="38">
        <v>1172290</v>
      </c>
      <c r="H34" s="38"/>
      <c r="I34" s="38">
        <v>506803</v>
      </c>
      <c r="J34" s="38"/>
      <c r="K34" s="38">
        <v>506572</v>
      </c>
    </row>
    <row r="35" spans="1:11" ht="24" customHeight="1">
      <c r="A35" s="30" t="s">
        <v>11</v>
      </c>
      <c r="B35" s="47"/>
      <c r="C35" s="37"/>
      <c r="D35" s="37"/>
      <c r="E35" s="38">
        <v>16233</v>
      </c>
      <c r="F35" s="71"/>
      <c r="G35" s="38">
        <v>20999</v>
      </c>
      <c r="H35" s="38"/>
      <c r="I35" s="38">
        <v>24016</v>
      </c>
      <c r="J35" s="38"/>
      <c r="K35" s="38">
        <v>28724</v>
      </c>
    </row>
    <row r="36" spans="1:11" ht="24" customHeight="1">
      <c r="A36" s="45" t="s">
        <v>12</v>
      </c>
      <c r="C36" s="50"/>
      <c r="D36" s="50"/>
      <c r="E36" s="8">
        <f>SUM(E22:E35)</f>
        <v>9274859</v>
      </c>
      <c r="F36" s="74"/>
      <c r="G36" s="8">
        <f>SUM(G22:G35)</f>
        <v>9369340</v>
      </c>
      <c r="H36" s="5"/>
      <c r="I36" s="8">
        <f>SUM(I22:I35)</f>
        <v>7191179</v>
      </c>
      <c r="J36" s="5"/>
      <c r="K36" s="8">
        <f>SUM(K22:K35)</f>
        <v>7241213</v>
      </c>
    </row>
    <row r="37" spans="1:11" ht="24" customHeight="1" thickBot="1">
      <c r="A37" s="45" t="s">
        <v>13</v>
      </c>
      <c r="C37" s="50"/>
      <c r="D37" s="50"/>
      <c r="E37" s="9">
        <f>E20+E36</f>
        <v>12024636</v>
      </c>
      <c r="F37" s="74"/>
      <c r="G37" s="9">
        <f>G20+G36</f>
        <v>12177645</v>
      </c>
      <c r="H37" s="5"/>
      <c r="I37" s="9">
        <f>I20+I36</f>
        <v>9592581</v>
      </c>
      <c r="J37" s="5"/>
      <c r="K37" s="9">
        <f>K20+K36</f>
        <v>9640741</v>
      </c>
    </row>
    <row r="38" spans="1:11" ht="24" customHeight="1" thickTop="1">
      <c r="A38" s="50"/>
      <c r="B38" s="50"/>
      <c r="C38" s="50"/>
      <c r="D38" s="50"/>
      <c r="E38" s="50"/>
      <c r="F38" s="50"/>
      <c r="G38" s="50"/>
      <c r="H38" s="65"/>
      <c r="I38" s="65"/>
      <c r="J38" s="65"/>
      <c r="K38" s="65"/>
    </row>
    <row r="39" spans="1:11" ht="24" customHeight="1">
      <c r="A39" s="50" t="s">
        <v>139</v>
      </c>
      <c r="B39" s="50"/>
      <c r="C39" s="13"/>
      <c r="D39" s="50"/>
      <c r="E39" s="50"/>
      <c r="F39" s="50"/>
      <c r="G39" s="50"/>
      <c r="H39" s="66"/>
      <c r="I39" s="66"/>
      <c r="J39" s="66"/>
      <c r="K39" s="66"/>
    </row>
    <row r="40" spans="1:11" ht="24" customHeight="1">
      <c r="A40" s="50"/>
      <c r="B40" s="50"/>
      <c r="C40" s="13"/>
      <c r="D40" s="50"/>
      <c r="E40" s="50"/>
      <c r="F40" s="50"/>
      <c r="G40" s="50"/>
      <c r="H40" s="66"/>
      <c r="I40" s="66"/>
      <c r="J40" s="66"/>
      <c r="K40" s="66"/>
    </row>
    <row r="41" spans="1:11" ht="24" customHeight="1">
      <c r="A41" s="50"/>
      <c r="B41" s="50"/>
      <c r="C41" s="13"/>
      <c r="D41" s="50"/>
      <c r="E41" s="50"/>
      <c r="F41" s="50"/>
      <c r="G41" s="50"/>
      <c r="H41" s="66"/>
      <c r="I41" s="66"/>
      <c r="J41" s="66"/>
      <c r="K41" s="66"/>
    </row>
    <row r="42" spans="1:11" ht="24" customHeight="1">
      <c r="A42" s="50"/>
      <c r="B42" s="50"/>
      <c r="C42" s="13"/>
      <c r="D42" s="50"/>
      <c r="E42" s="50"/>
      <c r="F42" s="50"/>
      <c r="G42" s="50"/>
      <c r="H42" s="66"/>
      <c r="I42" s="66"/>
      <c r="J42" s="66"/>
      <c r="K42" s="66"/>
    </row>
    <row r="43" spans="1:11" ht="24" customHeight="1">
      <c r="A43" s="61" t="s">
        <v>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1:11" ht="24" customHeight="1">
      <c r="A44" s="61" t="s">
        <v>199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ht="24" customHeight="1">
      <c r="A45" s="45" t="s">
        <v>176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1" ht="24" customHeight="1">
      <c r="A46" s="85" t="s">
        <v>73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</row>
    <row r="47" spans="1:11" ht="24" customHeight="1">
      <c r="A47" s="6"/>
      <c r="B47" s="6"/>
      <c r="C47" s="50"/>
      <c r="D47" s="6"/>
      <c r="E47" s="86" t="s">
        <v>1</v>
      </c>
      <c r="F47" s="86"/>
      <c r="G47" s="86"/>
      <c r="H47" s="6"/>
      <c r="I47" s="86" t="s">
        <v>58</v>
      </c>
      <c r="J47" s="86"/>
      <c r="K47" s="86"/>
    </row>
    <row r="48" spans="1:11" ht="24" customHeight="1">
      <c r="A48" s="50"/>
      <c r="B48" s="50"/>
      <c r="C48" s="14" t="s">
        <v>2</v>
      </c>
      <c r="D48" s="62"/>
      <c r="E48" s="16" t="s">
        <v>177</v>
      </c>
      <c r="F48" s="63"/>
      <c r="G48" s="16" t="s">
        <v>181</v>
      </c>
      <c r="H48" s="62"/>
      <c r="I48" s="16" t="s">
        <v>177</v>
      </c>
      <c r="J48" s="63"/>
      <c r="K48" s="16" t="s">
        <v>181</v>
      </c>
    </row>
    <row r="49" spans="1:11" ht="24" customHeight="1">
      <c r="A49" s="50"/>
      <c r="B49" s="50"/>
      <c r="C49" s="14"/>
      <c r="D49" s="62"/>
      <c r="E49" s="1" t="s">
        <v>74</v>
      </c>
      <c r="F49" s="64"/>
      <c r="G49" s="1" t="s">
        <v>75</v>
      </c>
      <c r="H49" s="64"/>
      <c r="I49" s="1" t="s">
        <v>74</v>
      </c>
      <c r="J49" s="64"/>
      <c r="K49" s="1" t="s">
        <v>75</v>
      </c>
    </row>
    <row r="50" spans="1:11" ht="24" customHeight="1">
      <c r="A50" s="50"/>
      <c r="B50" s="50"/>
      <c r="C50" s="14"/>
      <c r="D50" s="62"/>
      <c r="E50" s="1" t="s">
        <v>76</v>
      </c>
      <c r="F50" s="64"/>
      <c r="G50" s="22"/>
      <c r="H50" s="64"/>
      <c r="I50" s="1" t="s">
        <v>76</v>
      </c>
      <c r="J50" s="64"/>
      <c r="K50" s="22"/>
    </row>
    <row r="51" spans="1:11" ht="24" customHeight="1">
      <c r="A51" s="45" t="s">
        <v>14</v>
      </c>
      <c r="C51" s="50"/>
      <c r="D51" s="50"/>
      <c r="E51" s="50"/>
      <c r="F51" s="50"/>
      <c r="G51" s="50"/>
      <c r="H51" s="13"/>
      <c r="I51" s="13"/>
      <c r="J51" s="13"/>
      <c r="K51" s="13"/>
    </row>
    <row r="52" spans="1:11" ht="24" customHeight="1">
      <c r="A52" s="45" t="s">
        <v>15</v>
      </c>
      <c r="C52" s="13"/>
      <c r="D52" s="50"/>
      <c r="E52" s="50"/>
      <c r="F52" s="50"/>
      <c r="G52" s="50"/>
      <c r="H52" s="50"/>
      <c r="I52" s="50"/>
      <c r="J52" s="50"/>
      <c r="K52" s="50"/>
    </row>
    <row r="53" spans="1:11" ht="24" customHeight="1">
      <c r="A53" s="47" t="s">
        <v>112</v>
      </c>
      <c r="B53" s="47"/>
      <c r="C53" s="7">
        <v>5</v>
      </c>
      <c r="D53" s="50"/>
      <c r="E53" s="38">
        <v>569294</v>
      </c>
      <c r="F53" s="71"/>
      <c r="G53" s="38">
        <v>548852</v>
      </c>
      <c r="H53" s="38"/>
      <c r="I53" s="38">
        <v>1017374</v>
      </c>
      <c r="J53" s="38"/>
      <c r="K53" s="38">
        <v>901812</v>
      </c>
    </row>
    <row r="54" spans="1:11" ht="24" customHeight="1">
      <c r="A54" s="47" t="s">
        <v>123</v>
      </c>
      <c r="B54" s="67"/>
      <c r="C54" s="40">
        <v>2</v>
      </c>
      <c r="D54" s="50"/>
      <c r="E54" s="38">
        <v>49210</v>
      </c>
      <c r="F54" s="71"/>
      <c r="G54" s="38">
        <v>31240</v>
      </c>
      <c r="H54" s="38"/>
      <c r="I54" s="38">
        <v>792210</v>
      </c>
      <c r="J54" s="38"/>
      <c r="K54" s="38">
        <v>755240</v>
      </c>
    </row>
    <row r="55" spans="1:11" ht="24" customHeight="1">
      <c r="A55" s="47" t="s">
        <v>185</v>
      </c>
      <c r="B55" s="47"/>
      <c r="C55" s="40"/>
      <c r="D55" s="50"/>
      <c r="E55" s="38"/>
      <c r="F55" s="71"/>
      <c r="G55" s="38"/>
      <c r="H55" s="71"/>
      <c r="I55" s="71"/>
      <c r="J55" s="71"/>
      <c r="K55" s="71"/>
    </row>
    <row r="56" spans="1:11" ht="24" customHeight="1">
      <c r="A56" s="47" t="s">
        <v>186</v>
      </c>
      <c r="B56" s="47"/>
      <c r="C56" s="40">
        <v>2</v>
      </c>
      <c r="D56" s="50"/>
      <c r="E56" s="38">
        <v>0</v>
      </c>
      <c r="F56" s="71"/>
      <c r="G56" s="38">
        <v>0</v>
      </c>
      <c r="H56" s="71"/>
      <c r="I56" s="71">
        <v>3500000</v>
      </c>
      <c r="J56" s="71"/>
      <c r="K56" s="71">
        <v>3500000</v>
      </c>
    </row>
    <row r="57" spans="1:11" ht="24" customHeight="1">
      <c r="A57" s="47" t="s">
        <v>187</v>
      </c>
      <c r="B57" s="47"/>
      <c r="C57" s="40">
        <v>8</v>
      </c>
      <c r="D57" s="50"/>
      <c r="E57" s="38">
        <v>171268</v>
      </c>
      <c r="F57" s="71"/>
      <c r="G57" s="38">
        <v>163798</v>
      </c>
      <c r="H57" s="71"/>
      <c r="I57" s="71">
        <v>7253</v>
      </c>
      <c r="J57" s="71"/>
      <c r="K57" s="71">
        <v>4280</v>
      </c>
    </row>
    <row r="58" spans="1:11" ht="24" customHeight="1">
      <c r="A58" s="47" t="s">
        <v>188</v>
      </c>
      <c r="B58" s="47"/>
      <c r="C58" s="40">
        <v>6</v>
      </c>
      <c r="D58" s="50"/>
      <c r="E58" s="38">
        <v>4829952</v>
      </c>
      <c r="F58" s="71"/>
      <c r="G58" s="38">
        <v>4795811</v>
      </c>
      <c r="H58" s="71"/>
      <c r="I58" s="71">
        <v>0</v>
      </c>
      <c r="J58" s="71"/>
      <c r="K58" s="71">
        <v>0</v>
      </c>
    </row>
    <row r="59" spans="1:11" ht="24" customHeight="1">
      <c r="A59" s="47" t="s">
        <v>189</v>
      </c>
      <c r="B59" s="47"/>
      <c r="C59" s="40">
        <v>7</v>
      </c>
      <c r="D59" s="50"/>
      <c r="E59" s="38">
        <v>870263</v>
      </c>
      <c r="F59" s="71"/>
      <c r="G59" s="38">
        <v>824312</v>
      </c>
      <c r="H59" s="38"/>
      <c r="I59" s="38">
        <v>870263</v>
      </c>
      <c r="J59" s="38"/>
      <c r="K59" s="38">
        <v>824312</v>
      </c>
    </row>
    <row r="60" spans="1:11" ht="24" customHeight="1">
      <c r="A60" s="47" t="s">
        <v>172</v>
      </c>
      <c r="B60" s="47"/>
      <c r="C60" s="40"/>
      <c r="D60" s="50"/>
      <c r="E60" s="38">
        <v>103123</v>
      </c>
      <c r="F60" s="71"/>
      <c r="G60" s="38">
        <v>126808</v>
      </c>
      <c r="H60" s="38"/>
      <c r="I60" s="38">
        <v>16220</v>
      </c>
      <c r="J60" s="38"/>
      <c r="K60" s="38">
        <v>15036</v>
      </c>
    </row>
    <row r="61" spans="1:11" ht="24" customHeight="1">
      <c r="A61" s="47" t="s">
        <v>124</v>
      </c>
      <c r="B61" s="47"/>
      <c r="C61" s="40"/>
      <c r="D61" s="50"/>
      <c r="E61" s="38">
        <v>760197</v>
      </c>
      <c r="F61" s="71"/>
      <c r="G61" s="38">
        <v>731218</v>
      </c>
      <c r="H61" s="38"/>
      <c r="I61" s="38">
        <v>0</v>
      </c>
      <c r="J61" s="38"/>
      <c r="K61" s="38">
        <v>0</v>
      </c>
    </row>
    <row r="62" spans="1:11" ht="24" customHeight="1">
      <c r="A62" s="47" t="s">
        <v>16</v>
      </c>
      <c r="B62" s="47"/>
      <c r="C62" s="7"/>
      <c r="D62" s="50"/>
      <c r="E62" s="39">
        <v>502740</v>
      </c>
      <c r="F62" s="71"/>
      <c r="G62" s="39">
        <v>475743</v>
      </c>
      <c r="H62" s="38"/>
      <c r="I62" s="39">
        <v>45476</v>
      </c>
      <c r="J62" s="38"/>
      <c r="K62" s="39">
        <v>47072</v>
      </c>
    </row>
    <row r="63" spans="1:11" ht="24" customHeight="1">
      <c r="A63" s="45" t="s">
        <v>17</v>
      </c>
      <c r="C63" s="68"/>
      <c r="D63" s="50"/>
      <c r="E63" s="3">
        <f>SUM(E53:E62)</f>
        <v>7856047</v>
      </c>
      <c r="F63" s="74"/>
      <c r="G63" s="3">
        <f>SUM(G53:G62)</f>
        <v>7697782</v>
      </c>
      <c r="H63" s="5"/>
      <c r="I63" s="3">
        <f>SUM(I53:I62)</f>
        <v>6248796</v>
      </c>
      <c r="J63" s="5"/>
      <c r="K63" s="3">
        <f>SUM(K53:K62)</f>
        <v>6047752</v>
      </c>
    </row>
    <row r="64" spans="1:11" ht="24" customHeight="1">
      <c r="A64" s="45" t="s">
        <v>18</v>
      </c>
      <c r="C64" s="68"/>
      <c r="D64" s="50"/>
      <c r="E64" s="2"/>
      <c r="F64" s="74"/>
      <c r="G64" s="2"/>
      <c r="H64" s="5"/>
      <c r="I64" s="2"/>
      <c r="J64" s="5"/>
      <c r="K64" s="2"/>
    </row>
    <row r="65" spans="1:18" ht="24" customHeight="1">
      <c r="A65" s="44" t="s">
        <v>190</v>
      </c>
      <c r="C65" s="40"/>
      <c r="D65" s="50"/>
      <c r="E65" s="38"/>
      <c r="F65" s="71"/>
      <c r="G65" s="41"/>
      <c r="H65" s="38"/>
      <c r="I65" s="38"/>
      <c r="J65" s="38"/>
      <c r="K65" s="41"/>
    </row>
    <row r="66" spans="1:18" ht="24" customHeight="1">
      <c r="A66" s="47" t="s">
        <v>187</v>
      </c>
      <c r="B66" s="40"/>
      <c r="C66" s="40">
        <v>8</v>
      </c>
      <c r="D66" s="50"/>
      <c r="E66" s="38">
        <v>88580</v>
      </c>
      <c r="F66" s="38"/>
      <c r="G66" s="41">
        <v>74472</v>
      </c>
      <c r="H66" s="42"/>
      <c r="I66" s="38">
        <v>18797</v>
      </c>
      <c r="J66" s="5"/>
      <c r="K66" s="41">
        <v>5568</v>
      </c>
    </row>
    <row r="67" spans="1:18" ht="24" customHeight="1">
      <c r="A67" s="47" t="s">
        <v>191</v>
      </c>
      <c r="B67" s="69"/>
      <c r="C67" s="7">
        <v>7</v>
      </c>
      <c r="D67" s="50"/>
      <c r="E67" s="38">
        <v>2817568</v>
      </c>
      <c r="F67" s="38"/>
      <c r="G67" s="41">
        <v>2904761</v>
      </c>
      <c r="H67" s="42"/>
      <c r="I67" s="38">
        <v>2817568</v>
      </c>
      <c r="J67" s="5"/>
      <c r="K67" s="41">
        <v>2904761</v>
      </c>
    </row>
    <row r="68" spans="1:18" ht="24" customHeight="1">
      <c r="A68" s="47" t="s">
        <v>60</v>
      </c>
      <c r="B68" s="47"/>
      <c r="C68" s="7"/>
      <c r="D68" s="50"/>
      <c r="E68" s="38">
        <v>655059</v>
      </c>
      <c r="F68" s="38"/>
      <c r="G68" s="41">
        <v>657372</v>
      </c>
      <c r="H68" s="38"/>
      <c r="I68" s="48">
        <v>0</v>
      </c>
      <c r="J68" s="48"/>
      <c r="K68" s="48">
        <v>0</v>
      </c>
      <c r="O68" s="42"/>
      <c r="P68" s="48"/>
      <c r="Q68" s="5"/>
      <c r="R68" s="72"/>
    </row>
    <row r="69" spans="1:18" ht="24" customHeight="1">
      <c r="A69" s="47" t="s">
        <v>156</v>
      </c>
      <c r="B69" s="47"/>
      <c r="C69" s="7"/>
      <c r="D69" s="50"/>
      <c r="E69" s="38">
        <v>135519</v>
      </c>
      <c r="F69" s="38"/>
      <c r="G69" s="41">
        <v>133435</v>
      </c>
      <c r="H69" s="48"/>
      <c r="I69" s="38">
        <v>74534</v>
      </c>
      <c r="J69" s="5"/>
      <c r="K69" s="41">
        <v>73041</v>
      </c>
    </row>
    <row r="70" spans="1:18" ht="24" customHeight="1">
      <c r="A70" s="47" t="s">
        <v>57</v>
      </c>
      <c r="B70" s="47"/>
      <c r="C70" s="68"/>
      <c r="D70" s="50"/>
      <c r="E70" s="43">
        <v>2600</v>
      </c>
      <c r="F70" s="38"/>
      <c r="G70" s="43">
        <v>2687</v>
      </c>
      <c r="H70" s="38"/>
      <c r="I70" s="39">
        <v>2057</v>
      </c>
      <c r="J70" s="5"/>
      <c r="K70" s="43">
        <v>1998</v>
      </c>
    </row>
    <row r="71" spans="1:18" ht="24" customHeight="1">
      <c r="A71" s="69" t="s">
        <v>19</v>
      </c>
      <c r="B71" s="47"/>
      <c r="C71" s="7"/>
      <c r="D71" s="50"/>
      <c r="E71" s="3">
        <f>SUM(E65:E70)</f>
        <v>3699326</v>
      </c>
      <c r="F71" s="74"/>
      <c r="G71" s="3">
        <f>SUM(G65:G70)</f>
        <v>3772727</v>
      </c>
      <c r="H71" s="5"/>
      <c r="I71" s="3">
        <f>SUM(I65:I70)</f>
        <v>2912956</v>
      </c>
      <c r="J71" s="5"/>
      <c r="K71" s="3">
        <f>SUM(K65:K70)</f>
        <v>2985368</v>
      </c>
    </row>
    <row r="72" spans="1:18" ht="24" customHeight="1">
      <c r="A72" s="45" t="s">
        <v>20</v>
      </c>
      <c r="C72" s="7"/>
      <c r="D72" s="50"/>
      <c r="E72" s="3">
        <f>E63+E71</f>
        <v>11555373</v>
      </c>
      <c r="F72" s="74"/>
      <c r="G72" s="3">
        <f>G63+G71</f>
        <v>11470509</v>
      </c>
      <c r="H72" s="5"/>
      <c r="I72" s="3">
        <f>I63+I71</f>
        <v>9161752</v>
      </c>
      <c r="J72" s="5"/>
      <c r="K72" s="3">
        <f>K63+K71</f>
        <v>9033120</v>
      </c>
    </row>
    <row r="73" spans="1:18" ht="24" customHeight="1">
      <c r="A73" s="50"/>
      <c r="B73" s="50"/>
      <c r="C73" s="50"/>
      <c r="D73" s="50"/>
      <c r="E73" s="74"/>
      <c r="F73" s="74"/>
      <c r="G73" s="74"/>
      <c r="H73" s="74"/>
      <c r="I73" s="74"/>
      <c r="J73" s="74"/>
      <c r="K73" s="74"/>
    </row>
    <row r="74" spans="1:18" ht="24" customHeight="1">
      <c r="A74" s="50" t="s">
        <v>139</v>
      </c>
      <c r="B74" s="50"/>
      <c r="C74" s="13"/>
      <c r="D74" s="50"/>
      <c r="E74" s="50"/>
      <c r="F74" s="50"/>
      <c r="G74" s="50"/>
      <c r="H74" s="66"/>
      <c r="I74" s="66"/>
      <c r="J74" s="66"/>
      <c r="K74" s="66"/>
    </row>
    <row r="75" spans="1:18" ht="24" customHeight="1">
      <c r="A75" s="50"/>
      <c r="B75" s="50"/>
      <c r="C75" s="13"/>
      <c r="D75" s="50"/>
      <c r="E75" s="50"/>
      <c r="F75" s="50"/>
      <c r="G75" s="50"/>
      <c r="H75" s="66"/>
      <c r="I75" s="66"/>
      <c r="J75" s="66"/>
      <c r="K75" s="66"/>
    </row>
    <row r="76" spans="1:18" ht="24" customHeight="1">
      <c r="A76" s="50"/>
      <c r="B76" s="50"/>
      <c r="C76" s="13"/>
      <c r="D76" s="50"/>
      <c r="E76" s="50"/>
      <c r="F76" s="50"/>
      <c r="G76" s="50"/>
      <c r="H76" s="66"/>
      <c r="I76" s="66"/>
      <c r="J76" s="66"/>
      <c r="K76" s="66"/>
    </row>
    <row r="77" spans="1:18" ht="24" customHeight="1">
      <c r="A77" s="50"/>
      <c r="B77" s="50"/>
      <c r="C77" s="13"/>
      <c r="D77" s="50"/>
      <c r="E77" s="50"/>
      <c r="F77" s="50"/>
      <c r="G77" s="50"/>
      <c r="H77" s="66"/>
      <c r="I77" s="66"/>
      <c r="J77" s="66"/>
      <c r="K77" s="66"/>
    </row>
    <row r="78" spans="1:18" ht="24" customHeight="1">
      <c r="A78" s="50"/>
      <c r="B78" s="50"/>
      <c r="C78" s="13"/>
      <c r="D78" s="50"/>
      <c r="E78" s="50"/>
      <c r="F78" s="50"/>
      <c r="G78" s="50"/>
      <c r="H78" s="66"/>
      <c r="I78" s="66"/>
      <c r="J78" s="66"/>
      <c r="K78" s="66"/>
    </row>
    <row r="79" spans="1:18" ht="24" customHeight="1">
      <c r="A79" s="61" t="s">
        <v>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</row>
    <row r="80" spans="1:18" ht="24" customHeight="1">
      <c r="A80" s="61" t="s">
        <v>199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spans="1:11" ht="24" customHeight="1">
      <c r="A81" s="45" t="s">
        <v>176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1" ht="24" customHeight="1">
      <c r="A82" s="85" t="s">
        <v>73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</row>
    <row r="83" spans="1:11" ht="24" customHeight="1">
      <c r="A83" s="6"/>
      <c r="B83" s="6"/>
      <c r="C83" s="50"/>
      <c r="D83" s="6"/>
      <c r="E83" s="86" t="s">
        <v>1</v>
      </c>
      <c r="F83" s="86"/>
      <c r="G83" s="86"/>
      <c r="H83" s="6"/>
      <c r="I83" s="86" t="s">
        <v>58</v>
      </c>
      <c r="J83" s="86"/>
      <c r="K83" s="86"/>
    </row>
    <row r="84" spans="1:11" ht="24" customHeight="1">
      <c r="A84" s="50"/>
      <c r="B84" s="50"/>
      <c r="C84" s="14"/>
      <c r="D84" s="62"/>
      <c r="E84" s="16" t="s">
        <v>177</v>
      </c>
      <c r="F84" s="63"/>
      <c r="G84" s="16" t="s">
        <v>181</v>
      </c>
      <c r="H84" s="62"/>
      <c r="I84" s="16" t="s">
        <v>177</v>
      </c>
      <c r="J84" s="63"/>
      <c r="K84" s="16" t="s">
        <v>181</v>
      </c>
    </row>
    <row r="85" spans="1:11" ht="24" customHeight="1">
      <c r="A85" s="50"/>
      <c r="B85" s="50"/>
      <c r="C85" s="14"/>
      <c r="D85" s="62"/>
      <c r="E85" s="1" t="s">
        <v>74</v>
      </c>
      <c r="F85" s="64"/>
      <c r="G85" s="1" t="s">
        <v>75</v>
      </c>
      <c r="H85" s="64"/>
      <c r="I85" s="1" t="s">
        <v>74</v>
      </c>
      <c r="J85" s="64"/>
      <c r="K85" s="1" t="s">
        <v>75</v>
      </c>
    </row>
    <row r="86" spans="1:11" ht="24" customHeight="1">
      <c r="A86" s="50"/>
      <c r="B86" s="50"/>
      <c r="C86" s="14"/>
      <c r="D86" s="62"/>
      <c r="E86" s="1" t="s">
        <v>76</v>
      </c>
      <c r="F86" s="64"/>
      <c r="G86" s="22"/>
      <c r="H86" s="64"/>
      <c r="I86" s="1" t="s">
        <v>76</v>
      </c>
      <c r="J86" s="64"/>
      <c r="K86" s="22"/>
    </row>
    <row r="87" spans="1:11" ht="24" customHeight="1">
      <c r="A87" s="45" t="s">
        <v>21</v>
      </c>
      <c r="C87" s="50"/>
      <c r="D87" s="50"/>
      <c r="F87" s="50"/>
      <c r="H87" s="5"/>
      <c r="I87" s="44"/>
      <c r="J87" s="5"/>
      <c r="K87" s="44"/>
    </row>
    <row r="88" spans="1:11" ht="24" customHeight="1">
      <c r="A88" s="44" t="s">
        <v>22</v>
      </c>
      <c r="C88" s="13"/>
      <c r="D88" s="50"/>
      <c r="E88" s="19"/>
      <c r="F88" s="50"/>
      <c r="G88" s="19"/>
      <c r="H88" s="50"/>
      <c r="I88" s="19"/>
      <c r="J88" s="50"/>
      <c r="K88" s="19"/>
    </row>
    <row r="89" spans="1:11" ht="24" customHeight="1">
      <c r="A89" s="44" t="s">
        <v>23</v>
      </c>
      <c r="C89" s="13"/>
      <c r="D89" s="50"/>
      <c r="E89" s="19"/>
      <c r="F89" s="50"/>
      <c r="G89" s="19"/>
      <c r="H89" s="20"/>
      <c r="I89" s="19"/>
      <c r="J89" s="20"/>
      <c r="K89" s="19"/>
    </row>
    <row r="90" spans="1:11" ht="24" customHeight="1" thickBot="1">
      <c r="A90" s="44" t="s">
        <v>113</v>
      </c>
      <c r="C90" s="7"/>
      <c r="D90" s="50"/>
      <c r="E90" s="21">
        <v>4670560</v>
      </c>
      <c r="F90" s="74"/>
      <c r="G90" s="21">
        <v>4670560</v>
      </c>
      <c r="H90" s="5"/>
      <c r="I90" s="21">
        <v>4670560</v>
      </c>
      <c r="J90" s="5"/>
      <c r="K90" s="21">
        <v>4670560</v>
      </c>
    </row>
    <row r="91" spans="1:11" ht="24" customHeight="1" thickTop="1">
      <c r="A91" s="44" t="s">
        <v>24</v>
      </c>
      <c r="C91" s="13"/>
      <c r="D91" s="50"/>
      <c r="E91" s="2"/>
      <c r="F91" s="74"/>
      <c r="G91" s="2"/>
      <c r="H91" s="5"/>
      <c r="I91" s="2"/>
      <c r="J91" s="5"/>
      <c r="K91" s="2"/>
    </row>
    <row r="92" spans="1:11" ht="24" customHeight="1">
      <c r="A92" s="44" t="s">
        <v>113</v>
      </c>
      <c r="C92" s="7"/>
      <c r="D92" s="50"/>
      <c r="E92" s="2">
        <f>SUM('CE1'!B24)</f>
        <v>4670560</v>
      </c>
      <c r="F92" s="74"/>
      <c r="G92" s="2">
        <f>'CE1'!B20</f>
        <v>4670560</v>
      </c>
      <c r="H92" s="5"/>
      <c r="I92" s="2">
        <f>SUM('CE2'!B23)</f>
        <v>4670560</v>
      </c>
      <c r="J92" s="5"/>
      <c r="K92" s="2">
        <f>'CE2'!B19</f>
        <v>4670560</v>
      </c>
    </row>
    <row r="93" spans="1:11" ht="24" customHeight="1">
      <c r="A93" s="47" t="s">
        <v>114</v>
      </c>
      <c r="C93" s="7"/>
      <c r="D93" s="50"/>
      <c r="E93" s="2">
        <f>SUM('CE1'!D24)</f>
        <v>-568148</v>
      </c>
      <c r="F93" s="74"/>
      <c r="G93" s="2">
        <f>'CE1'!D20</f>
        <v>-568148</v>
      </c>
      <c r="H93" s="5"/>
      <c r="I93" s="2">
        <f>SUM('CE2'!D23)</f>
        <v>-568148</v>
      </c>
      <c r="J93" s="5"/>
      <c r="K93" s="2">
        <f>'CE2'!D19</f>
        <v>-568148</v>
      </c>
    </row>
    <row r="94" spans="1:11" ht="24" customHeight="1">
      <c r="A94" s="44" t="s">
        <v>167</v>
      </c>
      <c r="C94" s="13"/>
      <c r="D94" s="50"/>
      <c r="E94" s="5"/>
      <c r="F94" s="74"/>
      <c r="G94" s="5"/>
      <c r="H94" s="5"/>
      <c r="I94" s="5"/>
      <c r="J94" s="5"/>
      <c r="K94" s="5"/>
    </row>
    <row r="95" spans="1:11" ht="24" customHeight="1">
      <c r="A95" s="44" t="s">
        <v>72</v>
      </c>
      <c r="C95" s="7"/>
      <c r="D95" s="50"/>
      <c r="E95" s="2">
        <f>SUM('CE1'!F24)</f>
        <v>49892</v>
      </c>
      <c r="F95" s="74"/>
      <c r="G95" s="2">
        <f>'CE1'!F20</f>
        <v>49892</v>
      </c>
      <c r="H95" s="5"/>
      <c r="I95" s="2">
        <f>SUM('CE2'!F23)</f>
        <v>49892</v>
      </c>
      <c r="J95" s="5"/>
      <c r="K95" s="2">
        <f>'CE2'!F19</f>
        <v>49892</v>
      </c>
    </row>
    <row r="96" spans="1:11" ht="24" customHeight="1">
      <c r="A96" s="44" t="s">
        <v>140</v>
      </c>
      <c r="C96" s="13"/>
      <c r="D96" s="50"/>
      <c r="E96" s="2">
        <f>SUM('CE1'!H24)</f>
        <v>-4953545</v>
      </c>
      <c r="F96" s="74"/>
      <c r="G96" s="2">
        <f>'CE1'!H20</f>
        <v>-4723395</v>
      </c>
      <c r="H96" s="5"/>
      <c r="I96" s="2">
        <f>SUM('CE2'!H23)</f>
        <v>-3943222</v>
      </c>
      <c r="J96" s="5"/>
      <c r="K96" s="2">
        <f>'CE2'!H19</f>
        <v>-3765947</v>
      </c>
    </row>
    <row r="97" spans="1:11" ht="24" customHeight="1">
      <c r="A97" s="47" t="s">
        <v>141</v>
      </c>
      <c r="C97" s="13"/>
      <c r="D97" s="50"/>
      <c r="E97" s="73">
        <f>SUM('CE1'!P24)</f>
        <v>1199714</v>
      </c>
      <c r="F97" s="74"/>
      <c r="G97" s="73">
        <f>'CE1'!P20</f>
        <v>1199231</v>
      </c>
      <c r="H97" s="5"/>
      <c r="I97" s="73">
        <f>SUM('CE2'!N23)</f>
        <v>221747</v>
      </c>
      <c r="J97" s="5"/>
      <c r="K97" s="73">
        <f>'CE2'!N19</f>
        <v>221264</v>
      </c>
    </row>
    <row r="98" spans="1:11" ht="24" customHeight="1">
      <c r="A98" s="47" t="s">
        <v>143</v>
      </c>
      <c r="C98" s="13"/>
      <c r="D98" s="50"/>
      <c r="E98" s="41">
        <f>SUM(E92:E97)</f>
        <v>398473</v>
      </c>
      <c r="F98" s="74"/>
      <c r="G98" s="41">
        <f>SUM(G92:G97)</f>
        <v>628140</v>
      </c>
      <c r="H98" s="5"/>
      <c r="I98" s="41">
        <f>SUM(I92:I97)</f>
        <v>430829</v>
      </c>
      <c r="J98" s="5"/>
      <c r="K98" s="41">
        <f>SUM(K92:K97)</f>
        <v>607621</v>
      </c>
    </row>
    <row r="99" spans="1:11" ht="24" customHeight="1">
      <c r="A99" s="47" t="s">
        <v>142</v>
      </c>
      <c r="C99" s="13"/>
      <c r="D99" s="50"/>
      <c r="E99" s="73">
        <f>SUM('CE1'!T24)</f>
        <v>70790</v>
      </c>
      <c r="F99" s="74"/>
      <c r="G99" s="73">
        <f>'CE1'!T20</f>
        <v>78996</v>
      </c>
      <c r="H99" s="5"/>
      <c r="I99" s="73">
        <v>0</v>
      </c>
      <c r="J99" s="5"/>
      <c r="K99" s="73">
        <v>0</v>
      </c>
    </row>
    <row r="100" spans="1:11" ht="24" customHeight="1">
      <c r="A100" s="45" t="s">
        <v>25</v>
      </c>
      <c r="C100" s="13"/>
      <c r="D100" s="50"/>
      <c r="E100" s="3">
        <f>SUM(E98:E99)</f>
        <v>469263</v>
      </c>
      <c r="F100" s="74"/>
      <c r="G100" s="3">
        <f>SUM(G98:G99)</f>
        <v>707136</v>
      </c>
      <c r="H100" s="5"/>
      <c r="I100" s="3">
        <f>SUM(I98:I99)</f>
        <v>430829</v>
      </c>
      <c r="J100" s="5"/>
      <c r="K100" s="3">
        <f>SUM(K98:K99)</f>
        <v>607621</v>
      </c>
    </row>
    <row r="101" spans="1:11" ht="24" customHeight="1" thickBot="1">
      <c r="A101" s="61" t="s">
        <v>26</v>
      </c>
      <c r="B101" s="50"/>
      <c r="C101" s="13"/>
      <c r="D101" s="50"/>
      <c r="E101" s="21">
        <f>SUM(E72,E100)</f>
        <v>12024636</v>
      </c>
      <c r="F101" s="74"/>
      <c r="G101" s="21">
        <f>SUM(G72,G100)</f>
        <v>12177645</v>
      </c>
      <c r="H101" s="5"/>
      <c r="I101" s="21">
        <f>SUM(I72,I100)</f>
        <v>9592581</v>
      </c>
      <c r="J101" s="5"/>
      <c r="K101" s="21">
        <f>SUM(K72,K100)</f>
        <v>9640741</v>
      </c>
    </row>
    <row r="102" spans="1:11" ht="24" customHeight="1" thickTop="1">
      <c r="A102" s="50"/>
      <c r="B102" s="50"/>
      <c r="C102" s="50"/>
      <c r="D102" s="50"/>
      <c r="E102" s="2"/>
      <c r="F102" s="50"/>
      <c r="G102" s="2"/>
      <c r="H102" s="5"/>
      <c r="I102" s="2"/>
      <c r="J102" s="5"/>
      <c r="K102" s="2"/>
    </row>
    <row r="103" spans="1:11" ht="24" customHeight="1">
      <c r="A103" s="50" t="s">
        <v>139</v>
      </c>
      <c r="B103" s="50"/>
      <c r="C103" s="13"/>
      <c r="D103" s="50"/>
      <c r="E103" s="50"/>
      <c r="F103" s="50"/>
      <c r="G103" s="50"/>
      <c r="H103" s="50"/>
      <c r="I103" s="50"/>
      <c r="J103" s="50"/>
      <c r="K103" s="50"/>
    </row>
    <row r="104" spans="1:11" ht="24" customHeight="1">
      <c r="A104" s="50"/>
      <c r="B104" s="50"/>
      <c r="C104" s="13"/>
      <c r="D104" s="50"/>
      <c r="E104" s="50"/>
      <c r="F104" s="50"/>
      <c r="G104" s="50"/>
      <c r="H104" s="66"/>
      <c r="I104" s="66"/>
      <c r="J104" s="66"/>
      <c r="K104" s="66"/>
    </row>
    <row r="105" spans="1:11" ht="24" customHeight="1">
      <c r="A105" s="70"/>
      <c r="B105" s="70"/>
      <c r="C105" s="13"/>
      <c r="D105" s="50"/>
      <c r="E105" s="50"/>
      <c r="F105" s="50"/>
      <c r="G105" s="50"/>
      <c r="H105" s="66"/>
      <c r="I105" s="66"/>
      <c r="J105" s="66"/>
      <c r="K105" s="66"/>
    </row>
    <row r="106" spans="1:11" ht="24" customHeight="1">
      <c r="A106" s="50"/>
      <c r="B106" s="50"/>
      <c r="C106" s="13"/>
      <c r="D106" s="50"/>
      <c r="E106" s="50"/>
      <c r="F106" s="50"/>
      <c r="G106" s="50"/>
      <c r="H106" s="66"/>
      <c r="I106" s="66"/>
      <c r="J106" s="66"/>
      <c r="K106" s="66"/>
    </row>
    <row r="107" spans="1:11" ht="24" customHeight="1">
      <c r="A107" s="50"/>
      <c r="B107" s="50"/>
      <c r="C107" s="10" t="s">
        <v>27</v>
      </c>
      <c r="D107" s="50"/>
      <c r="E107" s="50"/>
      <c r="F107" s="50"/>
      <c r="G107" s="50"/>
      <c r="H107" s="66"/>
      <c r="I107" s="66"/>
      <c r="J107" s="66"/>
      <c r="K107" s="66"/>
    </row>
    <row r="108" spans="1:11" ht="24" customHeight="1">
      <c r="A108" s="70"/>
      <c r="B108" s="70"/>
    </row>
  </sheetData>
  <mergeCells count="9">
    <mergeCell ref="A82:K82"/>
    <mergeCell ref="E83:G83"/>
    <mergeCell ref="I83:K83"/>
    <mergeCell ref="A4:K4"/>
    <mergeCell ref="E5:G5"/>
    <mergeCell ref="I5:K5"/>
    <mergeCell ref="A46:K46"/>
    <mergeCell ref="E47:G47"/>
    <mergeCell ref="I47:K47"/>
  </mergeCells>
  <printOptions horizontalCentered="1"/>
  <pageMargins left="0.66" right="0.35" top="0.78740157480314998" bottom="0.196850393700787" header="0.31496062992126" footer="0.31496062992126"/>
  <pageSetup paperSize="9" scale="70" fitToHeight="3" orientation="portrait" r:id="rId1"/>
  <rowBreaks count="2" manualBreakCount="2">
    <brk id="42" max="10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view="pageBreakPreview" zoomScaleNormal="90" zoomScaleSheetLayoutView="100" workbookViewId="0">
      <selection sqref="A1:J1"/>
    </sheetView>
  </sheetViews>
  <sheetFormatPr defaultColWidth="10.6640625" defaultRowHeight="24" customHeight="1"/>
  <cols>
    <col min="1" max="1" width="51.21875" style="44" customWidth="1"/>
    <col min="2" max="2" width="7.88671875" style="44" customWidth="1"/>
    <col min="3" max="3" width="1.33203125" style="44" customWidth="1"/>
    <col min="4" max="4" width="16.5546875" style="44" customWidth="1"/>
    <col min="5" max="5" width="1.44140625" style="44" customWidth="1"/>
    <col min="6" max="6" width="16.5546875" style="44" customWidth="1"/>
    <col min="7" max="7" width="1.44140625" style="44" customWidth="1"/>
    <col min="8" max="8" width="16.5546875" style="46" customWidth="1"/>
    <col min="9" max="9" width="1.44140625" style="46" customWidth="1"/>
    <col min="10" max="10" width="16.5546875" style="46" customWidth="1"/>
    <col min="11" max="11" width="0.88671875" style="44" customWidth="1"/>
    <col min="12" max="16384" width="10.6640625" style="44"/>
  </cols>
  <sheetData>
    <row r="1" spans="1:10" ht="24" customHeight="1">
      <c r="A1" s="87" t="s">
        <v>62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4" customHeight="1">
      <c r="A2" s="45" t="s">
        <v>0</v>
      </c>
      <c r="H2" s="44"/>
      <c r="I2" s="44"/>
      <c r="J2" s="44"/>
    </row>
    <row r="3" spans="1:10" ht="24" customHeight="1">
      <c r="A3" s="45" t="s">
        <v>193</v>
      </c>
      <c r="B3" s="15"/>
      <c r="C3" s="15"/>
      <c r="D3" s="31"/>
      <c r="E3" s="31"/>
      <c r="F3" s="31"/>
      <c r="G3" s="31"/>
      <c r="H3" s="32"/>
      <c r="I3" s="32"/>
      <c r="J3" s="32"/>
    </row>
    <row r="4" spans="1:10" ht="24" customHeight="1">
      <c r="A4" s="45" t="s">
        <v>178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24" customHeight="1">
      <c r="A5" s="87" t="s">
        <v>73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24" customHeight="1">
      <c r="A6" s="1"/>
      <c r="B6" s="33"/>
      <c r="C6" s="33"/>
      <c r="D6" s="88" t="s">
        <v>1</v>
      </c>
      <c r="E6" s="88"/>
      <c r="F6" s="88"/>
      <c r="G6" s="33"/>
      <c r="H6" s="88" t="s">
        <v>58</v>
      </c>
      <c r="I6" s="88"/>
      <c r="J6" s="88"/>
    </row>
    <row r="7" spans="1:10" ht="24" customHeight="1">
      <c r="B7" s="14" t="s">
        <v>2</v>
      </c>
      <c r="C7" s="51"/>
      <c r="D7" s="34">
        <v>2026</v>
      </c>
      <c r="E7" s="34"/>
      <c r="F7" s="34">
        <v>2025</v>
      </c>
      <c r="G7" s="34"/>
      <c r="H7" s="34">
        <v>2026</v>
      </c>
      <c r="I7" s="34"/>
      <c r="J7" s="34">
        <v>2025</v>
      </c>
    </row>
    <row r="8" spans="1:10" ht="24" customHeight="1">
      <c r="A8" s="45" t="s">
        <v>130</v>
      </c>
      <c r="C8" s="51"/>
      <c r="D8" s="34"/>
      <c r="E8" s="34"/>
      <c r="F8" s="34"/>
      <c r="G8" s="34"/>
      <c r="H8" s="34"/>
      <c r="I8" s="34"/>
      <c r="J8" s="34"/>
    </row>
    <row r="9" spans="1:10" ht="24" customHeight="1">
      <c r="A9" s="45" t="s">
        <v>28</v>
      </c>
      <c r="D9" s="46"/>
      <c r="E9" s="46"/>
      <c r="F9" s="46"/>
      <c r="G9" s="46"/>
    </row>
    <row r="10" spans="1:10" ht="24" customHeight="1">
      <c r="A10" s="44" t="s">
        <v>29</v>
      </c>
      <c r="D10" s="38">
        <v>620719</v>
      </c>
      <c r="E10" s="38"/>
      <c r="F10" s="38">
        <v>609519</v>
      </c>
      <c r="G10" s="38"/>
      <c r="H10" s="38">
        <v>164775</v>
      </c>
      <c r="I10" s="38"/>
      <c r="J10" s="38">
        <v>165760</v>
      </c>
    </row>
    <row r="11" spans="1:10" ht="24" customHeight="1">
      <c r="A11" s="46" t="s">
        <v>49</v>
      </c>
      <c r="D11" s="38">
        <v>0</v>
      </c>
      <c r="E11" s="38"/>
      <c r="F11" s="38">
        <v>13104</v>
      </c>
      <c r="G11" s="38"/>
      <c r="H11" s="38">
        <v>0</v>
      </c>
      <c r="I11" s="38"/>
      <c r="J11" s="38">
        <v>13104</v>
      </c>
    </row>
    <row r="12" spans="1:10" ht="24" customHeight="1">
      <c r="A12" s="44" t="s">
        <v>30</v>
      </c>
      <c r="D12" s="39">
        <v>15004</v>
      </c>
      <c r="E12" s="38"/>
      <c r="F12" s="39">
        <v>10248</v>
      </c>
      <c r="G12" s="38"/>
      <c r="H12" s="39">
        <v>15004</v>
      </c>
      <c r="I12" s="38"/>
      <c r="J12" s="39">
        <v>10248</v>
      </c>
    </row>
    <row r="13" spans="1:10" ht="24" customHeight="1">
      <c r="A13" s="45" t="s">
        <v>31</v>
      </c>
      <c r="D13" s="39">
        <f>SUM(D10:D12)</f>
        <v>635723</v>
      </c>
      <c r="E13" s="38"/>
      <c r="F13" s="39">
        <f>SUM(F10:F12)</f>
        <v>632871</v>
      </c>
      <c r="G13" s="38"/>
      <c r="H13" s="39">
        <f>SUM(H10:H12)</f>
        <v>179779</v>
      </c>
      <c r="I13" s="38"/>
      <c r="J13" s="39">
        <f>SUM(J10:J12)</f>
        <v>189112</v>
      </c>
    </row>
    <row r="14" spans="1:10" ht="24" customHeight="1">
      <c r="A14" s="45" t="s">
        <v>168</v>
      </c>
      <c r="D14" s="2"/>
      <c r="E14" s="2"/>
      <c r="F14" s="2"/>
      <c r="G14" s="2"/>
      <c r="H14" s="2"/>
      <c r="I14" s="2"/>
      <c r="J14" s="2"/>
    </row>
    <row r="15" spans="1:10" ht="24" customHeight="1">
      <c r="A15" s="44" t="s">
        <v>32</v>
      </c>
      <c r="D15" s="38">
        <v>-264454</v>
      </c>
      <c r="E15" s="38"/>
      <c r="F15" s="38">
        <v>-271105</v>
      </c>
      <c r="G15" s="38"/>
      <c r="H15" s="38">
        <v>-72078</v>
      </c>
      <c r="I15" s="38"/>
      <c r="J15" s="38">
        <v>-75716</v>
      </c>
    </row>
    <row r="16" spans="1:10" ht="24" customHeight="1">
      <c r="A16" s="44" t="s">
        <v>33</v>
      </c>
      <c r="D16" s="38">
        <v>0</v>
      </c>
      <c r="E16" s="38"/>
      <c r="F16" s="38">
        <v>-7889</v>
      </c>
      <c r="G16" s="38"/>
      <c r="H16" s="38">
        <v>0</v>
      </c>
      <c r="I16" s="38"/>
      <c r="J16" s="38">
        <v>-7889</v>
      </c>
    </row>
    <row r="17" spans="1:10" ht="24" customHeight="1">
      <c r="A17" s="44" t="s">
        <v>91</v>
      </c>
      <c r="D17" s="38">
        <v>-6345</v>
      </c>
      <c r="E17" s="38"/>
      <c r="F17" s="38">
        <v>-1635</v>
      </c>
      <c r="G17" s="38"/>
      <c r="H17" s="39">
        <v>-6345</v>
      </c>
      <c r="I17" s="38"/>
      <c r="J17" s="39">
        <v>-1635</v>
      </c>
    </row>
    <row r="18" spans="1:10" ht="24" customHeight="1">
      <c r="A18" s="45" t="s">
        <v>144</v>
      </c>
      <c r="D18" s="35">
        <f>SUM(D15:D17)</f>
        <v>-270799</v>
      </c>
      <c r="E18" s="2"/>
      <c r="F18" s="35">
        <f>SUM(F15:F17)</f>
        <v>-280629</v>
      </c>
      <c r="G18" s="2"/>
      <c r="H18" s="35">
        <f>SUM(H15:H17)</f>
        <v>-78423</v>
      </c>
      <c r="I18" s="2"/>
      <c r="J18" s="35">
        <f>SUM(J15:J17)</f>
        <v>-85240</v>
      </c>
    </row>
    <row r="19" spans="1:10" ht="24" customHeight="1">
      <c r="A19" s="76" t="s">
        <v>116</v>
      </c>
      <c r="D19" s="2">
        <f>SUM(D13,D18)</f>
        <v>364924</v>
      </c>
      <c r="E19" s="2"/>
      <c r="F19" s="2">
        <f>SUM(F13,F18)</f>
        <v>352242</v>
      </c>
      <c r="G19" s="2"/>
      <c r="H19" s="2">
        <f>SUM(H13,H18)</f>
        <v>101356</v>
      </c>
      <c r="I19" s="2"/>
      <c r="J19" s="2">
        <f>SUM(J13,J18)</f>
        <v>103872</v>
      </c>
    </row>
    <row r="20" spans="1:10" ht="24" customHeight="1">
      <c r="A20" s="77" t="s">
        <v>117</v>
      </c>
      <c r="D20" s="2">
        <v>5704</v>
      </c>
      <c r="E20" s="2"/>
      <c r="F20" s="2">
        <v>5616</v>
      </c>
      <c r="G20" s="2"/>
      <c r="H20" s="2">
        <v>5704</v>
      </c>
      <c r="I20" s="2"/>
      <c r="J20" s="2">
        <v>5616</v>
      </c>
    </row>
    <row r="21" spans="1:10" ht="24" customHeight="1">
      <c r="A21" s="77" t="s">
        <v>118</v>
      </c>
      <c r="D21" s="2">
        <v>18851</v>
      </c>
      <c r="E21" s="2"/>
      <c r="F21" s="2">
        <v>19983</v>
      </c>
      <c r="G21" s="2"/>
      <c r="H21" s="2">
        <v>20491</v>
      </c>
      <c r="I21" s="2"/>
      <c r="J21" s="2">
        <v>36165</v>
      </c>
    </row>
    <row r="22" spans="1:10" ht="24" customHeight="1">
      <c r="A22" s="78" t="s">
        <v>119</v>
      </c>
      <c r="D22" s="2">
        <v>-62465</v>
      </c>
      <c r="E22" s="2"/>
      <c r="F22" s="2">
        <v>-56659</v>
      </c>
      <c r="G22" s="2"/>
      <c r="H22" s="2">
        <v>-19116</v>
      </c>
      <c r="I22" s="2"/>
      <c r="J22" s="2">
        <v>-18640</v>
      </c>
    </row>
    <row r="23" spans="1:10" ht="24" customHeight="1">
      <c r="A23" s="78" t="s">
        <v>120</v>
      </c>
      <c r="D23" s="2">
        <v>-244959</v>
      </c>
      <c r="E23" s="2"/>
      <c r="F23" s="2">
        <v>-246169</v>
      </c>
      <c r="G23" s="2"/>
      <c r="H23" s="2">
        <v>-92335</v>
      </c>
      <c r="I23" s="2"/>
      <c r="J23" s="2">
        <v>-96040</v>
      </c>
    </row>
    <row r="24" spans="1:10" ht="24" customHeight="1">
      <c r="A24" s="78" t="s">
        <v>200</v>
      </c>
      <c r="B24" s="52">
        <v>4</v>
      </c>
      <c r="D24" s="2">
        <v>-22214</v>
      </c>
      <c r="E24" s="2"/>
      <c r="F24" s="2">
        <v>0</v>
      </c>
      <c r="G24" s="2"/>
      <c r="H24" s="2">
        <v>-22214</v>
      </c>
      <c r="I24" s="2"/>
      <c r="J24" s="2">
        <v>0</v>
      </c>
    </row>
    <row r="25" spans="1:10" ht="24" customHeight="1">
      <c r="A25" s="78" t="s">
        <v>212</v>
      </c>
      <c r="B25" s="52" t="s">
        <v>229</v>
      </c>
      <c r="D25" s="2">
        <v>-94879</v>
      </c>
      <c r="E25" s="2"/>
      <c r="F25" s="2">
        <v>-95</v>
      </c>
      <c r="G25" s="2"/>
      <c r="H25" s="2">
        <v>-28</v>
      </c>
      <c r="I25" s="2"/>
      <c r="J25" s="2">
        <v>-14</v>
      </c>
    </row>
    <row r="26" spans="1:10" ht="24" customHeight="1">
      <c r="A26" s="84" t="s">
        <v>201</v>
      </c>
      <c r="D26" s="83">
        <f>SUM(D19:D25)</f>
        <v>-35038</v>
      </c>
      <c r="E26" s="2"/>
      <c r="F26" s="83">
        <f>SUM(F19:F25)</f>
        <v>74918</v>
      </c>
      <c r="G26" s="2"/>
      <c r="H26" s="83">
        <f>SUM(H19:H25)</f>
        <v>-6142</v>
      </c>
      <c r="I26" s="2"/>
      <c r="J26" s="83">
        <f>SUM(J19:J25)</f>
        <v>30959</v>
      </c>
    </row>
    <row r="27" spans="1:10" ht="24" customHeight="1">
      <c r="A27" s="53" t="s">
        <v>145</v>
      </c>
      <c r="D27" s="2">
        <v>4549</v>
      </c>
      <c r="E27" s="2"/>
      <c r="F27" s="2">
        <v>5413</v>
      </c>
      <c r="G27" s="2"/>
      <c r="H27" s="2">
        <v>0</v>
      </c>
      <c r="I27" s="2"/>
      <c r="J27" s="2">
        <v>0</v>
      </c>
    </row>
    <row r="28" spans="1:10" ht="24" customHeight="1">
      <c r="A28" s="44" t="s">
        <v>34</v>
      </c>
      <c r="D28" s="2">
        <v>-189734</v>
      </c>
      <c r="E28" s="2"/>
      <c r="F28" s="2">
        <v>-194996</v>
      </c>
      <c r="G28" s="2"/>
      <c r="H28" s="2">
        <v>-171133</v>
      </c>
      <c r="I28" s="2"/>
      <c r="J28" s="2">
        <v>-174771</v>
      </c>
    </row>
    <row r="29" spans="1:10" ht="24" customHeight="1">
      <c r="A29" s="45" t="s">
        <v>146</v>
      </c>
      <c r="D29" s="83">
        <f>SUM(D26:D28)</f>
        <v>-220223</v>
      </c>
      <c r="E29" s="2"/>
      <c r="F29" s="83">
        <f>SUM(F26:F28)</f>
        <v>-114665</v>
      </c>
      <c r="G29" s="2"/>
      <c r="H29" s="83">
        <f>SUM(H26:H28)</f>
        <v>-177275</v>
      </c>
      <c r="I29" s="2"/>
      <c r="J29" s="83">
        <f>SUM(J26:J28)</f>
        <v>-143812</v>
      </c>
    </row>
    <row r="30" spans="1:10" ht="24" customHeight="1">
      <c r="A30" s="44" t="s">
        <v>147</v>
      </c>
      <c r="D30" s="38">
        <v>-18133</v>
      </c>
      <c r="E30" s="38"/>
      <c r="F30" s="38">
        <v>11002</v>
      </c>
      <c r="G30" s="38"/>
      <c r="H30" s="38">
        <v>0</v>
      </c>
      <c r="I30" s="38"/>
      <c r="J30" s="38">
        <v>27500</v>
      </c>
    </row>
    <row r="31" spans="1:10" ht="24" customHeight="1">
      <c r="A31" s="45" t="s">
        <v>148</v>
      </c>
      <c r="C31" s="52"/>
      <c r="D31" s="35">
        <f>SUM(D29:D30)</f>
        <v>-238356</v>
      </c>
      <c r="E31" s="2"/>
      <c r="F31" s="35">
        <f>SUM(F29:F30)</f>
        <v>-103663</v>
      </c>
      <c r="G31" s="2"/>
      <c r="H31" s="35">
        <f>SUM(H29:H30)</f>
        <v>-177275</v>
      </c>
      <c r="I31" s="2"/>
      <c r="J31" s="35">
        <f>SUM(J29:J30)</f>
        <v>-116312</v>
      </c>
    </row>
    <row r="32" spans="1:10" ht="24" customHeight="1">
      <c r="A32" s="45"/>
      <c r="C32" s="52"/>
      <c r="D32" s="2"/>
      <c r="E32" s="2"/>
      <c r="F32" s="2"/>
      <c r="G32" s="2"/>
      <c r="H32" s="2"/>
      <c r="I32" s="2"/>
      <c r="J32" s="2"/>
    </row>
    <row r="33" spans="1:10" ht="24" customHeight="1">
      <c r="A33" s="50" t="s">
        <v>139</v>
      </c>
      <c r="C33" s="52"/>
      <c r="D33" s="2"/>
      <c r="E33" s="2"/>
      <c r="F33" s="2"/>
      <c r="G33" s="2"/>
      <c r="H33" s="2"/>
      <c r="I33" s="2"/>
      <c r="J33" s="2"/>
    </row>
    <row r="34" spans="1:10" ht="24" customHeight="1">
      <c r="C34" s="52"/>
      <c r="D34" s="2"/>
      <c r="E34" s="2"/>
      <c r="F34" s="2"/>
      <c r="G34" s="2"/>
      <c r="H34" s="2"/>
      <c r="I34" s="2"/>
      <c r="J34" s="2"/>
    </row>
    <row r="35" spans="1:10" ht="24" customHeight="1">
      <c r="C35" s="52"/>
      <c r="D35" s="2"/>
      <c r="E35" s="2"/>
      <c r="F35" s="2"/>
      <c r="G35" s="2"/>
      <c r="H35" s="2"/>
      <c r="I35" s="2"/>
      <c r="J35" s="2"/>
    </row>
    <row r="36" spans="1:10" ht="24" customHeight="1">
      <c r="C36" s="52"/>
      <c r="D36" s="2"/>
      <c r="E36" s="2"/>
      <c r="F36" s="2"/>
      <c r="G36" s="2"/>
      <c r="H36" s="2"/>
      <c r="I36" s="2"/>
      <c r="J36" s="2"/>
    </row>
    <row r="37" spans="1:10" ht="24" customHeight="1">
      <c r="C37" s="52"/>
      <c r="D37" s="2"/>
      <c r="E37" s="2"/>
      <c r="F37" s="2"/>
      <c r="G37" s="2"/>
      <c r="H37" s="2"/>
      <c r="I37" s="2"/>
      <c r="J37" s="2"/>
    </row>
    <row r="38" spans="1:10" ht="24" customHeight="1">
      <c r="A38" s="87" t="s">
        <v>62</v>
      </c>
      <c r="B38" s="87"/>
      <c r="C38" s="87"/>
      <c r="D38" s="87"/>
      <c r="E38" s="87"/>
      <c r="F38" s="87"/>
      <c r="G38" s="87"/>
      <c r="H38" s="87"/>
      <c r="I38" s="87"/>
      <c r="J38" s="87"/>
    </row>
    <row r="39" spans="1:10" ht="24" customHeight="1">
      <c r="A39" s="45" t="s">
        <v>0</v>
      </c>
      <c r="H39" s="44"/>
      <c r="I39" s="44"/>
      <c r="J39" s="44"/>
    </row>
    <row r="40" spans="1:10" ht="24" customHeight="1">
      <c r="A40" s="45" t="s">
        <v>198</v>
      </c>
      <c r="B40" s="15"/>
      <c r="C40" s="15"/>
      <c r="D40" s="31"/>
      <c r="E40" s="31"/>
      <c r="F40" s="31"/>
      <c r="G40" s="31"/>
      <c r="H40" s="32"/>
      <c r="I40" s="32"/>
      <c r="J40" s="32"/>
    </row>
    <row r="41" spans="1:10" ht="24" customHeight="1">
      <c r="A41" s="45" t="s">
        <v>178</v>
      </c>
      <c r="B41" s="15"/>
      <c r="C41" s="15"/>
      <c r="D41" s="15"/>
      <c r="E41" s="15"/>
      <c r="F41" s="15"/>
      <c r="G41" s="15"/>
      <c r="H41" s="15"/>
      <c r="I41" s="15"/>
      <c r="J41" s="15"/>
    </row>
    <row r="42" spans="1:10" ht="24" customHeight="1">
      <c r="A42" s="87" t="s">
        <v>213</v>
      </c>
      <c r="B42" s="87"/>
      <c r="C42" s="87"/>
      <c r="D42" s="87"/>
      <c r="E42" s="87"/>
      <c r="F42" s="87"/>
      <c r="G42" s="87"/>
      <c r="H42" s="87"/>
      <c r="I42" s="87"/>
      <c r="J42" s="87"/>
    </row>
    <row r="43" spans="1:10" ht="24" customHeight="1">
      <c r="A43" s="1"/>
      <c r="B43" s="33"/>
      <c r="C43" s="33"/>
      <c r="D43" s="88" t="s">
        <v>1</v>
      </c>
      <c r="E43" s="88"/>
      <c r="F43" s="88"/>
      <c r="G43" s="33"/>
      <c r="H43" s="88" t="s">
        <v>58</v>
      </c>
      <c r="I43" s="88"/>
      <c r="J43" s="88"/>
    </row>
    <row r="44" spans="1:10" ht="24" customHeight="1">
      <c r="C44" s="51"/>
      <c r="D44" s="34">
        <v>2026</v>
      </c>
      <c r="E44" s="34"/>
      <c r="F44" s="34">
        <v>2025</v>
      </c>
      <c r="G44" s="34"/>
      <c r="H44" s="34">
        <v>2026</v>
      </c>
      <c r="I44" s="34"/>
      <c r="J44" s="34">
        <v>2025</v>
      </c>
    </row>
    <row r="45" spans="1:10" ht="24" customHeight="1">
      <c r="A45" s="79" t="s">
        <v>92</v>
      </c>
      <c r="B45" s="11"/>
      <c r="C45" s="11"/>
      <c r="D45" s="2"/>
      <c r="E45" s="2"/>
      <c r="F45" s="2"/>
      <c r="G45" s="2"/>
      <c r="H45" s="2"/>
      <c r="I45" s="2"/>
      <c r="J45" s="2"/>
    </row>
    <row r="46" spans="1:10" ht="24" customHeight="1">
      <c r="A46" s="54" t="s">
        <v>207</v>
      </c>
      <c r="B46" s="11"/>
      <c r="C46" s="11"/>
      <c r="D46" s="2"/>
      <c r="E46" s="2"/>
      <c r="F46" s="2"/>
      <c r="G46" s="2"/>
      <c r="H46" s="2"/>
      <c r="I46" s="2"/>
      <c r="J46" s="2"/>
    </row>
    <row r="47" spans="1:10" ht="24" customHeight="1">
      <c r="A47" s="32" t="s">
        <v>205</v>
      </c>
      <c r="B47" s="11"/>
      <c r="C47" s="11"/>
      <c r="D47" s="2">
        <v>-1152</v>
      </c>
      <c r="E47" s="2"/>
      <c r="F47" s="2">
        <v>0</v>
      </c>
      <c r="G47" s="2"/>
      <c r="H47" s="2">
        <v>-1152</v>
      </c>
      <c r="I47" s="2"/>
      <c r="J47" s="2">
        <v>0</v>
      </c>
    </row>
    <row r="48" spans="1:10" ht="24" customHeight="1">
      <c r="A48" s="32" t="s">
        <v>203</v>
      </c>
      <c r="B48" s="11"/>
      <c r="C48" s="11"/>
      <c r="D48" s="2"/>
      <c r="E48" s="2"/>
      <c r="F48" s="2"/>
      <c r="G48" s="2"/>
      <c r="H48" s="2"/>
      <c r="I48" s="2"/>
      <c r="J48" s="2"/>
    </row>
    <row r="49" spans="1:10" ht="24" customHeight="1">
      <c r="A49" s="32" t="s">
        <v>204</v>
      </c>
      <c r="B49" s="11"/>
      <c r="C49" s="11"/>
      <c r="D49" s="2">
        <v>1404</v>
      </c>
      <c r="E49" s="2"/>
      <c r="F49" s="2">
        <v>-3510</v>
      </c>
      <c r="G49" s="2"/>
      <c r="H49" s="2">
        <v>1404</v>
      </c>
      <c r="I49" s="2"/>
      <c r="J49" s="2">
        <v>-3510</v>
      </c>
    </row>
    <row r="50" spans="1:10" ht="24" customHeight="1">
      <c r="A50" s="32" t="s">
        <v>202</v>
      </c>
      <c r="B50" s="11"/>
      <c r="C50" s="11"/>
      <c r="D50" s="3">
        <v>231</v>
      </c>
      <c r="E50" s="2"/>
      <c r="F50" s="3">
        <v>702</v>
      </c>
      <c r="G50" s="2"/>
      <c r="H50" s="3">
        <v>231</v>
      </c>
      <c r="I50" s="3"/>
      <c r="J50" s="3">
        <v>702</v>
      </c>
    </row>
    <row r="51" spans="1:10" ht="24" customHeight="1">
      <c r="A51" s="32" t="s">
        <v>206</v>
      </c>
      <c r="B51" s="11"/>
      <c r="C51" s="11"/>
      <c r="D51" s="48"/>
      <c r="E51" s="48"/>
      <c r="F51" s="48"/>
      <c r="G51" s="48"/>
      <c r="H51" s="48"/>
      <c r="I51" s="48"/>
      <c r="J51" s="48"/>
    </row>
    <row r="52" spans="1:10" ht="24" customHeight="1">
      <c r="A52" s="32" t="s">
        <v>169</v>
      </c>
      <c r="B52" s="11"/>
      <c r="C52" s="11"/>
      <c r="D52" s="3">
        <f>SUM(D47:D50)</f>
        <v>483</v>
      </c>
      <c r="E52" s="2"/>
      <c r="F52" s="3">
        <f>SUM(F47:F50)</f>
        <v>-2808</v>
      </c>
      <c r="G52" s="2"/>
      <c r="H52" s="3">
        <f>SUM(H47:H50)</f>
        <v>483</v>
      </c>
      <c r="I52" s="2"/>
      <c r="J52" s="3">
        <f>SUM(J47:J50)</f>
        <v>-2808</v>
      </c>
    </row>
    <row r="53" spans="1:10" ht="24" customHeight="1">
      <c r="A53" s="79" t="s">
        <v>90</v>
      </c>
      <c r="B53" s="11"/>
      <c r="C53" s="11"/>
      <c r="D53" s="3">
        <f>SUM(D52)</f>
        <v>483</v>
      </c>
      <c r="E53" s="2"/>
      <c r="F53" s="3">
        <f>SUM(F52)</f>
        <v>-2808</v>
      </c>
      <c r="G53" s="2"/>
      <c r="H53" s="3">
        <f>SUM(H52)</f>
        <v>483</v>
      </c>
      <c r="I53" s="2"/>
      <c r="J53" s="3">
        <f>SUM(J52)</f>
        <v>-2808</v>
      </c>
    </row>
    <row r="54" spans="1:10" ht="24" customHeight="1">
      <c r="A54" s="45"/>
      <c r="B54" s="11"/>
      <c r="C54" s="11"/>
      <c r="D54" s="2"/>
      <c r="E54" s="2"/>
      <c r="F54" s="2"/>
      <c r="G54" s="2"/>
      <c r="H54" s="2"/>
      <c r="I54" s="2"/>
      <c r="J54" s="2"/>
    </row>
    <row r="55" spans="1:10" ht="24" customHeight="1" thickBot="1">
      <c r="A55" s="79" t="s">
        <v>64</v>
      </c>
      <c r="B55" s="11"/>
      <c r="C55" s="11"/>
      <c r="D55" s="21">
        <f>SUM(D53,D31)</f>
        <v>-237873</v>
      </c>
      <c r="E55" s="2"/>
      <c r="F55" s="21">
        <f>SUM(F53,F31)</f>
        <v>-106471</v>
      </c>
      <c r="G55" s="2"/>
      <c r="H55" s="21">
        <f>SUM(H53,H31)</f>
        <v>-176792</v>
      </c>
      <c r="I55" s="2"/>
      <c r="J55" s="21">
        <f>SUM(J53,J31)</f>
        <v>-119120</v>
      </c>
    </row>
    <row r="56" spans="1:10" ht="24" customHeight="1" thickTop="1">
      <c r="B56" s="11"/>
      <c r="C56" s="11"/>
      <c r="D56" s="2"/>
      <c r="E56" s="2"/>
      <c r="F56" s="2"/>
      <c r="G56" s="2"/>
      <c r="H56" s="2"/>
      <c r="I56" s="2"/>
      <c r="J56" s="2"/>
    </row>
    <row r="57" spans="1:10" ht="24" customHeight="1">
      <c r="A57" s="45" t="s">
        <v>214</v>
      </c>
      <c r="B57" s="11"/>
      <c r="C57" s="11"/>
      <c r="D57" s="2"/>
      <c r="E57" s="2"/>
      <c r="F57" s="2"/>
      <c r="G57" s="2"/>
      <c r="H57" s="2"/>
      <c r="I57" s="2"/>
      <c r="J57" s="2"/>
    </row>
    <row r="58" spans="1:10" ht="24" customHeight="1" thickBot="1">
      <c r="A58" s="44" t="s">
        <v>56</v>
      </c>
      <c r="B58" s="11"/>
      <c r="C58" s="11"/>
      <c r="D58" s="2">
        <f>D60-D59</f>
        <v>-230150</v>
      </c>
      <c r="E58" s="2"/>
      <c r="F58" s="2">
        <f>F60-F59</f>
        <v>-104929</v>
      </c>
      <c r="G58" s="2"/>
      <c r="H58" s="21">
        <f>H31</f>
        <v>-177275</v>
      </c>
      <c r="I58" s="2"/>
      <c r="J58" s="21">
        <f>J31</f>
        <v>-116312</v>
      </c>
    </row>
    <row r="59" spans="1:10" ht="24" customHeight="1" thickTop="1">
      <c r="A59" s="44" t="s">
        <v>142</v>
      </c>
      <c r="B59" s="11"/>
      <c r="C59" s="11"/>
      <c r="D59" s="3">
        <v>-8206</v>
      </c>
      <c r="E59" s="2"/>
      <c r="F59" s="3">
        <v>1266</v>
      </c>
      <c r="G59" s="2"/>
      <c r="H59" s="2"/>
      <c r="I59" s="2"/>
      <c r="J59" s="2"/>
    </row>
    <row r="60" spans="1:10" ht="24" customHeight="1" thickBot="1">
      <c r="B60" s="11"/>
      <c r="C60" s="11"/>
      <c r="D60" s="4">
        <f>D31</f>
        <v>-238356</v>
      </c>
      <c r="E60" s="2"/>
      <c r="F60" s="4">
        <f>F31</f>
        <v>-103663</v>
      </c>
      <c r="G60" s="2"/>
      <c r="H60" s="2"/>
      <c r="I60" s="2"/>
      <c r="J60" s="2"/>
    </row>
    <row r="61" spans="1:10" ht="24" customHeight="1" thickTop="1">
      <c r="B61" s="11"/>
      <c r="C61" s="11"/>
      <c r="D61" s="2"/>
      <c r="E61" s="2"/>
      <c r="F61" s="2"/>
      <c r="G61" s="2"/>
      <c r="H61" s="2"/>
      <c r="I61" s="2"/>
      <c r="J61" s="2"/>
    </row>
    <row r="62" spans="1:10" ht="24" customHeight="1">
      <c r="A62" s="45" t="s">
        <v>55</v>
      </c>
      <c r="B62" s="11"/>
      <c r="C62" s="11"/>
      <c r="D62" s="2"/>
      <c r="E62" s="2"/>
      <c r="F62" s="2"/>
      <c r="G62" s="2"/>
      <c r="H62" s="2"/>
      <c r="I62" s="2"/>
      <c r="J62" s="2"/>
    </row>
    <row r="63" spans="1:10" ht="24" customHeight="1" thickBot="1">
      <c r="A63" s="44" t="s">
        <v>56</v>
      </c>
      <c r="B63" s="11"/>
      <c r="C63" s="11"/>
      <c r="D63" s="2">
        <f>D65-D64</f>
        <v>-229667</v>
      </c>
      <c r="E63" s="2"/>
      <c r="F63" s="2">
        <f>F65-F64</f>
        <v>-107737</v>
      </c>
      <c r="G63" s="2"/>
      <c r="H63" s="21">
        <f>H55</f>
        <v>-176792</v>
      </c>
      <c r="I63" s="2"/>
      <c r="J63" s="21">
        <f>J55</f>
        <v>-119120</v>
      </c>
    </row>
    <row r="64" spans="1:10" ht="24" customHeight="1" thickTop="1">
      <c r="A64" s="44" t="s">
        <v>142</v>
      </c>
      <c r="B64" s="11"/>
      <c r="C64" s="11"/>
      <c r="D64" s="3">
        <v>-8206</v>
      </c>
      <c r="E64" s="2"/>
      <c r="F64" s="3">
        <v>1266</v>
      </c>
      <c r="G64" s="2"/>
      <c r="H64" s="2"/>
      <c r="I64" s="2"/>
      <c r="J64" s="2"/>
    </row>
    <row r="65" spans="1:10" ht="24" customHeight="1" thickBot="1">
      <c r="A65" s="11"/>
      <c r="B65" s="11"/>
      <c r="C65" s="11"/>
      <c r="D65" s="4">
        <f>D55</f>
        <v>-237873</v>
      </c>
      <c r="E65" s="2"/>
      <c r="F65" s="4">
        <f>F55</f>
        <v>-106471</v>
      </c>
      <c r="G65" s="2"/>
      <c r="H65" s="2"/>
      <c r="I65" s="2"/>
      <c r="J65" s="2"/>
    </row>
    <row r="66" spans="1:10" ht="24" customHeight="1" thickTop="1">
      <c r="A66" s="11"/>
      <c r="B66" s="11"/>
      <c r="C66" s="11"/>
      <c r="D66" s="11"/>
      <c r="E66" s="11"/>
      <c r="F66" s="11"/>
      <c r="G66" s="11"/>
      <c r="H66" s="11"/>
      <c r="I66" s="11"/>
      <c r="J66" s="11"/>
    </row>
    <row r="67" spans="1:10" ht="24" customHeight="1">
      <c r="A67" s="55" t="s">
        <v>131</v>
      </c>
      <c r="B67" s="11"/>
      <c r="C67" s="11"/>
      <c r="D67" s="11"/>
      <c r="E67" s="11"/>
      <c r="F67" s="11"/>
      <c r="G67" s="11"/>
      <c r="H67" s="11"/>
      <c r="I67" s="11"/>
      <c r="J67" s="11"/>
    </row>
    <row r="68" spans="1:10" ht="24" customHeight="1">
      <c r="A68" s="46" t="s">
        <v>149</v>
      </c>
      <c r="B68" s="11"/>
      <c r="C68" s="11"/>
      <c r="D68" s="11"/>
      <c r="E68" s="11"/>
      <c r="F68" s="11"/>
      <c r="G68" s="11"/>
      <c r="H68" s="11"/>
      <c r="I68" s="11"/>
      <c r="J68" s="11"/>
    </row>
    <row r="69" spans="1:10" ht="24" customHeight="1" thickBot="1">
      <c r="A69" s="44" t="s">
        <v>208</v>
      </c>
      <c r="B69" s="11"/>
      <c r="C69" s="11"/>
      <c r="D69" s="56">
        <v>-2.4638373128704052E-2</v>
      </c>
      <c r="E69" s="57"/>
      <c r="F69" s="56">
        <v>-1.0999999999999999E-2</v>
      </c>
      <c r="G69" s="57"/>
      <c r="H69" s="56">
        <v>-1.9E-2</v>
      </c>
      <c r="I69" s="57"/>
      <c r="J69" s="56">
        <v>-1.2E-2</v>
      </c>
    </row>
    <row r="70" spans="1:10" ht="24" customHeight="1" thickTop="1">
      <c r="A70" s="11"/>
      <c r="B70" s="11"/>
      <c r="C70" s="11"/>
      <c r="D70" s="11"/>
      <c r="E70" s="11"/>
      <c r="F70" s="11"/>
      <c r="G70" s="11"/>
      <c r="H70" s="11"/>
      <c r="I70" s="11"/>
      <c r="J70" s="11"/>
    </row>
    <row r="71" spans="1:10" ht="24" customHeight="1">
      <c r="A71" s="50" t="s">
        <v>139</v>
      </c>
      <c r="B71" s="11"/>
      <c r="C71" s="11"/>
      <c r="D71" s="11"/>
      <c r="E71" s="11"/>
      <c r="F71" s="11"/>
      <c r="G71" s="11"/>
      <c r="H71" s="11"/>
      <c r="I71" s="11"/>
      <c r="J71" s="11"/>
    </row>
    <row r="72" spans="1:10" ht="24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</row>
    <row r="73" spans="1:10" ht="24" customHeight="1">
      <c r="B73" s="46"/>
      <c r="C73" s="11"/>
      <c r="D73" s="11"/>
      <c r="E73" s="11"/>
      <c r="F73" s="11"/>
      <c r="G73" s="11"/>
      <c r="H73" s="11"/>
      <c r="I73" s="11"/>
      <c r="J73" s="11"/>
    </row>
    <row r="74" spans="1:10" ht="24" customHeight="1">
      <c r="B74" s="11"/>
      <c r="C74" s="11"/>
      <c r="D74" s="11"/>
      <c r="E74" s="11"/>
      <c r="F74" s="11"/>
      <c r="G74" s="11"/>
      <c r="H74" s="11"/>
      <c r="I74" s="11"/>
      <c r="J74" s="11"/>
    </row>
    <row r="75" spans="1:10" ht="24" customHeight="1">
      <c r="B75" s="11"/>
      <c r="C75" s="11"/>
      <c r="D75" s="11"/>
      <c r="E75" s="11"/>
      <c r="F75" s="11"/>
      <c r="G75" s="11"/>
      <c r="H75" s="11"/>
      <c r="I75" s="11"/>
      <c r="J75" s="11"/>
    </row>
    <row r="76" spans="1:10" ht="24" customHeight="1">
      <c r="B76" s="11"/>
      <c r="C76" s="11"/>
      <c r="D76" s="11"/>
      <c r="E76" s="11"/>
      <c r="F76" s="11"/>
      <c r="G76" s="11"/>
      <c r="H76" s="11"/>
      <c r="I76" s="11"/>
      <c r="J76" s="11"/>
    </row>
    <row r="77" spans="1:10" ht="24" customHeight="1">
      <c r="B77" s="11"/>
      <c r="C77" s="11"/>
      <c r="D77" s="11"/>
      <c r="E77" s="11"/>
      <c r="F77" s="11"/>
      <c r="G77" s="11"/>
      <c r="H77" s="11"/>
      <c r="I77" s="11"/>
      <c r="J77" s="11"/>
    </row>
    <row r="78" spans="1:10" ht="24" customHeight="1">
      <c r="B78" s="11"/>
      <c r="C78" s="11"/>
      <c r="D78" s="11"/>
      <c r="E78" s="11"/>
      <c r="F78" s="11"/>
      <c r="G78" s="11"/>
      <c r="H78" s="11"/>
      <c r="I78" s="11"/>
      <c r="J78" s="11"/>
    </row>
  </sheetData>
  <mergeCells count="8">
    <mergeCell ref="A42:J42"/>
    <mergeCell ref="D43:F43"/>
    <mergeCell ref="H43:J43"/>
    <mergeCell ref="A1:J1"/>
    <mergeCell ref="A5:J5"/>
    <mergeCell ref="D6:F6"/>
    <mergeCell ref="H6:J6"/>
    <mergeCell ref="A38:J38"/>
  </mergeCells>
  <printOptions horizontalCentered="1"/>
  <pageMargins left="0.68" right="0.35" top="0.78740157480314998" bottom="0.31496062992126" header="0.31496062992126" footer="0.31496062992126"/>
  <pageSetup paperSize="9" scale="70" fitToHeight="3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6"/>
  <sheetViews>
    <sheetView showGridLines="0" view="pageBreakPreview" zoomScale="85" zoomScaleNormal="80" zoomScaleSheetLayoutView="85" workbookViewId="0"/>
  </sheetViews>
  <sheetFormatPr defaultColWidth="9.109375" defaultRowHeight="24" customHeight="1"/>
  <cols>
    <col min="1" max="1" width="42.109375" style="44" customWidth="1"/>
    <col min="2" max="2" width="15.77734375" style="44" customWidth="1"/>
    <col min="3" max="3" width="1.44140625" style="44" customWidth="1"/>
    <col min="4" max="4" width="17.44140625" style="44" customWidth="1"/>
    <col min="5" max="5" width="1.44140625" style="44" customWidth="1"/>
    <col min="6" max="6" width="15.77734375" style="44" customWidth="1"/>
    <col min="7" max="7" width="1.44140625" style="44" customWidth="1"/>
    <col min="8" max="8" width="15.77734375" style="44" customWidth="1"/>
    <col min="9" max="9" width="1.44140625" style="44" customWidth="1"/>
    <col min="10" max="10" width="16.77734375" style="44" customWidth="1"/>
    <col min="11" max="11" width="1.44140625" style="44" customWidth="1"/>
    <col min="12" max="12" width="15.77734375" style="44" customWidth="1"/>
    <col min="13" max="13" width="1.44140625" style="44" customWidth="1"/>
    <col min="14" max="14" width="16.77734375" style="44" customWidth="1"/>
    <col min="15" max="15" width="1.44140625" style="44" customWidth="1"/>
    <col min="16" max="16" width="16.77734375" style="44" customWidth="1"/>
    <col min="17" max="17" width="1.44140625" style="44" customWidth="1"/>
    <col min="18" max="18" width="16.77734375" style="44" customWidth="1"/>
    <col min="19" max="19" width="1.44140625" style="44" customWidth="1"/>
    <col min="20" max="20" width="15.77734375" style="44" customWidth="1"/>
    <col min="21" max="21" width="1.44140625" style="44" customWidth="1"/>
    <col min="22" max="24" width="15.77734375" style="44" customWidth="1"/>
    <col min="25" max="16384" width="9.109375" style="44"/>
  </cols>
  <sheetData>
    <row r="1" spans="1:22" ht="24" customHeight="1">
      <c r="V1" s="11" t="s">
        <v>62</v>
      </c>
    </row>
    <row r="2" spans="1:22" ht="24" customHeight="1">
      <c r="A2" s="45" t="s">
        <v>0</v>
      </c>
    </row>
    <row r="3" spans="1:22" ht="24" customHeight="1">
      <c r="A3" s="45" t="s">
        <v>194</v>
      </c>
    </row>
    <row r="4" spans="1:22" ht="24" customHeight="1">
      <c r="A4" s="45" t="s">
        <v>178</v>
      </c>
    </row>
    <row r="5" spans="1:22" ht="24" customHeight="1">
      <c r="V5" s="81" t="s">
        <v>73</v>
      </c>
    </row>
    <row r="6" spans="1:22" ht="24" customHeight="1">
      <c r="A6" s="1"/>
      <c r="B6" s="90" t="s">
        <v>1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22" ht="24" customHeight="1">
      <c r="A7" s="1"/>
      <c r="B7" s="91" t="s">
        <v>143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26"/>
      <c r="T7" s="26"/>
      <c r="U7" s="26"/>
      <c r="V7" s="26"/>
    </row>
    <row r="8" spans="1:22" ht="24" customHeight="1">
      <c r="A8" s="1"/>
      <c r="J8" s="92" t="s">
        <v>141</v>
      </c>
      <c r="K8" s="92"/>
      <c r="L8" s="92"/>
      <c r="M8" s="92"/>
      <c r="N8" s="92"/>
      <c r="O8" s="92"/>
      <c r="P8" s="92"/>
      <c r="Q8" s="1"/>
      <c r="R8" s="1"/>
      <c r="S8" s="26"/>
      <c r="T8" s="26"/>
      <c r="U8" s="26"/>
      <c r="V8" s="26"/>
    </row>
    <row r="9" spans="1:22" s="1" customFormat="1" ht="24" customHeight="1">
      <c r="J9" s="91" t="s">
        <v>69</v>
      </c>
      <c r="K9" s="91"/>
      <c r="L9" s="91"/>
      <c r="M9" s="91"/>
      <c r="N9" s="91"/>
      <c r="P9" s="23" t="s">
        <v>47</v>
      </c>
      <c r="Q9" s="82"/>
      <c r="R9" s="23" t="s">
        <v>82</v>
      </c>
      <c r="S9" s="82"/>
      <c r="T9" s="23"/>
      <c r="U9" s="82"/>
      <c r="V9" s="82"/>
    </row>
    <row r="10" spans="1:22" s="1" customFormat="1" ht="24" customHeight="1">
      <c r="B10" s="1" t="s">
        <v>53</v>
      </c>
      <c r="F10" s="89" t="s">
        <v>167</v>
      </c>
      <c r="G10" s="89"/>
      <c r="H10" s="89"/>
      <c r="L10" s="1" t="s">
        <v>158</v>
      </c>
      <c r="N10" s="1" t="s">
        <v>159</v>
      </c>
      <c r="P10" s="23" t="s">
        <v>83</v>
      </c>
      <c r="Q10" s="23"/>
      <c r="R10" s="23" t="s">
        <v>84</v>
      </c>
      <c r="S10" s="23"/>
      <c r="T10" s="23" t="s">
        <v>85</v>
      </c>
      <c r="U10" s="23"/>
      <c r="V10" s="23" t="s">
        <v>47</v>
      </c>
    </row>
    <row r="11" spans="1:22" s="1" customFormat="1" ht="24" customHeight="1">
      <c r="B11" s="1" t="s">
        <v>54</v>
      </c>
      <c r="D11" s="1" t="s">
        <v>151</v>
      </c>
      <c r="F11" s="23" t="s">
        <v>132</v>
      </c>
      <c r="J11" s="1" t="s">
        <v>209</v>
      </c>
      <c r="L11" s="1" t="s">
        <v>211</v>
      </c>
      <c r="N11" s="1" t="s">
        <v>160</v>
      </c>
      <c r="P11" s="23" t="s">
        <v>86</v>
      </c>
      <c r="Q11" s="23"/>
      <c r="R11" s="23" t="s">
        <v>87</v>
      </c>
      <c r="S11" s="23"/>
      <c r="T11" s="23" t="s">
        <v>88</v>
      </c>
      <c r="U11" s="23"/>
      <c r="V11" s="23" t="s">
        <v>161</v>
      </c>
    </row>
    <row r="12" spans="1:22" s="1" customFormat="1" ht="24" customHeight="1">
      <c r="A12" s="15"/>
      <c r="B12" s="12" t="s">
        <v>46</v>
      </c>
      <c r="D12" s="25" t="s">
        <v>170</v>
      </c>
      <c r="F12" s="12" t="s">
        <v>133</v>
      </c>
      <c r="H12" s="12" t="s">
        <v>70</v>
      </c>
      <c r="J12" s="12" t="s">
        <v>210</v>
      </c>
      <c r="L12" s="12" t="s">
        <v>157</v>
      </c>
      <c r="N12" s="12" t="s">
        <v>150</v>
      </c>
      <c r="P12" s="80" t="s">
        <v>79</v>
      </c>
      <c r="Q12" s="23"/>
      <c r="R12" s="80" t="s">
        <v>89</v>
      </c>
      <c r="S12" s="23"/>
      <c r="T12" s="80" t="s">
        <v>150</v>
      </c>
      <c r="U12" s="23"/>
      <c r="V12" s="80" t="s">
        <v>79</v>
      </c>
    </row>
    <row r="13" spans="1:22" s="1" customFormat="1" ht="24" customHeight="1">
      <c r="A13" s="15"/>
    </row>
    <row r="14" spans="1:22" ht="24" customHeight="1">
      <c r="A14" s="45" t="s">
        <v>81</v>
      </c>
      <c r="B14" s="2">
        <v>4670560</v>
      </c>
      <c r="C14" s="2"/>
      <c r="D14" s="2">
        <v>-568148</v>
      </c>
      <c r="E14" s="2"/>
      <c r="F14" s="2">
        <v>49892</v>
      </c>
      <c r="G14" s="2"/>
      <c r="H14" s="2">
        <v>-3179922</v>
      </c>
      <c r="I14" s="2"/>
      <c r="J14" s="48">
        <v>-44928</v>
      </c>
      <c r="K14" s="48"/>
      <c r="L14" s="48">
        <v>1279203</v>
      </c>
      <c r="M14" s="48"/>
      <c r="N14" s="48">
        <v>617</v>
      </c>
      <c r="O14" s="48"/>
      <c r="P14" s="48">
        <f>SUM(J14:O14)</f>
        <v>1234892</v>
      </c>
      <c r="Q14" s="48"/>
      <c r="R14" s="48">
        <f>SUM(P14,B14:H14)</f>
        <v>2207274</v>
      </c>
      <c r="S14" s="48"/>
      <c r="T14" s="48">
        <v>108421</v>
      </c>
      <c r="U14" s="48"/>
      <c r="V14" s="2">
        <f>SUM(R14:U14)</f>
        <v>2315695</v>
      </c>
    </row>
    <row r="15" spans="1:22" ht="24" customHeight="1">
      <c r="A15" s="44" t="s">
        <v>63</v>
      </c>
      <c r="B15" s="2">
        <v>0</v>
      </c>
      <c r="C15" s="2"/>
      <c r="D15" s="2">
        <v>0</v>
      </c>
      <c r="E15" s="2"/>
      <c r="F15" s="2">
        <v>0</v>
      </c>
      <c r="G15" s="2"/>
      <c r="H15" s="2">
        <v>-104929</v>
      </c>
      <c r="I15" s="2"/>
      <c r="J15" s="48">
        <v>0</v>
      </c>
      <c r="K15" s="48"/>
      <c r="L15" s="48">
        <v>0</v>
      </c>
      <c r="M15" s="48"/>
      <c r="N15" s="48">
        <v>0</v>
      </c>
      <c r="O15" s="48"/>
      <c r="P15" s="48">
        <f>SUM(J15:O15)</f>
        <v>0</v>
      </c>
      <c r="Q15" s="48"/>
      <c r="R15" s="48">
        <f t="shared" ref="R15:R16" si="0">SUM(P15,B15:H15)</f>
        <v>-104929</v>
      </c>
      <c r="S15" s="48"/>
      <c r="T15" s="48">
        <v>1266</v>
      </c>
      <c r="U15" s="48"/>
      <c r="V15" s="2">
        <f t="shared" ref="V15:V16" si="1">SUM(R15:U15)</f>
        <v>-103663</v>
      </c>
    </row>
    <row r="16" spans="1:22" ht="24" customHeight="1">
      <c r="A16" s="44" t="s">
        <v>90</v>
      </c>
      <c r="B16" s="3">
        <v>0</v>
      </c>
      <c r="C16" s="2"/>
      <c r="D16" s="3">
        <v>0</v>
      </c>
      <c r="E16" s="2"/>
      <c r="F16" s="3">
        <v>0</v>
      </c>
      <c r="G16" s="2"/>
      <c r="H16" s="3">
        <v>0</v>
      </c>
      <c r="I16" s="2"/>
      <c r="J16" s="49">
        <v>-2808</v>
      </c>
      <c r="K16" s="48"/>
      <c r="L16" s="49">
        <v>0</v>
      </c>
      <c r="M16" s="48"/>
      <c r="N16" s="49">
        <v>0</v>
      </c>
      <c r="O16" s="48"/>
      <c r="P16" s="49">
        <f>SUM(J16:O16)</f>
        <v>-2808</v>
      </c>
      <c r="Q16" s="48"/>
      <c r="R16" s="49">
        <f t="shared" si="0"/>
        <v>-2808</v>
      </c>
      <c r="S16" s="48"/>
      <c r="T16" s="49">
        <v>0</v>
      </c>
      <c r="U16" s="48"/>
      <c r="V16" s="3">
        <f t="shared" si="1"/>
        <v>-2808</v>
      </c>
    </row>
    <row r="17" spans="1:22" ht="24" customHeight="1">
      <c r="A17" s="44" t="s">
        <v>64</v>
      </c>
      <c r="B17" s="2">
        <f>SUM(B15:B16)</f>
        <v>0</v>
      </c>
      <c r="C17" s="2"/>
      <c r="D17" s="2">
        <f>SUM(D15:D16)</f>
        <v>0</v>
      </c>
      <c r="E17" s="2"/>
      <c r="F17" s="2">
        <f>SUM(F15:F16)</f>
        <v>0</v>
      </c>
      <c r="G17" s="2"/>
      <c r="H17" s="2">
        <f>SUM(H15:H16)</f>
        <v>-104929</v>
      </c>
      <c r="I17" s="2"/>
      <c r="J17" s="2">
        <f>SUM(J15:J16)</f>
        <v>-2808</v>
      </c>
      <c r="K17" s="48"/>
      <c r="L17" s="2">
        <f>SUM(L15:L16)</f>
        <v>0</v>
      </c>
      <c r="M17" s="48"/>
      <c r="N17" s="2">
        <f>SUM(N15:N16)</f>
        <v>0</v>
      </c>
      <c r="O17" s="48"/>
      <c r="P17" s="2">
        <f>SUM(P15:P16)</f>
        <v>-2808</v>
      </c>
      <c r="Q17" s="48"/>
      <c r="R17" s="2">
        <f>SUM(R15:R16)</f>
        <v>-107737</v>
      </c>
      <c r="S17" s="48"/>
      <c r="T17" s="2">
        <f>SUM(T15:T16)</f>
        <v>1266</v>
      </c>
      <c r="U17" s="48"/>
      <c r="V17" s="2">
        <f>SUM(V15:V16)</f>
        <v>-106471</v>
      </c>
    </row>
    <row r="18" spans="1:22" ht="24" customHeight="1" thickBot="1">
      <c r="A18" s="45" t="s">
        <v>80</v>
      </c>
      <c r="B18" s="4">
        <f>SUM(B17,B14)</f>
        <v>4670560</v>
      </c>
      <c r="C18" s="2"/>
      <c r="D18" s="4">
        <f>SUM(D17,D14)</f>
        <v>-568148</v>
      </c>
      <c r="E18" s="2"/>
      <c r="F18" s="4">
        <f>SUM(F17,F14)</f>
        <v>49892</v>
      </c>
      <c r="G18" s="2"/>
      <c r="H18" s="4">
        <f>SUM(H17,H14)</f>
        <v>-3284851</v>
      </c>
      <c r="I18" s="2"/>
      <c r="J18" s="4">
        <f>SUM(J17,J14)</f>
        <v>-47736</v>
      </c>
      <c r="K18" s="48"/>
      <c r="L18" s="4">
        <f>SUM(L17,L14)</f>
        <v>1279203</v>
      </c>
      <c r="M18" s="48"/>
      <c r="N18" s="4">
        <f>SUM(N17,N14)</f>
        <v>617</v>
      </c>
      <c r="O18" s="48"/>
      <c r="P18" s="4">
        <f>SUM(P17,P14)</f>
        <v>1232084</v>
      </c>
      <c r="Q18" s="48"/>
      <c r="R18" s="4">
        <f>SUM(R17,R14)</f>
        <v>2099537</v>
      </c>
      <c r="S18" s="48"/>
      <c r="T18" s="4">
        <f>SUM(T17,T14)</f>
        <v>109687</v>
      </c>
      <c r="U18" s="2"/>
      <c r="V18" s="4">
        <f>SUM(V17,V14)</f>
        <v>2209224</v>
      </c>
    </row>
    <row r="19" spans="1:22" ht="24" customHeight="1" thickTop="1">
      <c r="B19" s="2"/>
      <c r="C19" s="2"/>
      <c r="D19" s="2"/>
      <c r="E19" s="2"/>
      <c r="F19" s="2"/>
      <c r="G19" s="2"/>
      <c r="H19" s="2"/>
      <c r="I19" s="2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2"/>
    </row>
    <row r="20" spans="1:22" ht="24" customHeight="1">
      <c r="A20" s="45" t="s">
        <v>179</v>
      </c>
      <c r="B20" s="2">
        <v>4670560</v>
      </c>
      <c r="C20" s="2"/>
      <c r="D20" s="2">
        <v>-568148</v>
      </c>
      <c r="E20" s="2"/>
      <c r="F20" s="2">
        <v>49892</v>
      </c>
      <c r="G20" s="2"/>
      <c r="H20" s="2">
        <v>-4723395</v>
      </c>
      <c r="I20" s="2"/>
      <c r="J20" s="48">
        <v>-80589</v>
      </c>
      <c r="K20" s="48"/>
      <c r="L20" s="48">
        <v>1279203</v>
      </c>
      <c r="M20" s="48"/>
      <c r="N20" s="48">
        <v>617</v>
      </c>
      <c r="O20" s="48"/>
      <c r="P20" s="48">
        <f>SUM(J20:O20)</f>
        <v>1199231</v>
      </c>
      <c r="Q20" s="48"/>
      <c r="R20" s="48">
        <f>SUM(P20,B20:H20)</f>
        <v>628140</v>
      </c>
      <c r="S20" s="48"/>
      <c r="T20" s="48">
        <v>78996</v>
      </c>
      <c r="U20" s="48"/>
      <c r="V20" s="2">
        <f>SUM(R20:U20)</f>
        <v>707136</v>
      </c>
    </row>
    <row r="21" spans="1:22" ht="24" customHeight="1">
      <c r="A21" s="44" t="s">
        <v>148</v>
      </c>
      <c r="B21" s="2">
        <v>0</v>
      </c>
      <c r="C21" s="2"/>
      <c r="D21" s="2">
        <v>0</v>
      </c>
      <c r="E21" s="2"/>
      <c r="F21" s="2">
        <v>0</v>
      </c>
      <c r="G21" s="2"/>
      <c r="H21" s="2">
        <f>PL!D58</f>
        <v>-230150</v>
      </c>
      <c r="I21" s="2"/>
      <c r="J21" s="48">
        <v>0</v>
      </c>
      <c r="K21" s="48"/>
      <c r="L21" s="48">
        <v>0</v>
      </c>
      <c r="M21" s="48"/>
      <c r="N21" s="48">
        <v>0</v>
      </c>
      <c r="O21" s="48"/>
      <c r="P21" s="48">
        <f>SUM(J21:O21)</f>
        <v>0</v>
      </c>
      <c r="Q21" s="48"/>
      <c r="R21" s="48">
        <f t="shared" ref="R21:R22" si="2">SUM(P21,B21:H21)</f>
        <v>-230150</v>
      </c>
      <c r="S21" s="48"/>
      <c r="T21" s="48">
        <f>PL!D59</f>
        <v>-8206</v>
      </c>
      <c r="U21" s="48"/>
      <c r="V21" s="2">
        <f t="shared" ref="V21:V22" si="3">SUM(R21:U21)</f>
        <v>-238356</v>
      </c>
    </row>
    <row r="22" spans="1:22" ht="24" customHeight="1">
      <c r="A22" s="44" t="s">
        <v>90</v>
      </c>
      <c r="B22" s="3">
        <v>0</v>
      </c>
      <c r="C22" s="2"/>
      <c r="D22" s="3">
        <v>0</v>
      </c>
      <c r="E22" s="2"/>
      <c r="F22" s="3">
        <v>0</v>
      </c>
      <c r="G22" s="2"/>
      <c r="H22" s="3">
        <v>0</v>
      </c>
      <c r="I22" s="2"/>
      <c r="J22" s="49">
        <v>1404</v>
      </c>
      <c r="K22" s="48"/>
      <c r="L22" s="49">
        <v>-921</v>
      </c>
      <c r="M22" s="48"/>
      <c r="N22" s="49">
        <v>0</v>
      </c>
      <c r="O22" s="48"/>
      <c r="P22" s="49">
        <f>SUM(J22:O22)</f>
        <v>483</v>
      </c>
      <c r="Q22" s="48"/>
      <c r="R22" s="49">
        <f t="shared" si="2"/>
        <v>483</v>
      </c>
      <c r="S22" s="48"/>
      <c r="T22" s="49">
        <v>0</v>
      </c>
      <c r="U22" s="48"/>
      <c r="V22" s="3">
        <f t="shared" si="3"/>
        <v>483</v>
      </c>
    </row>
    <row r="23" spans="1:22" ht="24" customHeight="1">
      <c r="A23" s="44" t="s">
        <v>64</v>
      </c>
      <c r="B23" s="2">
        <f>SUM(B21:B22)</f>
        <v>0</v>
      </c>
      <c r="C23" s="2"/>
      <c r="D23" s="2">
        <f>SUM(D21:D22)</f>
        <v>0</v>
      </c>
      <c r="E23" s="2"/>
      <c r="F23" s="2">
        <f>SUM(F21:F22)</f>
        <v>0</v>
      </c>
      <c r="G23" s="2"/>
      <c r="H23" s="2">
        <f>SUM(H21:H22)</f>
        <v>-230150</v>
      </c>
      <c r="I23" s="2"/>
      <c r="J23" s="2">
        <f>SUM(J21:J22)</f>
        <v>1404</v>
      </c>
      <c r="K23" s="48"/>
      <c r="L23" s="2">
        <f>SUM(L21:L22)</f>
        <v>-921</v>
      </c>
      <c r="M23" s="48"/>
      <c r="N23" s="2">
        <f>SUM(N21:N22)</f>
        <v>0</v>
      </c>
      <c r="O23" s="48"/>
      <c r="P23" s="2">
        <f>SUM(P21:P22)</f>
        <v>483</v>
      </c>
      <c r="Q23" s="48"/>
      <c r="R23" s="2">
        <f>SUM(R21:R22)</f>
        <v>-229667</v>
      </c>
      <c r="S23" s="48"/>
      <c r="T23" s="2">
        <f>SUM(T21:T22)</f>
        <v>-8206</v>
      </c>
      <c r="U23" s="48"/>
      <c r="V23" s="2">
        <f>SUM(V21:V22)</f>
        <v>-237873</v>
      </c>
    </row>
    <row r="24" spans="1:22" ht="24" customHeight="1" thickBot="1">
      <c r="A24" s="45" t="s">
        <v>180</v>
      </c>
      <c r="B24" s="4">
        <f>SUM(B23,B20)</f>
        <v>4670560</v>
      </c>
      <c r="C24" s="2"/>
      <c r="D24" s="4">
        <f>SUM(D23,D20)</f>
        <v>-568148</v>
      </c>
      <c r="E24" s="2"/>
      <c r="F24" s="4">
        <f>SUM(F23,F20)</f>
        <v>49892</v>
      </c>
      <c r="G24" s="2"/>
      <c r="H24" s="4">
        <f>SUM(H23,H20)</f>
        <v>-4953545</v>
      </c>
      <c r="I24" s="2"/>
      <c r="J24" s="4">
        <f>SUM(J23,J20)</f>
        <v>-79185</v>
      </c>
      <c r="K24" s="48"/>
      <c r="L24" s="4">
        <f>SUM(L23,L20)</f>
        <v>1278282</v>
      </c>
      <c r="M24" s="48"/>
      <c r="N24" s="4">
        <f>SUM(N23,N20)</f>
        <v>617</v>
      </c>
      <c r="O24" s="48"/>
      <c r="P24" s="4">
        <f>SUM(P23,P20)</f>
        <v>1199714</v>
      </c>
      <c r="Q24" s="48"/>
      <c r="R24" s="4">
        <f>SUM(R23,R20)</f>
        <v>398473</v>
      </c>
      <c r="S24" s="48"/>
      <c r="T24" s="4">
        <f>SUM(T23,T20)</f>
        <v>70790</v>
      </c>
      <c r="U24" s="2"/>
      <c r="V24" s="4">
        <f>SUM(V23,V20)</f>
        <v>469263</v>
      </c>
    </row>
    <row r="25" spans="1:22" ht="24" customHeight="1" thickTop="1">
      <c r="B25" s="2"/>
      <c r="C25" s="2"/>
      <c r="D25" s="2"/>
      <c r="E25" s="2"/>
      <c r="F25" s="2"/>
      <c r="G25" s="2"/>
      <c r="H25" s="2"/>
      <c r="I25" s="2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2"/>
    </row>
    <row r="26" spans="1:22" ht="24" customHeight="1">
      <c r="A26" s="50" t="s">
        <v>139</v>
      </c>
    </row>
  </sheetData>
  <mergeCells count="5">
    <mergeCell ref="F10:H10"/>
    <mergeCell ref="B6:V6"/>
    <mergeCell ref="B7:R7"/>
    <mergeCell ref="J9:N9"/>
    <mergeCell ref="J8:P8"/>
  </mergeCells>
  <printOptions horizontalCentered="1"/>
  <pageMargins left="0.196850393700787" right="0.196850393700787" top="0.9" bottom="0.31496062992126" header="0.31496062992126" footer="0.31496062992126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C9A58-73DD-4E75-AC13-F392FFBA2E24}">
  <dimension ref="A1:P25"/>
  <sheetViews>
    <sheetView showGridLines="0" view="pageBreakPreview" zoomScale="85" zoomScaleNormal="70" zoomScaleSheetLayoutView="85" workbookViewId="0"/>
  </sheetViews>
  <sheetFormatPr defaultColWidth="9.109375" defaultRowHeight="24" customHeight="1"/>
  <cols>
    <col min="1" max="1" width="46.5546875" style="44" customWidth="1"/>
    <col min="2" max="2" width="16.77734375" style="44" customWidth="1"/>
    <col min="3" max="3" width="1.44140625" style="44" customWidth="1"/>
    <col min="4" max="4" width="16.77734375" style="44" customWidth="1"/>
    <col min="5" max="5" width="1.44140625" style="44" customWidth="1"/>
    <col min="6" max="6" width="16.77734375" style="44" customWidth="1"/>
    <col min="7" max="7" width="1.44140625" style="44" customWidth="1"/>
    <col min="8" max="8" width="16.77734375" style="44" customWidth="1"/>
    <col min="9" max="9" width="1.44140625" style="44" customWidth="1"/>
    <col min="10" max="10" width="16.77734375" style="44" customWidth="1"/>
    <col min="11" max="11" width="1.44140625" style="44" customWidth="1"/>
    <col min="12" max="12" width="16.77734375" style="44" customWidth="1"/>
    <col min="13" max="13" width="1.44140625" style="44" customWidth="1"/>
    <col min="14" max="14" width="16.77734375" style="44" customWidth="1"/>
    <col min="15" max="15" width="1.44140625" style="44" customWidth="1"/>
    <col min="16" max="16" width="16.77734375" style="44" customWidth="1"/>
    <col min="17" max="18" width="15.77734375" style="44" customWidth="1"/>
    <col min="19" max="16384" width="9.109375" style="44"/>
  </cols>
  <sheetData>
    <row r="1" spans="1:16" ht="24" customHeight="1">
      <c r="P1" s="11" t="s">
        <v>62</v>
      </c>
    </row>
    <row r="2" spans="1:16" ht="24" customHeight="1">
      <c r="A2" s="45" t="s">
        <v>0</v>
      </c>
    </row>
    <row r="3" spans="1:16" ht="24" customHeight="1">
      <c r="A3" s="45" t="s">
        <v>195</v>
      </c>
    </row>
    <row r="4" spans="1:16" ht="24" customHeight="1">
      <c r="A4" s="45" t="s">
        <v>178</v>
      </c>
    </row>
    <row r="5" spans="1:16" ht="24" customHeight="1">
      <c r="P5" s="81" t="s">
        <v>73</v>
      </c>
    </row>
    <row r="6" spans="1:16" ht="24" customHeight="1">
      <c r="A6" s="1"/>
      <c r="B6" s="90" t="s">
        <v>115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1:16" ht="24" customHeight="1">
      <c r="A7" s="1"/>
      <c r="B7" s="26"/>
      <c r="C7" s="26"/>
      <c r="D7" s="26"/>
      <c r="E7" s="26"/>
      <c r="F7" s="26"/>
      <c r="G7" s="26"/>
      <c r="H7" s="26"/>
      <c r="I7" s="26"/>
      <c r="J7" s="91" t="s">
        <v>141</v>
      </c>
      <c r="K7" s="91"/>
      <c r="L7" s="91"/>
      <c r="M7" s="91"/>
      <c r="N7" s="91"/>
    </row>
    <row r="8" spans="1:16" s="1" customFormat="1" ht="24" customHeight="1">
      <c r="J8" s="91" t="s">
        <v>69</v>
      </c>
      <c r="K8" s="91"/>
      <c r="L8" s="91"/>
      <c r="N8" s="23" t="s">
        <v>47</v>
      </c>
      <c r="O8" s="82"/>
      <c r="P8" s="82"/>
    </row>
    <row r="9" spans="1:16" s="1" customFormat="1" ht="24" customHeight="1">
      <c r="B9" s="1" t="s">
        <v>53</v>
      </c>
      <c r="D9" s="24"/>
      <c r="F9" s="89" t="s">
        <v>167</v>
      </c>
      <c r="G9" s="89"/>
      <c r="H9" s="89"/>
      <c r="L9" s="1" t="s">
        <v>158</v>
      </c>
      <c r="N9" s="23" t="s">
        <v>83</v>
      </c>
      <c r="O9" s="23"/>
      <c r="P9" s="23" t="s">
        <v>47</v>
      </c>
    </row>
    <row r="10" spans="1:16" s="1" customFormat="1" ht="24" customHeight="1">
      <c r="B10" s="1" t="s">
        <v>54</v>
      </c>
      <c r="D10" s="24" t="s">
        <v>151</v>
      </c>
      <c r="F10" s="23" t="s">
        <v>132</v>
      </c>
      <c r="J10" s="1" t="s">
        <v>209</v>
      </c>
      <c r="L10" s="1" t="s">
        <v>211</v>
      </c>
      <c r="N10" s="23" t="s">
        <v>86</v>
      </c>
      <c r="O10" s="23"/>
      <c r="P10" s="23" t="s">
        <v>161</v>
      </c>
    </row>
    <row r="11" spans="1:16" s="1" customFormat="1" ht="24" customHeight="1">
      <c r="A11" s="15"/>
      <c r="B11" s="12" t="s">
        <v>46</v>
      </c>
      <c r="D11" s="25" t="s">
        <v>170</v>
      </c>
      <c r="F11" s="12" t="s">
        <v>133</v>
      </c>
      <c r="H11" s="12" t="s">
        <v>70</v>
      </c>
      <c r="J11" s="12" t="s">
        <v>210</v>
      </c>
      <c r="L11" s="12" t="s">
        <v>157</v>
      </c>
      <c r="N11" s="80" t="s">
        <v>79</v>
      </c>
      <c r="O11" s="23"/>
      <c r="P11" s="80" t="s">
        <v>79</v>
      </c>
    </row>
    <row r="12" spans="1:16" s="1" customFormat="1" ht="24" customHeight="1">
      <c r="A12" s="15"/>
    </row>
    <row r="13" spans="1:16" ht="24" customHeight="1">
      <c r="A13" s="45" t="s">
        <v>81</v>
      </c>
      <c r="B13" s="2">
        <v>4670560</v>
      </c>
      <c r="C13" s="2"/>
      <c r="D13" s="2">
        <v>-568148</v>
      </c>
      <c r="E13" s="2"/>
      <c r="F13" s="2">
        <v>49892</v>
      </c>
      <c r="G13" s="2"/>
      <c r="H13" s="2">
        <v>-2189437</v>
      </c>
      <c r="I13" s="2"/>
      <c r="J13" s="48">
        <v>-44928</v>
      </c>
      <c r="K13" s="48"/>
      <c r="L13" s="48">
        <v>301853</v>
      </c>
      <c r="M13" s="48"/>
      <c r="N13" s="48">
        <f>SUM(J13:M13)</f>
        <v>256925</v>
      </c>
      <c r="O13" s="48"/>
      <c r="P13" s="2">
        <f>SUM(N13,B13:H13)</f>
        <v>2219792</v>
      </c>
    </row>
    <row r="14" spans="1:16" ht="24" customHeight="1">
      <c r="A14" s="44" t="s">
        <v>148</v>
      </c>
      <c r="B14" s="2">
        <v>0</v>
      </c>
      <c r="C14" s="2"/>
      <c r="D14" s="2">
        <v>0</v>
      </c>
      <c r="E14" s="2"/>
      <c r="F14" s="2">
        <v>0</v>
      </c>
      <c r="G14" s="2"/>
      <c r="H14" s="2">
        <v>-116312</v>
      </c>
      <c r="I14" s="2"/>
      <c r="J14" s="48">
        <v>0</v>
      </c>
      <c r="K14" s="48"/>
      <c r="L14" s="48">
        <v>0</v>
      </c>
      <c r="M14" s="48"/>
      <c r="N14" s="48">
        <f>SUM(J14:M14)</f>
        <v>0</v>
      </c>
      <c r="O14" s="48"/>
      <c r="P14" s="2">
        <f t="shared" ref="P14:P15" si="0">SUM(N14,B14:H14)</f>
        <v>-116312</v>
      </c>
    </row>
    <row r="15" spans="1:16" ht="24" customHeight="1">
      <c r="A15" s="44" t="s">
        <v>90</v>
      </c>
      <c r="B15" s="3">
        <v>0</v>
      </c>
      <c r="C15" s="2"/>
      <c r="D15" s="3">
        <v>0</v>
      </c>
      <c r="E15" s="2"/>
      <c r="F15" s="3">
        <v>0</v>
      </c>
      <c r="G15" s="2"/>
      <c r="H15" s="3">
        <v>0</v>
      </c>
      <c r="I15" s="2"/>
      <c r="J15" s="49">
        <v>-2808</v>
      </c>
      <c r="K15" s="48"/>
      <c r="L15" s="49">
        <v>0</v>
      </c>
      <c r="M15" s="48"/>
      <c r="N15" s="49">
        <f>SUM(J15:M15)</f>
        <v>-2808</v>
      </c>
      <c r="O15" s="48"/>
      <c r="P15" s="3">
        <f t="shared" si="0"/>
        <v>-2808</v>
      </c>
    </row>
    <row r="16" spans="1:16" ht="24" customHeight="1">
      <c r="A16" s="44" t="s">
        <v>64</v>
      </c>
      <c r="B16" s="2">
        <f>SUM(B14:B15)</f>
        <v>0</v>
      </c>
      <c r="C16" s="2"/>
      <c r="D16" s="2">
        <f>SUM(D14:D15)</f>
        <v>0</v>
      </c>
      <c r="E16" s="2"/>
      <c r="F16" s="2">
        <f>SUM(F14:F15)</f>
        <v>0</v>
      </c>
      <c r="G16" s="2"/>
      <c r="H16" s="2">
        <f>SUM(H14:H15)</f>
        <v>-116312</v>
      </c>
      <c r="I16" s="2"/>
      <c r="J16" s="2">
        <f>SUM(J14:J15)</f>
        <v>-2808</v>
      </c>
      <c r="K16" s="48"/>
      <c r="L16" s="2">
        <f>SUM(L14:L15)</f>
        <v>0</v>
      </c>
      <c r="M16" s="48"/>
      <c r="N16" s="2">
        <f>SUM(N14:N15)</f>
        <v>-2808</v>
      </c>
      <c r="O16" s="48"/>
      <c r="P16" s="2">
        <f>SUM(P14:P15)</f>
        <v>-119120</v>
      </c>
    </row>
    <row r="17" spans="1:16" ht="24" customHeight="1" thickBot="1">
      <c r="A17" s="45" t="s">
        <v>80</v>
      </c>
      <c r="B17" s="4">
        <f>SUM(B16,B13)</f>
        <v>4670560</v>
      </c>
      <c r="C17" s="2"/>
      <c r="D17" s="4">
        <f>SUM(D16,D13)</f>
        <v>-568148</v>
      </c>
      <c r="E17" s="2"/>
      <c r="F17" s="4">
        <f>SUM(F16,F13)</f>
        <v>49892</v>
      </c>
      <c r="G17" s="2"/>
      <c r="H17" s="4">
        <f>SUM(H16,H13)</f>
        <v>-2305749</v>
      </c>
      <c r="I17" s="2"/>
      <c r="J17" s="4">
        <f>SUM(J16,J13)</f>
        <v>-47736</v>
      </c>
      <c r="K17" s="48"/>
      <c r="L17" s="4">
        <f>SUM(L16,L13)</f>
        <v>301853</v>
      </c>
      <c r="M17" s="48"/>
      <c r="N17" s="4">
        <f>SUM(N16,N13)</f>
        <v>254117</v>
      </c>
      <c r="O17" s="48"/>
      <c r="P17" s="4">
        <f>SUM(P16,P13)</f>
        <v>2100672</v>
      </c>
    </row>
    <row r="18" spans="1:16" ht="24" customHeight="1" thickTop="1">
      <c r="B18" s="2"/>
      <c r="C18" s="2"/>
      <c r="D18" s="2"/>
      <c r="E18" s="2"/>
      <c r="F18" s="2"/>
      <c r="G18" s="2"/>
      <c r="H18" s="2"/>
      <c r="I18" s="2"/>
      <c r="J18" s="48"/>
      <c r="K18" s="48"/>
      <c r="L18" s="48"/>
      <c r="M18" s="48"/>
      <c r="N18" s="48"/>
      <c r="O18" s="48"/>
      <c r="P18" s="2"/>
    </row>
    <row r="19" spans="1:16" ht="24" customHeight="1">
      <c r="A19" s="45" t="s">
        <v>179</v>
      </c>
      <c r="B19" s="2">
        <v>4670560</v>
      </c>
      <c r="C19" s="2"/>
      <c r="D19" s="2">
        <v>-568148</v>
      </c>
      <c r="E19" s="2"/>
      <c r="F19" s="2">
        <v>49892</v>
      </c>
      <c r="G19" s="2"/>
      <c r="H19" s="2">
        <v>-3765947</v>
      </c>
      <c r="I19" s="2"/>
      <c r="J19" s="48">
        <v>-80589</v>
      </c>
      <c r="K19" s="48"/>
      <c r="L19" s="48">
        <v>301853</v>
      </c>
      <c r="M19" s="48"/>
      <c r="N19" s="48">
        <f>SUM(J19:M19)</f>
        <v>221264</v>
      </c>
      <c r="O19" s="48"/>
      <c r="P19" s="2">
        <f>SUM(N19,B19:H19)</f>
        <v>607621</v>
      </c>
    </row>
    <row r="20" spans="1:16" ht="24" customHeight="1">
      <c r="A20" s="44" t="s">
        <v>148</v>
      </c>
      <c r="B20" s="2">
        <v>0</v>
      </c>
      <c r="C20" s="2"/>
      <c r="D20" s="2">
        <v>0</v>
      </c>
      <c r="E20" s="2"/>
      <c r="F20" s="2">
        <v>0</v>
      </c>
      <c r="G20" s="2"/>
      <c r="H20" s="2">
        <f>PL!H58</f>
        <v>-177275</v>
      </c>
      <c r="I20" s="2"/>
      <c r="J20" s="48">
        <v>0</v>
      </c>
      <c r="K20" s="48"/>
      <c r="L20" s="48">
        <v>0</v>
      </c>
      <c r="M20" s="48"/>
      <c r="N20" s="48">
        <f>SUM(J20:M20)</f>
        <v>0</v>
      </c>
      <c r="O20" s="48"/>
      <c r="P20" s="2">
        <f t="shared" ref="P20:P21" si="1">SUM(N20,B20:H20)</f>
        <v>-177275</v>
      </c>
    </row>
    <row r="21" spans="1:16" ht="24" customHeight="1">
      <c r="A21" s="44" t="s">
        <v>90</v>
      </c>
      <c r="B21" s="3">
        <v>0</v>
      </c>
      <c r="C21" s="2"/>
      <c r="D21" s="3">
        <v>0</v>
      </c>
      <c r="E21" s="2"/>
      <c r="F21" s="3">
        <v>0</v>
      </c>
      <c r="G21" s="2"/>
      <c r="H21" s="3">
        <v>0</v>
      </c>
      <c r="I21" s="2"/>
      <c r="J21" s="49">
        <v>1404</v>
      </c>
      <c r="K21" s="48"/>
      <c r="L21" s="49">
        <v>-921</v>
      </c>
      <c r="M21" s="48"/>
      <c r="N21" s="49">
        <f>SUM(J21:M21)</f>
        <v>483</v>
      </c>
      <c r="O21" s="48"/>
      <c r="P21" s="3">
        <f t="shared" si="1"/>
        <v>483</v>
      </c>
    </row>
    <row r="22" spans="1:16" ht="24" customHeight="1">
      <c r="A22" s="44" t="s">
        <v>64</v>
      </c>
      <c r="B22" s="2">
        <f>SUM(B20:B21)</f>
        <v>0</v>
      </c>
      <c r="C22" s="2"/>
      <c r="D22" s="2">
        <f>SUM(D20:D21)</f>
        <v>0</v>
      </c>
      <c r="E22" s="2"/>
      <c r="F22" s="2">
        <f>SUM(F20:F21)</f>
        <v>0</v>
      </c>
      <c r="G22" s="2"/>
      <c r="H22" s="2">
        <f>SUM(H20:H21)</f>
        <v>-177275</v>
      </c>
      <c r="I22" s="2"/>
      <c r="J22" s="2">
        <f>SUM(J20:J21)</f>
        <v>1404</v>
      </c>
      <c r="K22" s="48"/>
      <c r="L22" s="2">
        <f>SUM(L20:L21)</f>
        <v>-921</v>
      </c>
      <c r="M22" s="48"/>
      <c r="N22" s="2">
        <f>SUM(N20:N21)</f>
        <v>483</v>
      </c>
      <c r="O22" s="48"/>
      <c r="P22" s="2">
        <f>SUM(P20:P21)</f>
        <v>-176792</v>
      </c>
    </row>
    <row r="23" spans="1:16" ht="24" customHeight="1" thickBot="1">
      <c r="A23" s="45" t="s">
        <v>180</v>
      </c>
      <c r="B23" s="4">
        <f>SUM(B22,B19)</f>
        <v>4670560</v>
      </c>
      <c r="C23" s="2"/>
      <c r="D23" s="4">
        <f>SUM(D22,D19)</f>
        <v>-568148</v>
      </c>
      <c r="E23" s="2"/>
      <c r="F23" s="4">
        <f>SUM(F22,F19)</f>
        <v>49892</v>
      </c>
      <c r="G23" s="2"/>
      <c r="H23" s="4">
        <f>SUM(H22,H19)</f>
        <v>-3943222</v>
      </c>
      <c r="I23" s="2"/>
      <c r="J23" s="4">
        <f>SUM(J22,J19)</f>
        <v>-79185</v>
      </c>
      <c r="K23" s="48"/>
      <c r="L23" s="4">
        <f>SUM(L22,L19)</f>
        <v>300932</v>
      </c>
      <c r="M23" s="48"/>
      <c r="N23" s="4">
        <f>SUM(N22,N19)</f>
        <v>221747</v>
      </c>
      <c r="O23" s="48"/>
      <c r="P23" s="4">
        <f>SUM(P22,P19)</f>
        <v>430829</v>
      </c>
    </row>
    <row r="24" spans="1:16" ht="24" customHeight="1" thickTop="1">
      <c r="B24" s="2"/>
      <c r="C24" s="2"/>
      <c r="D24" s="2"/>
      <c r="E24" s="2"/>
      <c r="F24" s="2"/>
      <c r="G24" s="2"/>
      <c r="H24" s="2"/>
      <c r="I24" s="2"/>
      <c r="J24" s="48"/>
      <c r="K24" s="48"/>
      <c r="L24" s="48"/>
      <c r="M24" s="48"/>
      <c r="N24" s="48"/>
      <c r="O24" s="48"/>
      <c r="P24" s="2"/>
    </row>
    <row r="25" spans="1:16" ht="24" customHeight="1">
      <c r="A25" s="50" t="s">
        <v>139</v>
      </c>
    </row>
  </sheetData>
  <mergeCells count="4">
    <mergeCell ref="B6:P6"/>
    <mergeCell ref="F9:H9"/>
    <mergeCell ref="J7:N7"/>
    <mergeCell ref="J8:L8"/>
  </mergeCells>
  <printOptions horizontalCentered="1"/>
  <pageMargins left="0.39370078740157499" right="0.39370078740157499" top="0.9" bottom="0.39370078740157499" header="0.31496062992126" footer="0.31496062992126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4A3-B3EA-4D84-8E75-D2A346968F18}">
  <dimension ref="A1:J87"/>
  <sheetViews>
    <sheetView showGridLines="0" view="pageBreakPreview" zoomScaleNormal="100" zoomScaleSheetLayoutView="100" workbookViewId="0">
      <selection sqref="A1:J1"/>
    </sheetView>
  </sheetViews>
  <sheetFormatPr defaultColWidth="10.6640625" defaultRowHeight="24" customHeight="1"/>
  <cols>
    <col min="1" max="1" width="45.33203125" style="44" customWidth="1"/>
    <col min="2" max="2" width="9.6640625" style="44" customWidth="1"/>
    <col min="3" max="3" width="6" style="44" customWidth="1"/>
    <col min="4" max="4" width="16.5546875" style="44" customWidth="1"/>
    <col min="5" max="5" width="1.44140625" style="44" customWidth="1"/>
    <col min="6" max="6" width="16.5546875" style="44" customWidth="1"/>
    <col min="7" max="7" width="1.44140625" style="44" customWidth="1"/>
    <col min="8" max="8" width="16.5546875" style="46" customWidth="1"/>
    <col min="9" max="9" width="1.44140625" style="46" customWidth="1"/>
    <col min="10" max="10" width="16.5546875" style="46" customWidth="1"/>
    <col min="11" max="11" width="0.88671875" style="44" customWidth="1"/>
    <col min="12" max="16384" width="10.6640625" style="44"/>
  </cols>
  <sheetData>
    <row r="1" spans="1:10" ht="24" customHeight="1">
      <c r="A1" s="87" t="s">
        <v>62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4" customHeight="1">
      <c r="A2" s="45" t="s">
        <v>0</v>
      </c>
      <c r="H2" s="44"/>
      <c r="I2" s="44"/>
      <c r="J2" s="44"/>
    </row>
    <row r="3" spans="1:10" ht="24" customHeight="1">
      <c r="A3" s="45" t="s">
        <v>196</v>
      </c>
      <c r="B3" s="15"/>
      <c r="C3" s="15"/>
      <c r="D3" s="31"/>
      <c r="E3" s="31"/>
      <c r="F3" s="31"/>
      <c r="G3" s="31"/>
      <c r="H3" s="32"/>
      <c r="I3" s="32"/>
      <c r="J3" s="32"/>
    </row>
    <row r="4" spans="1:10" ht="24" customHeight="1">
      <c r="A4" s="45" t="s">
        <v>178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24" customHeight="1">
      <c r="A5" s="87" t="s">
        <v>65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24" customHeight="1">
      <c r="A6" s="1"/>
      <c r="B6" s="33"/>
      <c r="C6" s="33"/>
      <c r="D6" s="88" t="s">
        <v>1</v>
      </c>
      <c r="E6" s="88"/>
      <c r="F6" s="88"/>
      <c r="G6" s="33"/>
      <c r="H6" s="88" t="s">
        <v>58</v>
      </c>
      <c r="I6" s="88"/>
      <c r="J6" s="88"/>
    </row>
    <row r="7" spans="1:10" ht="24" customHeight="1">
      <c r="D7" s="34">
        <v>2026</v>
      </c>
      <c r="E7" s="34"/>
      <c r="F7" s="34">
        <v>2025</v>
      </c>
      <c r="G7" s="34"/>
      <c r="H7" s="34">
        <v>2026</v>
      </c>
      <c r="I7" s="34"/>
      <c r="J7" s="34">
        <v>2025</v>
      </c>
    </row>
    <row r="8" spans="1:10" ht="24" customHeight="1">
      <c r="A8" s="45" t="s">
        <v>35</v>
      </c>
      <c r="B8" s="46"/>
      <c r="C8" s="46"/>
      <c r="D8" s="58"/>
      <c r="E8" s="58"/>
      <c r="F8" s="58"/>
      <c r="G8" s="58"/>
      <c r="H8" s="58"/>
      <c r="J8" s="58"/>
    </row>
    <row r="9" spans="1:10" ht="24" customHeight="1">
      <c r="A9" s="44" t="s">
        <v>134</v>
      </c>
      <c r="B9" s="46"/>
      <c r="C9" s="46"/>
      <c r="D9" s="2">
        <f>SUM(PL!D29)</f>
        <v>-220223</v>
      </c>
      <c r="E9" s="2"/>
      <c r="F9" s="2">
        <f>SUM(PL!F29)</f>
        <v>-114665</v>
      </c>
      <c r="G9" s="2"/>
      <c r="H9" s="2">
        <f>SUM(PL!H29)</f>
        <v>-177275</v>
      </c>
      <c r="I9" s="2"/>
      <c r="J9" s="2">
        <f>SUM(PL!J29)</f>
        <v>-143812</v>
      </c>
    </row>
    <row r="10" spans="1:10" ht="24" customHeight="1">
      <c r="A10" s="44" t="s">
        <v>152</v>
      </c>
      <c r="B10" s="46"/>
      <c r="C10" s="46"/>
      <c r="D10" s="2"/>
      <c r="E10" s="2"/>
      <c r="F10" s="2"/>
      <c r="G10" s="2"/>
      <c r="H10" s="2"/>
      <c r="I10" s="2"/>
      <c r="J10" s="2"/>
    </row>
    <row r="11" spans="1:10" ht="24" customHeight="1">
      <c r="A11" s="44" t="s">
        <v>48</v>
      </c>
      <c r="B11" s="46"/>
      <c r="C11" s="46"/>
    </row>
    <row r="12" spans="1:10" ht="24" customHeight="1">
      <c r="A12" s="44" t="s">
        <v>36</v>
      </c>
      <c r="B12" s="46"/>
      <c r="C12" s="46"/>
      <c r="D12" s="38">
        <v>70257</v>
      </c>
      <c r="E12" s="38"/>
      <c r="F12" s="38">
        <v>71137</v>
      </c>
      <c r="G12" s="38"/>
      <c r="H12" s="38">
        <v>8444</v>
      </c>
      <c r="I12" s="38"/>
      <c r="J12" s="38">
        <v>5025</v>
      </c>
    </row>
    <row r="13" spans="1:10" ht="24" customHeight="1">
      <c r="A13" s="44" t="s">
        <v>216</v>
      </c>
      <c r="B13" s="46"/>
      <c r="C13" s="46"/>
      <c r="D13" s="38">
        <v>94879</v>
      </c>
      <c r="E13" s="38"/>
      <c r="F13" s="38">
        <v>95</v>
      </c>
      <c r="G13" s="38"/>
      <c r="H13" s="38">
        <v>28</v>
      </c>
      <c r="I13" s="38"/>
      <c r="J13" s="38">
        <v>14</v>
      </c>
    </row>
    <row r="14" spans="1:10" ht="24" customHeight="1">
      <c r="A14" s="44" t="s">
        <v>215</v>
      </c>
      <c r="B14" s="46"/>
      <c r="C14" s="46"/>
      <c r="D14" s="38">
        <v>22214</v>
      </c>
      <c r="E14" s="38"/>
      <c r="F14" s="38">
        <v>0</v>
      </c>
      <c r="G14" s="38"/>
      <c r="H14" s="38">
        <v>22214</v>
      </c>
      <c r="I14" s="38"/>
      <c r="J14" s="38">
        <v>0</v>
      </c>
    </row>
    <row r="15" spans="1:10" ht="24" customHeight="1">
      <c r="A15" s="44" t="s">
        <v>173</v>
      </c>
      <c r="B15" s="46"/>
      <c r="C15" s="46"/>
      <c r="D15" s="38">
        <v>0</v>
      </c>
      <c r="E15" s="38"/>
      <c r="F15" s="38">
        <v>1</v>
      </c>
      <c r="G15" s="38"/>
      <c r="H15" s="38">
        <v>0</v>
      </c>
      <c r="I15" s="38"/>
      <c r="J15" s="38">
        <v>0</v>
      </c>
    </row>
    <row r="16" spans="1:10" ht="24" customHeight="1">
      <c r="A16" s="44" t="s">
        <v>93</v>
      </c>
      <c r="B16" s="46"/>
      <c r="C16" s="46"/>
      <c r="D16" s="38">
        <v>-281</v>
      </c>
      <c r="E16" s="38"/>
      <c r="F16" s="38">
        <v>-382</v>
      </c>
      <c r="G16" s="38"/>
      <c r="H16" s="38">
        <v>-281</v>
      </c>
      <c r="I16" s="38"/>
      <c r="J16" s="38">
        <v>-226</v>
      </c>
    </row>
    <row r="17" spans="1:10" ht="24" customHeight="1">
      <c r="A17" s="44" t="s">
        <v>217</v>
      </c>
      <c r="B17" s="46"/>
      <c r="C17" s="46"/>
      <c r="D17" s="38">
        <v>2534</v>
      </c>
      <c r="E17" s="38"/>
      <c r="F17" s="38">
        <v>-75</v>
      </c>
      <c r="G17" s="38"/>
      <c r="H17" s="38">
        <v>-80</v>
      </c>
      <c r="I17" s="38"/>
      <c r="J17" s="38">
        <v>-40</v>
      </c>
    </row>
    <row r="18" spans="1:10" ht="24" customHeight="1">
      <c r="A18" s="44" t="s">
        <v>61</v>
      </c>
      <c r="B18" s="46"/>
      <c r="C18" s="46"/>
      <c r="D18" s="38">
        <v>0</v>
      </c>
      <c r="E18" s="38"/>
      <c r="F18" s="38">
        <v>70</v>
      </c>
      <c r="G18" s="38"/>
      <c r="H18" s="38">
        <v>0</v>
      </c>
      <c r="I18" s="38"/>
      <c r="J18" s="38">
        <v>70</v>
      </c>
    </row>
    <row r="19" spans="1:10" ht="24" customHeight="1">
      <c r="A19" s="44" t="s">
        <v>162</v>
      </c>
      <c r="B19" s="46"/>
      <c r="C19" s="46"/>
      <c r="D19" s="38">
        <v>3960</v>
      </c>
      <c r="E19" s="38"/>
      <c r="F19" s="38">
        <v>4997</v>
      </c>
      <c r="G19" s="38"/>
      <c r="H19" s="38">
        <v>1819</v>
      </c>
      <c r="I19" s="38"/>
      <c r="J19" s="38">
        <v>1840</v>
      </c>
    </row>
    <row r="20" spans="1:10" ht="24" customHeight="1">
      <c r="A20" s="44" t="s">
        <v>218</v>
      </c>
      <c r="B20" s="46"/>
      <c r="C20" s="46"/>
      <c r="D20" s="38">
        <v>1970</v>
      </c>
      <c r="E20" s="38"/>
      <c r="F20" s="38">
        <v>0</v>
      </c>
      <c r="G20" s="38"/>
      <c r="H20" s="38">
        <v>1970</v>
      </c>
      <c r="I20" s="38"/>
      <c r="J20" s="38">
        <v>0</v>
      </c>
    </row>
    <row r="21" spans="1:10" ht="24" customHeight="1">
      <c r="A21" s="44" t="s">
        <v>94</v>
      </c>
      <c r="B21" s="46"/>
      <c r="C21" s="46"/>
      <c r="D21" s="38">
        <v>-5704</v>
      </c>
      <c r="E21" s="38"/>
      <c r="F21" s="38">
        <v>-5616</v>
      </c>
      <c r="G21" s="38"/>
      <c r="H21" s="38">
        <v>-5704</v>
      </c>
      <c r="I21" s="38"/>
      <c r="J21" s="38">
        <v>-5616</v>
      </c>
    </row>
    <row r="22" spans="1:10" ht="24" customHeight="1">
      <c r="A22" s="44" t="s">
        <v>135</v>
      </c>
      <c r="B22" s="46"/>
      <c r="C22" s="46"/>
      <c r="D22" s="38">
        <v>-13312</v>
      </c>
      <c r="E22" s="38"/>
      <c r="F22" s="38">
        <v>-12967</v>
      </c>
      <c r="G22" s="38"/>
      <c r="H22" s="38">
        <v>-11293</v>
      </c>
      <c r="I22" s="38"/>
      <c r="J22" s="38">
        <v>-27048</v>
      </c>
    </row>
    <row r="23" spans="1:10" ht="24" customHeight="1">
      <c r="A23" s="44" t="s">
        <v>95</v>
      </c>
      <c r="B23" s="46"/>
      <c r="C23" s="46"/>
      <c r="D23" s="38">
        <v>189734</v>
      </c>
      <c r="E23" s="38"/>
      <c r="F23" s="38">
        <v>194996</v>
      </c>
      <c r="G23" s="38"/>
      <c r="H23" s="38">
        <v>171133</v>
      </c>
      <c r="I23" s="38"/>
      <c r="J23" s="38">
        <v>174771</v>
      </c>
    </row>
    <row r="24" spans="1:10" ht="24" customHeight="1">
      <c r="A24" s="44" t="s">
        <v>121</v>
      </c>
      <c r="B24" s="46"/>
      <c r="C24" s="46"/>
      <c r="D24" s="39">
        <v>-4549</v>
      </c>
      <c r="E24" s="38"/>
      <c r="F24" s="39">
        <v>-5413</v>
      </c>
      <c r="G24" s="38"/>
      <c r="H24" s="39">
        <v>0</v>
      </c>
      <c r="I24" s="38"/>
      <c r="J24" s="39">
        <v>0</v>
      </c>
    </row>
    <row r="25" spans="1:10" ht="24" customHeight="1">
      <c r="A25" s="44" t="s">
        <v>66</v>
      </c>
      <c r="B25" s="46"/>
      <c r="C25" s="46"/>
      <c r="D25" s="2"/>
      <c r="E25" s="2"/>
      <c r="F25" s="2"/>
      <c r="G25" s="2"/>
      <c r="H25" s="2"/>
      <c r="I25" s="2"/>
      <c r="J25" s="2"/>
    </row>
    <row r="26" spans="1:10" ht="24" customHeight="1">
      <c r="A26" s="44" t="s">
        <v>37</v>
      </c>
      <c r="B26" s="46"/>
      <c r="C26" s="46"/>
      <c r="D26" s="2">
        <f>SUM(D9:D24)</f>
        <v>141479</v>
      </c>
      <c r="E26" s="2"/>
      <c r="F26" s="2">
        <f>SUM(F9:F24)</f>
        <v>132178</v>
      </c>
      <c r="G26" s="2"/>
      <c r="H26" s="2">
        <f>SUM(H9:H24)</f>
        <v>10975</v>
      </c>
      <c r="I26" s="2"/>
      <c r="J26" s="2">
        <f>SUM(J9:J24)</f>
        <v>4978</v>
      </c>
    </row>
    <row r="27" spans="1:10" ht="24" customHeight="1">
      <c r="A27" s="44" t="s">
        <v>50</v>
      </c>
      <c r="B27" s="46"/>
      <c r="C27" s="46"/>
      <c r="D27" s="2"/>
      <c r="E27" s="2"/>
      <c r="F27" s="2"/>
      <c r="G27" s="2"/>
      <c r="H27" s="2"/>
      <c r="I27" s="2"/>
      <c r="J27" s="2"/>
    </row>
    <row r="28" spans="1:10" ht="24" customHeight="1">
      <c r="A28" s="44" t="s">
        <v>153</v>
      </c>
      <c r="B28" s="46"/>
      <c r="C28" s="46"/>
      <c r="D28" s="38">
        <v>677</v>
      </c>
      <c r="E28" s="38"/>
      <c r="F28" s="38">
        <v>-5188</v>
      </c>
      <c r="G28" s="38"/>
      <c r="H28" s="38">
        <v>7194</v>
      </c>
      <c r="I28" s="38"/>
      <c r="J28" s="38">
        <v>16461</v>
      </c>
    </row>
    <row r="29" spans="1:10" ht="24" customHeight="1">
      <c r="A29" s="44" t="s">
        <v>38</v>
      </c>
      <c r="B29" s="46"/>
      <c r="C29" s="46"/>
      <c r="D29" s="38">
        <v>1606</v>
      </c>
      <c r="E29" s="38"/>
      <c r="F29" s="38">
        <v>1472</v>
      </c>
      <c r="G29" s="38"/>
      <c r="H29" s="38">
        <v>845</v>
      </c>
      <c r="I29" s="38"/>
      <c r="J29" s="38">
        <v>686</v>
      </c>
    </row>
    <row r="30" spans="1:10" ht="24" customHeight="1">
      <c r="A30" s="44" t="s">
        <v>220</v>
      </c>
      <c r="B30" s="46"/>
      <c r="C30" s="46"/>
      <c r="D30" s="38">
        <v>0</v>
      </c>
      <c r="E30" s="38"/>
      <c r="F30" s="38">
        <v>5000</v>
      </c>
      <c r="G30" s="38"/>
      <c r="H30" s="38">
        <v>0</v>
      </c>
      <c r="I30" s="38"/>
      <c r="J30" s="38">
        <v>5000</v>
      </c>
    </row>
    <row r="31" spans="1:10" ht="24" customHeight="1">
      <c r="A31" s="44" t="s">
        <v>219</v>
      </c>
      <c r="B31" s="46"/>
      <c r="C31" s="46"/>
      <c r="D31" s="38">
        <v>0</v>
      </c>
      <c r="E31" s="38"/>
      <c r="F31" s="38">
        <v>-20000</v>
      </c>
      <c r="G31" s="38"/>
      <c r="H31" s="38">
        <v>0</v>
      </c>
      <c r="I31" s="38"/>
      <c r="J31" s="38">
        <v>-20000</v>
      </c>
    </row>
    <row r="32" spans="1:10" ht="24" customHeight="1">
      <c r="A32" s="44" t="s">
        <v>39</v>
      </c>
      <c r="B32" s="46"/>
      <c r="C32" s="46"/>
      <c r="D32" s="38">
        <v>0</v>
      </c>
      <c r="E32" s="38"/>
      <c r="F32" s="38">
        <v>6950</v>
      </c>
      <c r="G32" s="38"/>
      <c r="H32" s="38">
        <v>0</v>
      </c>
      <c r="I32" s="38"/>
      <c r="J32" s="38">
        <v>6950</v>
      </c>
    </row>
    <row r="33" spans="1:10" ht="24" customHeight="1">
      <c r="A33" s="44" t="s">
        <v>40</v>
      </c>
      <c r="B33" s="46"/>
      <c r="C33" s="46"/>
      <c r="D33" s="38">
        <v>-1003</v>
      </c>
      <c r="E33" s="38"/>
      <c r="F33" s="38">
        <v>7838</v>
      </c>
      <c r="G33" s="38"/>
      <c r="H33" s="38">
        <v>-952</v>
      </c>
      <c r="I33" s="38"/>
      <c r="J33" s="38">
        <v>6143</v>
      </c>
    </row>
    <row r="34" spans="1:10" ht="24" customHeight="1">
      <c r="A34" s="44" t="s">
        <v>41</v>
      </c>
      <c r="B34" s="46"/>
      <c r="C34" s="46"/>
      <c r="D34" s="38">
        <v>4766</v>
      </c>
      <c r="E34" s="38"/>
      <c r="F34" s="38">
        <v>-38</v>
      </c>
      <c r="G34" s="38"/>
      <c r="H34" s="38">
        <v>4708</v>
      </c>
      <c r="I34" s="38"/>
      <c r="J34" s="38">
        <v>129</v>
      </c>
    </row>
    <row r="35" spans="1:10" ht="24" customHeight="1">
      <c r="A35" s="44" t="s">
        <v>51</v>
      </c>
      <c r="B35" s="46"/>
      <c r="C35" s="46"/>
      <c r="D35" s="38"/>
      <c r="E35" s="38"/>
      <c r="F35" s="38"/>
      <c r="G35" s="38"/>
      <c r="H35" s="38"/>
      <c r="I35" s="38"/>
      <c r="J35" s="38"/>
    </row>
    <row r="36" spans="1:10" ht="24" customHeight="1">
      <c r="A36" s="47" t="s">
        <v>154</v>
      </c>
      <c r="B36" s="29"/>
      <c r="C36" s="46"/>
      <c r="D36" s="38">
        <v>1205</v>
      </c>
      <c r="E36" s="38"/>
      <c r="F36" s="38">
        <v>-30590</v>
      </c>
      <c r="G36" s="38"/>
      <c r="H36" s="38">
        <v>7914</v>
      </c>
      <c r="I36" s="38"/>
      <c r="J36" s="38">
        <v>-11719</v>
      </c>
    </row>
    <row r="37" spans="1:10" ht="24" customHeight="1">
      <c r="A37" s="47" t="s">
        <v>174</v>
      </c>
      <c r="B37" s="29"/>
      <c r="C37" s="46"/>
      <c r="D37" s="38">
        <v>-23685</v>
      </c>
      <c r="E37" s="38"/>
      <c r="F37" s="38">
        <v>-55414</v>
      </c>
      <c r="G37" s="38"/>
      <c r="H37" s="38">
        <v>1184</v>
      </c>
      <c r="I37" s="38"/>
      <c r="J37" s="38">
        <v>1088</v>
      </c>
    </row>
    <row r="38" spans="1:10" ht="24" customHeight="1">
      <c r="A38" s="47" t="s">
        <v>42</v>
      </c>
      <c r="B38" s="29"/>
      <c r="C38" s="46"/>
      <c r="D38" s="38">
        <v>26997</v>
      </c>
      <c r="E38" s="38"/>
      <c r="F38" s="38">
        <v>30501</v>
      </c>
      <c r="G38" s="38"/>
      <c r="H38" s="38">
        <v>-1596</v>
      </c>
      <c r="I38" s="38"/>
      <c r="J38" s="38">
        <v>2676</v>
      </c>
    </row>
    <row r="39" spans="1:10" ht="24" customHeight="1">
      <c r="A39" s="47" t="s">
        <v>96</v>
      </c>
      <c r="B39" s="29"/>
      <c r="C39" s="46"/>
      <c r="D39" s="39">
        <v>194</v>
      </c>
      <c r="E39" s="38"/>
      <c r="F39" s="39">
        <v>276</v>
      </c>
      <c r="G39" s="38"/>
      <c r="H39" s="39">
        <v>340</v>
      </c>
      <c r="I39" s="38"/>
      <c r="J39" s="39">
        <v>184</v>
      </c>
    </row>
    <row r="40" spans="1:10" ht="24" customHeight="1">
      <c r="A40" s="44" t="s">
        <v>35</v>
      </c>
      <c r="B40" s="46"/>
      <c r="C40" s="46"/>
      <c r="D40" s="2">
        <f>SUM(D26:D39)</f>
        <v>152236</v>
      </c>
      <c r="E40" s="2"/>
      <c r="F40" s="2">
        <f>SUM(F26:F39)</f>
        <v>72985</v>
      </c>
      <c r="G40" s="2"/>
      <c r="H40" s="2">
        <f>SUM(H26:H39)</f>
        <v>30612</v>
      </c>
      <c r="I40" s="2"/>
      <c r="J40" s="2">
        <f>SUM(J26:J39)</f>
        <v>12576</v>
      </c>
    </row>
    <row r="41" spans="1:10" ht="24" customHeight="1">
      <c r="A41" s="44" t="s">
        <v>97</v>
      </c>
      <c r="B41" s="46"/>
      <c r="C41" s="46"/>
      <c r="D41" s="38">
        <v>-57889</v>
      </c>
      <c r="E41" s="38"/>
      <c r="F41" s="38">
        <v>-82638</v>
      </c>
      <c r="G41" s="38"/>
      <c r="H41" s="38">
        <v>-58078</v>
      </c>
      <c r="I41" s="38"/>
      <c r="J41" s="38">
        <v>-74864</v>
      </c>
    </row>
    <row r="42" spans="1:10" ht="24" customHeight="1">
      <c r="A42" s="47" t="s">
        <v>163</v>
      </c>
      <c r="B42" s="29"/>
      <c r="C42" s="46"/>
      <c r="D42" s="38">
        <v>-1876</v>
      </c>
      <c r="E42" s="38"/>
      <c r="F42" s="38">
        <v>-3096</v>
      </c>
      <c r="G42" s="38"/>
      <c r="H42" s="38">
        <v>-326</v>
      </c>
      <c r="I42" s="38"/>
      <c r="J42" s="38">
        <v>0</v>
      </c>
    </row>
    <row r="43" spans="1:10" ht="24" customHeight="1">
      <c r="A43" s="44" t="s">
        <v>98</v>
      </c>
      <c r="B43" s="46"/>
      <c r="C43" s="46"/>
      <c r="D43" s="38">
        <v>-1160</v>
      </c>
      <c r="E43" s="38"/>
      <c r="F43" s="38">
        <v>-2088</v>
      </c>
      <c r="G43" s="38"/>
      <c r="H43" s="38">
        <v>-900</v>
      </c>
      <c r="I43" s="38"/>
      <c r="J43" s="38">
        <v>-1192</v>
      </c>
    </row>
    <row r="44" spans="1:10" ht="24" customHeight="1">
      <c r="A44" s="44" t="s">
        <v>99</v>
      </c>
      <c r="B44" s="46"/>
      <c r="C44" s="46"/>
      <c r="D44" s="38">
        <v>0</v>
      </c>
      <c r="E44" s="38"/>
      <c r="F44" s="38">
        <v>656</v>
      </c>
      <c r="G44" s="38"/>
      <c r="H44" s="38">
        <v>0</v>
      </c>
      <c r="I44" s="38"/>
      <c r="J44" s="38">
        <v>0</v>
      </c>
    </row>
    <row r="45" spans="1:10" ht="24" customHeight="1">
      <c r="A45" s="45" t="s">
        <v>155</v>
      </c>
      <c r="B45" s="46"/>
      <c r="C45" s="46"/>
      <c r="D45" s="35">
        <f>SUM(D40:D44)</f>
        <v>91311</v>
      </c>
      <c r="E45" s="2"/>
      <c r="F45" s="35">
        <f>SUM(F40:F44)</f>
        <v>-14181</v>
      </c>
      <c r="G45" s="2"/>
      <c r="H45" s="35">
        <f>SUM(H40:H44)</f>
        <v>-28692</v>
      </c>
      <c r="I45" s="2"/>
      <c r="J45" s="35">
        <f>SUM(J40:J44)</f>
        <v>-63480</v>
      </c>
    </row>
    <row r="46" spans="1:10" ht="24" customHeight="1">
      <c r="B46" s="46"/>
      <c r="C46" s="46"/>
      <c r="D46" s="2"/>
      <c r="E46" s="2"/>
      <c r="F46" s="2"/>
      <c r="G46" s="2"/>
      <c r="H46" s="2"/>
      <c r="I46" s="2"/>
      <c r="J46" s="2"/>
    </row>
    <row r="47" spans="1:10" ht="24" customHeight="1">
      <c r="A47" s="50" t="s">
        <v>139</v>
      </c>
    </row>
    <row r="48" spans="1:10" ht="24" customHeight="1">
      <c r="A48" s="50"/>
    </row>
    <row r="49" spans="1:10" ht="24" customHeight="1">
      <c r="A49" s="87" t="s">
        <v>62</v>
      </c>
      <c r="B49" s="87"/>
      <c r="C49" s="87"/>
      <c r="D49" s="87"/>
      <c r="E49" s="87"/>
      <c r="F49" s="87"/>
      <c r="G49" s="87"/>
      <c r="H49" s="87"/>
      <c r="I49" s="87"/>
      <c r="J49" s="87"/>
    </row>
    <row r="50" spans="1:10" ht="24" customHeight="1">
      <c r="A50" s="45" t="s">
        <v>0</v>
      </c>
      <c r="H50" s="44"/>
      <c r="I50" s="44"/>
      <c r="J50" s="44"/>
    </row>
    <row r="51" spans="1:10" ht="24" customHeight="1">
      <c r="A51" s="45" t="s">
        <v>197</v>
      </c>
      <c r="B51" s="15"/>
      <c r="C51" s="15"/>
      <c r="D51" s="31"/>
      <c r="E51" s="31"/>
      <c r="F51" s="31"/>
      <c r="G51" s="31"/>
      <c r="H51" s="32"/>
      <c r="I51" s="32"/>
      <c r="J51" s="32"/>
    </row>
    <row r="52" spans="1:10" ht="24" customHeight="1">
      <c r="A52" s="45" t="s">
        <v>178</v>
      </c>
      <c r="H52" s="44"/>
      <c r="I52" s="44"/>
      <c r="J52" s="44"/>
    </row>
    <row r="53" spans="1:10" ht="24" customHeight="1">
      <c r="A53" s="87" t="s">
        <v>65</v>
      </c>
      <c r="B53" s="87"/>
      <c r="C53" s="87"/>
      <c r="D53" s="87"/>
      <c r="E53" s="87"/>
      <c r="F53" s="87"/>
      <c r="G53" s="87"/>
      <c r="H53" s="87"/>
      <c r="I53" s="87"/>
      <c r="J53" s="87"/>
    </row>
    <row r="54" spans="1:10" ht="24" customHeight="1">
      <c r="A54" s="1"/>
      <c r="B54" s="33"/>
      <c r="C54" s="33"/>
      <c r="D54" s="88" t="s">
        <v>1</v>
      </c>
      <c r="E54" s="88"/>
      <c r="F54" s="88"/>
      <c r="G54" s="33"/>
      <c r="H54" s="88" t="s">
        <v>58</v>
      </c>
      <c r="I54" s="88"/>
      <c r="J54" s="88"/>
    </row>
    <row r="55" spans="1:10" ht="24" customHeight="1">
      <c r="D55" s="34">
        <v>2026</v>
      </c>
      <c r="E55" s="34"/>
      <c r="F55" s="34">
        <v>2025</v>
      </c>
      <c r="G55" s="34"/>
      <c r="H55" s="34">
        <v>2026</v>
      </c>
      <c r="I55" s="34"/>
      <c r="J55" s="34">
        <v>2025</v>
      </c>
    </row>
    <row r="56" spans="1:10" ht="24" customHeight="1">
      <c r="A56" s="45" t="s">
        <v>43</v>
      </c>
      <c r="B56" s="46"/>
      <c r="C56" s="46"/>
      <c r="D56" s="23"/>
      <c r="E56" s="23"/>
      <c r="F56" s="23"/>
      <c r="G56" s="23"/>
      <c r="H56" s="23"/>
      <c r="I56" s="23"/>
      <c r="J56" s="23"/>
    </row>
    <row r="57" spans="1:10" ht="24" customHeight="1">
      <c r="A57" s="59" t="s">
        <v>228</v>
      </c>
      <c r="B57" s="46"/>
      <c r="C57" s="46"/>
      <c r="D57" s="38">
        <v>35994</v>
      </c>
      <c r="E57" s="75"/>
      <c r="F57" s="38">
        <v>5537</v>
      </c>
      <c r="G57" s="71"/>
      <c r="H57" s="38">
        <v>35994</v>
      </c>
      <c r="I57" s="71"/>
      <c r="J57" s="38">
        <v>5537</v>
      </c>
    </row>
    <row r="58" spans="1:10" ht="24" customHeight="1">
      <c r="A58" s="47" t="s">
        <v>100</v>
      </c>
      <c r="B58" s="46"/>
      <c r="C58" s="46"/>
      <c r="D58" s="38">
        <v>0</v>
      </c>
      <c r="E58" s="75"/>
      <c r="F58" s="38">
        <v>-10000</v>
      </c>
      <c r="G58" s="71"/>
      <c r="H58" s="38">
        <v>0</v>
      </c>
      <c r="I58" s="71"/>
      <c r="J58" s="38">
        <v>-43000</v>
      </c>
    </row>
    <row r="59" spans="1:10" ht="24" customHeight="1">
      <c r="A59" s="47" t="s">
        <v>222</v>
      </c>
      <c r="B59" s="46"/>
      <c r="C59" s="46"/>
      <c r="D59" s="38">
        <v>9616</v>
      </c>
      <c r="E59" s="75"/>
      <c r="F59" s="38">
        <v>0</v>
      </c>
      <c r="G59" s="71"/>
      <c r="H59" s="38">
        <v>0</v>
      </c>
      <c r="I59" s="71"/>
      <c r="J59" s="38">
        <v>0</v>
      </c>
    </row>
    <row r="60" spans="1:10" ht="24" customHeight="1">
      <c r="A60" s="47" t="s">
        <v>175</v>
      </c>
      <c r="B60" s="46"/>
      <c r="C60" s="46"/>
      <c r="D60" s="38">
        <v>0</v>
      </c>
      <c r="E60" s="75"/>
      <c r="F60" s="38">
        <v>40000</v>
      </c>
      <c r="G60" s="71"/>
      <c r="H60" s="38">
        <v>0</v>
      </c>
      <c r="I60" s="71"/>
      <c r="J60" s="38">
        <v>40000</v>
      </c>
    </row>
    <row r="61" spans="1:10" ht="24" customHeight="1">
      <c r="A61" s="47" t="s">
        <v>101</v>
      </c>
      <c r="B61" s="46"/>
      <c r="C61" s="46"/>
      <c r="D61" s="38">
        <v>206</v>
      </c>
      <c r="E61" s="75"/>
      <c r="F61" s="38">
        <v>77</v>
      </c>
      <c r="G61" s="71"/>
      <c r="H61" s="38">
        <v>80</v>
      </c>
      <c r="I61" s="71"/>
      <c r="J61" s="38">
        <v>42</v>
      </c>
    </row>
    <row r="62" spans="1:10" ht="24" customHeight="1">
      <c r="A62" s="47" t="s">
        <v>164</v>
      </c>
      <c r="B62" s="46"/>
      <c r="C62" s="46"/>
      <c r="D62" s="38">
        <v>-10147</v>
      </c>
      <c r="E62" s="38"/>
      <c r="F62" s="38">
        <v>-8878</v>
      </c>
      <c r="G62" s="38"/>
      <c r="H62" s="38">
        <v>-3208</v>
      </c>
      <c r="I62" s="38"/>
      <c r="J62" s="38">
        <v>-2722</v>
      </c>
    </row>
    <row r="63" spans="1:10" ht="24" customHeight="1">
      <c r="A63" s="47" t="s">
        <v>102</v>
      </c>
      <c r="B63" s="46"/>
      <c r="C63" s="46"/>
      <c r="D63" s="38">
        <v>0</v>
      </c>
      <c r="E63" s="38"/>
      <c r="F63" s="38">
        <v>-2000</v>
      </c>
      <c r="G63" s="38"/>
      <c r="H63" s="38">
        <v>0</v>
      </c>
      <c r="I63" s="38"/>
      <c r="J63" s="38">
        <v>-2000</v>
      </c>
    </row>
    <row r="64" spans="1:10" ht="24" customHeight="1">
      <c r="A64" s="47" t="s">
        <v>103</v>
      </c>
      <c r="B64" s="46"/>
      <c r="C64" s="46"/>
      <c r="D64" s="38">
        <v>5704</v>
      </c>
      <c r="E64" s="38"/>
      <c r="F64" s="38">
        <v>5616</v>
      </c>
      <c r="G64" s="38"/>
      <c r="H64" s="38">
        <v>5704</v>
      </c>
      <c r="I64" s="38"/>
      <c r="J64" s="38">
        <v>5616</v>
      </c>
    </row>
    <row r="65" spans="1:10" ht="24" customHeight="1">
      <c r="A65" s="47" t="s">
        <v>104</v>
      </c>
      <c r="B65" s="46"/>
      <c r="C65" s="46"/>
      <c r="D65" s="38">
        <v>4799</v>
      </c>
      <c r="E65" s="38"/>
      <c r="F65" s="38">
        <v>2746</v>
      </c>
      <c r="G65" s="38"/>
      <c r="H65" s="38">
        <v>5668</v>
      </c>
      <c r="I65" s="38"/>
      <c r="J65" s="38">
        <v>2117</v>
      </c>
    </row>
    <row r="66" spans="1:10" ht="24" customHeight="1">
      <c r="A66" s="45" t="s">
        <v>223</v>
      </c>
      <c r="B66" s="46"/>
      <c r="C66" s="46"/>
      <c r="D66" s="35">
        <f>SUM(D57:D65)</f>
        <v>46172</v>
      </c>
      <c r="E66" s="2"/>
      <c r="F66" s="35">
        <f>SUM(F57:F65)</f>
        <v>33098</v>
      </c>
      <c r="G66" s="2"/>
      <c r="H66" s="35">
        <f>SUM(H57:H65)</f>
        <v>44238</v>
      </c>
      <c r="I66" s="2"/>
      <c r="J66" s="35">
        <f>SUM(J57:J65)</f>
        <v>5590</v>
      </c>
    </row>
    <row r="67" spans="1:10" ht="24" customHeight="1">
      <c r="A67" s="45" t="s">
        <v>44</v>
      </c>
      <c r="B67" s="46"/>
      <c r="C67" s="46"/>
      <c r="D67" s="2"/>
      <c r="E67" s="2"/>
      <c r="F67" s="2"/>
      <c r="G67" s="2"/>
      <c r="H67" s="2"/>
      <c r="I67" s="2"/>
      <c r="J67" s="2"/>
    </row>
    <row r="68" spans="1:10" ht="24" customHeight="1">
      <c r="A68" s="47" t="s">
        <v>221</v>
      </c>
      <c r="B68" s="47"/>
      <c r="C68" s="60"/>
      <c r="D68" s="38">
        <v>16000</v>
      </c>
      <c r="E68" s="38"/>
      <c r="F68" s="38">
        <v>0</v>
      </c>
      <c r="G68" s="38"/>
      <c r="H68" s="38">
        <v>35000</v>
      </c>
      <c r="I68" s="38"/>
      <c r="J68" s="38">
        <v>0</v>
      </c>
    </row>
    <row r="69" spans="1:10" ht="24" customHeight="1">
      <c r="A69" s="47" t="s">
        <v>165</v>
      </c>
      <c r="B69" s="47"/>
      <c r="C69" s="60"/>
      <c r="D69" s="38">
        <v>-3947</v>
      </c>
      <c r="E69" s="38"/>
      <c r="F69" s="38">
        <v>-49237</v>
      </c>
      <c r="G69" s="38"/>
      <c r="H69" s="38">
        <v>-3439</v>
      </c>
      <c r="I69" s="38"/>
      <c r="J69" s="38">
        <v>-4277</v>
      </c>
    </row>
    <row r="70" spans="1:10" ht="24" customHeight="1">
      <c r="A70" s="47" t="s">
        <v>105</v>
      </c>
      <c r="B70" s="47"/>
      <c r="C70" s="47"/>
      <c r="D70" s="2"/>
      <c r="E70" s="2"/>
      <c r="F70" s="2"/>
      <c r="G70" s="2"/>
      <c r="H70" s="2"/>
      <c r="I70" s="2"/>
      <c r="J70" s="2"/>
    </row>
    <row r="71" spans="1:10" ht="24" customHeight="1">
      <c r="A71" s="30" t="s">
        <v>107</v>
      </c>
      <c r="C71" s="30"/>
      <c r="D71" s="38">
        <v>-69000</v>
      </c>
      <c r="E71" s="71"/>
      <c r="F71" s="38">
        <v>-69000</v>
      </c>
      <c r="G71" s="38"/>
      <c r="H71" s="38">
        <v>0</v>
      </c>
      <c r="I71" s="38"/>
      <c r="J71" s="38">
        <v>0</v>
      </c>
    </row>
    <row r="72" spans="1:10" ht="24" customHeight="1">
      <c r="A72" s="44" t="s">
        <v>136</v>
      </c>
      <c r="B72" s="47"/>
      <c r="C72" s="60"/>
      <c r="D72" s="38">
        <v>0</v>
      </c>
      <c r="E72" s="38"/>
      <c r="F72" s="38">
        <v>182700</v>
      </c>
      <c r="G72" s="38"/>
      <c r="H72" s="38">
        <v>0</v>
      </c>
      <c r="I72" s="38"/>
      <c r="J72" s="38">
        <v>182700</v>
      </c>
    </row>
    <row r="73" spans="1:10" ht="24" customHeight="1">
      <c r="A73" s="47" t="s">
        <v>106</v>
      </c>
      <c r="B73" s="47"/>
      <c r="C73" s="60"/>
      <c r="D73" s="38">
        <v>-45823</v>
      </c>
      <c r="E73" s="38"/>
      <c r="F73" s="38">
        <v>-277100</v>
      </c>
      <c r="G73" s="38"/>
      <c r="H73" s="38">
        <v>-45823</v>
      </c>
      <c r="I73" s="38"/>
      <c r="J73" s="38">
        <v>-277100</v>
      </c>
    </row>
    <row r="74" spans="1:10" ht="24" customHeight="1">
      <c r="A74" s="47" t="s">
        <v>171</v>
      </c>
      <c r="B74" s="47"/>
      <c r="C74" s="60"/>
      <c r="D74" s="38">
        <v>-826</v>
      </c>
      <c r="E74" s="38"/>
      <c r="F74" s="38">
        <v>-5810</v>
      </c>
      <c r="G74" s="38"/>
      <c r="H74" s="38">
        <v>-826</v>
      </c>
      <c r="I74" s="38"/>
      <c r="J74" s="38">
        <v>-5810</v>
      </c>
    </row>
    <row r="75" spans="1:10" ht="24" customHeight="1">
      <c r="A75" s="45" t="s">
        <v>122</v>
      </c>
      <c r="B75" s="46"/>
      <c r="C75" s="46"/>
      <c r="D75" s="35">
        <f>SUM(D68:D74)</f>
        <v>-103596</v>
      </c>
      <c r="E75" s="2"/>
      <c r="F75" s="35">
        <f>SUM(F68:F74)</f>
        <v>-218447</v>
      </c>
      <c r="G75" s="2"/>
      <c r="H75" s="35">
        <f>SUM(H68:H74)</f>
        <v>-15088</v>
      </c>
      <c r="I75" s="2"/>
      <c r="J75" s="35">
        <f>SUM(J68:J74)</f>
        <v>-104487</v>
      </c>
    </row>
    <row r="76" spans="1:10" ht="24" customHeight="1">
      <c r="A76" s="45" t="s">
        <v>224</v>
      </c>
      <c r="B76" s="46"/>
      <c r="C76" s="46"/>
      <c r="D76" s="2">
        <f>SUM(D45,D66:D67,D75)</f>
        <v>33887</v>
      </c>
      <c r="E76" s="2"/>
      <c r="F76" s="2">
        <f>SUM(F45,F66:F67,F75)</f>
        <v>-199530</v>
      </c>
      <c r="G76" s="2"/>
      <c r="H76" s="2">
        <f>SUM(H45,H66:H67,H75)</f>
        <v>458</v>
      </c>
      <c r="I76" s="2"/>
      <c r="J76" s="2">
        <f>SUM(J45,J66:J67,J75)</f>
        <v>-162377</v>
      </c>
    </row>
    <row r="77" spans="1:10" ht="24" customHeight="1">
      <c r="A77" s="44" t="s">
        <v>67</v>
      </c>
      <c r="B77" s="46"/>
      <c r="C77" s="46"/>
      <c r="D77" s="39">
        <f>BS!G11</f>
        <v>221515</v>
      </c>
      <c r="E77" s="2"/>
      <c r="F77" s="39">
        <v>768538</v>
      </c>
      <c r="G77" s="2"/>
      <c r="H77" s="39">
        <f>BS!K11</f>
        <v>52870</v>
      </c>
      <c r="I77" s="2"/>
      <c r="J77" s="39">
        <v>432303</v>
      </c>
    </row>
    <row r="78" spans="1:10" ht="24" customHeight="1" thickBot="1">
      <c r="A78" s="45" t="s">
        <v>68</v>
      </c>
      <c r="B78" s="46"/>
      <c r="C78" s="46"/>
      <c r="D78" s="21">
        <f>SUM(D76:D77)</f>
        <v>255402</v>
      </c>
      <c r="E78" s="2"/>
      <c r="F78" s="21">
        <f>SUM(F76:F77)</f>
        <v>569008</v>
      </c>
      <c r="G78" s="2"/>
      <c r="H78" s="21">
        <f>SUM(H76:H77)</f>
        <v>53328</v>
      </c>
      <c r="I78" s="2"/>
      <c r="J78" s="21">
        <f>SUM(J76:J77)</f>
        <v>269926</v>
      </c>
    </row>
    <row r="79" spans="1:10" ht="24" customHeight="1" thickTop="1">
      <c r="A79" s="44" t="s">
        <v>45</v>
      </c>
      <c r="B79" s="46"/>
      <c r="C79" s="46"/>
      <c r="D79" s="2"/>
      <c r="E79" s="2"/>
      <c r="F79" s="2"/>
      <c r="G79" s="2"/>
      <c r="H79" s="2"/>
      <c r="I79" s="2"/>
      <c r="J79" s="2"/>
    </row>
    <row r="80" spans="1:10" ht="24" customHeight="1">
      <c r="A80" s="45" t="s">
        <v>77</v>
      </c>
      <c r="B80" s="46"/>
      <c r="C80" s="46"/>
      <c r="D80" s="2"/>
      <c r="E80" s="2"/>
      <c r="F80" s="2"/>
      <c r="G80" s="2"/>
      <c r="H80" s="2"/>
      <c r="I80" s="2"/>
      <c r="J80" s="2"/>
    </row>
    <row r="81" spans="1:10" ht="24" customHeight="1">
      <c r="A81" s="44" t="s">
        <v>78</v>
      </c>
      <c r="B81" s="46"/>
      <c r="C81" s="46"/>
      <c r="D81" s="2"/>
      <c r="E81" s="2"/>
      <c r="F81" s="2"/>
      <c r="G81" s="2"/>
      <c r="H81" s="2"/>
      <c r="I81" s="2"/>
      <c r="J81" s="2"/>
    </row>
    <row r="82" spans="1:10" ht="24" customHeight="1">
      <c r="A82" s="59" t="s">
        <v>225</v>
      </c>
      <c r="C82" s="46"/>
      <c r="D82" s="46">
        <v>19641</v>
      </c>
      <c r="E82" s="2"/>
      <c r="F82" s="2">
        <v>0</v>
      </c>
      <c r="G82" s="2"/>
      <c r="H82" s="46">
        <v>19641</v>
      </c>
      <c r="I82" s="2"/>
      <c r="J82" s="2">
        <v>0</v>
      </c>
    </row>
    <row r="83" spans="1:10" ht="24" customHeight="1">
      <c r="A83" s="59" t="s">
        <v>226</v>
      </c>
      <c r="C83" s="46"/>
      <c r="D83" s="46"/>
      <c r="E83" s="2"/>
      <c r="F83" s="2"/>
      <c r="G83" s="2"/>
      <c r="I83" s="2"/>
      <c r="J83" s="2"/>
    </row>
    <row r="84" spans="1:10" ht="24" customHeight="1">
      <c r="A84" s="59" t="s">
        <v>227</v>
      </c>
      <c r="C84" s="46"/>
      <c r="D84" s="46">
        <v>2006</v>
      </c>
      <c r="E84" s="2"/>
      <c r="F84" s="2">
        <v>0</v>
      </c>
      <c r="G84" s="2"/>
      <c r="H84" s="46">
        <v>2006</v>
      </c>
      <c r="I84" s="2"/>
      <c r="J84" s="2">
        <v>0</v>
      </c>
    </row>
    <row r="85" spans="1:10" ht="24" customHeight="1">
      <c r="B85" s="46"/>
      <c r="C85" s="46"/>
      <c r="D85" s="2"/>
      <c r="E85" s="2"/>
      <c r="F85" s="2"/>
      <c r="G85" s="2"/>
      <c r="H85" s="2"/>
      <c r="I85" s="2"/>
      <c r="J85" s="2"/>
    </row>
    <row r="86" spans="1:10" ht="24" customHeight="1">
      <c r="A86" s="50" t="s">
        <v>139</v>
      </c>
      <c r="B86" s="46"/>
      <c r="C86" s="46"/>
      <c r="D86" s="46"/>
      <c r="E86" s="46"/>
      <c r="F86" s="46"/>
      <c r="G86" s="46"/>
    </row>
    <row r="87" spans="1:10" ht="24" customHeight="1">
      <c r="D87" s="27"/>
      <c r="E87" s="27"/>
      <c r="F87" s="27"/>
      <c r="G87" s="28"/>
      <c r="H87" s="27"/>
      <c r="I87" s="28"/>
      <c r="J87" s="27"/>
    </row>
  </sheetData>
  <mergeCells count="8">
    <mergeCell ref="A53:J53"/>
    <mergeCell ref="D54:F54"/>
    <mergeCell ref="H54:J54"/>
    <mergeCell ref="A1:J1"/>
    <mergeCell ref="A5:J5"/>
    <mergeCell ref="D6:F6"/>
    <mergeCell ref="H6:J6"/>
    <mergeCell ref="A49:J49"/>
  </mergeCells>
  <printOptions horizontalCentered="1"/>
  <pageMargins left="0.7" right="0.35" top="0.78740157480314998" bottom="0.31496062992126" header="0.31496062992126" footer="0.31496062992126"/>
  <pageSetup paperSize="9" scale="68" fitToHeight="3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2079a2-55a4-4d94-b028-2fd26b85cf56">
      <Terms xmlns="http://schemas.microsoft.com/office/infopath/2007/PartnerControls"/>
    </lcf76f155ced4ddcb4097134ff3c332f>
    <TaxCatchAll xmlns="39da79fc-43cd-413a-913e-d260b73f1a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2CE39C55DF2C42B2C714018D9E56EE" ma:contentTypeVersion="10" ma:contentTypeDescription="Create a new document." ma:contentTypeScope="" ma:versionID="70c7120e7b866af72534636011dabd27">
  <xsd:schema xmlns:xsd="http://www.w3.org/2001/XMLSchema" xmlns:xs="http://www.w3.org/2001/XMLSchema" xmlns:p="http://schemas.microsoft.com/office/2006/metadata/properties" xmlns:ns2="f52079a2-55a4-4d94-b028-2fd26b85cf56" xmlns:ns3="39da79fc-43cd-413a-913e-d260b73f1a0c" targetNamespace="http://schemas.microsoft.com/office/2006/metadata/properties" ma:root="true" ma:fieldsID="2483a66db07815a3efbb2ff47564efa6" ns2:_="" ns3:_="">
    <xsd:import namespace="f52079a2-55a4-4d94-b028-2fd26b85cf56"/>
    <xsd:import namespace="39da79fc-43cd-413a-913e-d260b73f1a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079a2-55a4-4d94-b028-2fd26b85cf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a79fc-43cd-413a-913e-d260b73f1a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8de8b6-7dad-48d8-b418-26eca5b60e61}" ma:internalName="TaxCatchAll" ma:showField="CatchAllData" ma:web="39da79fc-43cd-413a-913e-d260b73f1a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DB1915-49D6-4BA6-84E5-4012EA1F8CCD}">
  <ds:schemaRefs>
    <ds:schemaRef ds:uri="http://schemas.microsoft.com/office/2006/documentManagement/types"/>
    <ds:schemaRef ds:uri="http://schemas.microsoft.com/office/2006/metadata/properties"/>
    <ds:schemaRef ds:uri="39da79fc-43cd-413a-913e-d260b73f1a0c"/>
    <ds:schemaRef ds:uri="f52079a2-55a4-4d94-b028-2fd26b85cf56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596E355-905F-4616-8150-3980E28B3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2079a2-55a4-4d94-b028-2fd26b85cf56"/>
    <ds:schemaRef ds:uri="39da79fc-43cd-413a-913e-d260b73f1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63C70F-4354-4848-9691-D331E96C25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Mantana Supapan</cp:lastModifiedBy>
  <cp:lastPrinted>2026-05-14T08:07:28Z</cp:lastPrinted>
  <dcterms:created xsi:type="dcterms:W3CDTF">2010-02-17T09:46:36Z</dcterms:created>
  <dcterms:modified xsi:type="dcterms:W3CDTF">2026-05-18T01:15:27Z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0x010100B82CE39C55DF2C42B2C714018D9E56EE</vt:lpwstr>
  </property>
  <property fmtid="{D5CDD505-2E9C-101B-9397-08002B2CF9AE}" pid="3" name="MediaServiceImageTags">
    <vt:lpwstr/>
  </property>
</Properties>
</file>