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6/financial statement/TYPIST/Q1 ' 2569/ENG/Final_E  --  ส่ง ตลาด/"/>
    </mc:Choice>
  </mc:AlternateContent>
  <xr:revisionPtr revIDLastSave="15" documentId="13_ncr:1_{74F9D0AD-06C7-4BAA-AF0B-4CC950D6A2A0}" xr6:coauthVersionLast="47" xr6:coauthVersionMax="47" xr10:uidLastSave="{1410C0CB-7612-4A84-8106-13D64EA451B3}"/>
  <bookViews>
    <workbookView xWindow="-120" yWindow="-120" windowWidth="29040" windowHeight="15720" tabRatio="836" xr2:uid="{00000000-000D-0000-FFFF-FFFF00000000}"/>
  </bookViews>
  <sheets>
    <sheet name="FINANCIAL POSITION" sheetId="5" r:id="rId1"/>
    <sheet name="COMPREHENSIVE INCOME 3 Month" sheetId="19" r:id="rId2"/>
    <sheet name="COMPREHENSIVE INCOME 9 Mont " sheetId="20" state="hidden" r:id="rId3"/>
    <sheet name="SHAREHOLDERS' EQUITY_CONSO" sheetId="16" r:id="rId4"/>
    <sheet name="SHAREHOLDERS' EQUITY_SEPARATE" sheetId="17" r:id="rId5"/>
    <sheet name="CASH FLOWS" sheetId="6" r:id="rId6"/>
  </sheets>
  <definedNames>
    <definedName name="_xlnm.Print_Area" localSheetId="5">'CASH FLOWS'!$A$1:$O$107</definedName>
    <definedName name="_xlnm.Print_Area" localSheetId="1">'COMPREHENSIVE INCOME 3 Month'!$A$1:$N$53</definedName>
    <definedName name="_xlnm.Print_Area" localSheetId="2">'COMPREHENSIVE INCOME 9 Mont '!$A$1:$N$53</definedName>
    <definedName name="_xlnm.Print_Area" localSheetId="0">'FINANCIAL POSITION'!$A$1:$N$153</definedName>
    <definedName name="_xlnm.Print_Area" localSheetId="3">'SHAREHOLDERS'' EQUITY_CONSO'!$A$1:$P$58</definedName>
    <definedName name="_xlnm.Print_Area" localSheetId="4">'SHAREHOLDERS'' EQUITY_SEPARATE'!$A$1:$P$58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7" i="5" l="1"/>
  <c r="L77" i="5"/>
  <c r="J77" i="5"/>
  <c r="H77" i="5"/>
  <c r="H69" i="5" l="1"/>
  <c r="I68" i="6"/>
  <c r="I29" i="6"/>
  <c r="N69" i="5" l="1"/>
  <c r="J69" i="5"/>
  <c r="F23" i="17"/>
  <c r="M29" i="6"/>
  <c r="N17" i="20"/>
  <c r="L17" i="20"/>
  <c r="J17" i="20"/>
  <c r="H17" i="20"/>
  <c r="N11" i="20"/>
  <c r="L11" i="20"/>
  <c r="J11" i="20"/>
  <c r="H11" i="20"/>
  <c r="H19" i="20" l="1"/>
  <c r="H21" i="20" s="1"/>
  <c r="H23" i="20" s="1"/>
  <c r="H38" i="20" s="1"/>
  <c r="N19" i="20"/>
  <c r="N21" i="20" s="1"/>
  <c r="N23" i="20" s="1"/>
  <c r="N38" i="20" s="1"/>
  <c r="J19" i="20"/>
  <c r="J21" i="20" s="1"/>
  <c r="J23" i="20" s="1"/>
  <c r="J38" i="20" s="1"/>
  <c r="L19" i="20"/>
  <c r="L21" i="20" s="1"/>
  <c r="L23" i="20" s="1"/>
  <c r="L38" i="20" s="1"/>
  <c r="I74" i="6"/>
  <c r="H25" i="20" l="1"/>
  <c r="H33" i="20" s="1"/>
  <c r="H35" i="20" s="1"/>
  <c r="H28" i="20"/>
  <c r="H30" i="20" s="1"/>
  <c r="N25" i="20"/>
  <c r="J25" i="20"/>
  <c r="J33" i="20" s="1"/>
  <c r="J35" i="20" s="1"/>
  <c r="J28" i="20"/>
  <c r="J30" i="20" s="1"/>
  <c r="L25" i="20"/>
  <c r="O68" i="6"/>
  <c r="O29" i="6"/>
  <c r="N23" i="17" l="1"/>
  <c r="M68" i="6" l="1"/>
  <c r="K68" i="6" l="1"/>
  <c r="J17" i="19" l="1"/>
  <c r="N17" i="19"/>
  <c r="L17" i="19"/>
  <c r="H17" i="19"/>
  <c r="N11" i="19"/>
  <c r="L11" i="19"/>
  <c r="J11" i="19"/>
  <c r="H11" i="19"/>
  <c r="N123" i="5"/>
  <c r="N125" i="5" s="1"/>
  <c r="J123" i="5"/>
  <c r="J125" i="5" s="1"/>
  <c r="L69" i="5"/>
  <c r="N27" i="5"/>
  <c r="L27" i="5"/>
  <c r="J27" i="5"/>
  <c r="H27" i="5"/>
  <c r="N17" i="5"/>
  <c r="L17" i="5"/>
  <c r="J17" i="5"/>
  <c r="H17" i="5"/>
  <c r="J19" i="19" l="1"/>
  <c r="J21" i="19" s="1"/>
  <c r="J23" i="19" s="1"/>
  <c r="J26" i="19" s="1"/>
  <c r="N19" i="19"/>
  <c r="N21" i="19" s="1"/>
  <c r="N23" i="19" s="1"/>
  <c r="N26" i="19" s="1"/>
  <c r="J79" i="5"/>
  <c r="J127" i="5" s="1"/>
  <c r="N79" i="5"/>
  <c r="N127" i="5" s="1"/>
  <c r="L19" i="19"/>
  <c r="L21" i="19" s="1"/>
  <c r="L23" i="19" s="1"/>
  <c r="L26" i="19" s="1"/>
  <c r="L79" i="5"/>
  <c r="H19" i="19"/>
  <c r="H21" i="19" s="1"/>
  <c r="H23" i="19" s="1"/>
  <c r="H79" i="5"/>
  <c r="H36" i="19" l="1"/>
  <c r="H26" i="19"/>
  <c r="P19" i="17"/>
  <c r="P19" i="16"/>
  <c r="H31" i="19" l="1"/>
  <c r="J31" i="19"/>
  <c r="J36" i="19"/>
  <c r="J16" i="16"/>
  <c r="J17" i="16" s="1"/>
  <c r="H16" i="16"/>
  <c r="H17" i="16" s="1"/>
  <c r="F16" i="16"/>
  <c r="F17" i="16" s="1"/>
  <c r="P12" i="16"/>
  <c r="J23" i="17"/>
  <c r="J24" i="17" s="1"/>
  <c r="H23" i="17"/>
  <c r="H24" i="17" s="1"/>
  <c r="F24" i="17"/>
  <c r="J16" i="17"/>
  <c r="J17" i="17" s="1"/>
  <c r="H16" i="17"/>
  <c r="H17" i="17" s="1"/>
  <c r="F16" i="17"/>
  <c r="F17" i="17" s="1"/>
  <c r="P12" i="17"/>
  <c r="J23" i="16"/>
  <c r="J24" i="16" s="1"/>
  <c r="H23" i="16"/>
  <c r="H24" i="16" s="1"/>
  <c r="F23" i="16"/>
  <c r="F24" i="16" s="1"/>
  <c r="H123" i="5" l="1"/>
  <c r="H125" i="5" s="1"/>
  <c r="H127" i="5" s="1"/>
  <c r="L123" i="5" l="1"/>
  <c r="L125" i="5" s="1"/>
  <c r="L127" i="5" s="1"/>
  <c r="O39" i="6"/>
  <c r="O42" i="6" s="1"/>
  <c r="I39" i="6"/>
  <c r="I42" i="6" s="1"/>
  <c r="O74" i="6" l="1"/>
  <c r="M74" i="6"/>
  <c r="K74" i="6"/>
  <c r="N24" i="17"/>
  <c r="N16" i="16" l="1"/>
  <c r="N17" i="16" s="1"/>
  <c r="P15" i="16"/>
  <c r="N16" i="17"/>
  <c r="P15" i="17"/>
  <c r="P22" i="16"/>
  <c r="N23" i="16"/>
  <c r="N24" i="16" s="1"/>
  <c r="N17" i="17" l="1"/>
  <c r="L23" i="17" l="1"/>
  <c r="L24" i="17" s="1"/>
  <c r="P14" i="17" l="1"/>
  <c r="P16" i="17" s="1"/>
  <c r="L16" i="17"/>
  <c r="P14" i="16"/>
  <c r="P16" i="16" s="1"/>
  <c r="P17" i="16" s="1"/>
  <c r="L16" i="16"/>
  <c r="L17" i="16" s="1"/>
  <c r="L17" i="17" l="1"/>
  <c r="P17" i="17"/>
  <c r="L23" i="16"/>
  <c r="L24" i="16" s="1"/>
  <c r="P21" i="16"/>
  <c r="P23" i="16" s="1"/>
  <c r="P24" i="16" s="1"/>
  <c r="A3" i="17"/>
  <c r="P22" i="17"/>
  <c r="M39" i="6" l="1"/>
  <c r="M42" i="6" s="1"/>
  <c r="K29" i="6"/>
  <c r="K39" i="6" s="1"/>
  <c r="K42" i="6" s="1"/>
  <c r="A57" i="6"/>
  <c r="M78" i="6" l="1"/>
  <c r="O78" i="6"/>
  <c r="L29" i="5"/>
  <c r="N29" i="5"/>
  <c r="H29" i="5"/>
  <c r="J29" i="5"/>
  <c r="K78" i="6" l="1"/>
  <c r="I78" i="6"/>
  <c r="P21" i="17"/>
  <c r="P23" i="17" s="1"/>
  <c r="P24" i="17" s="1"/>
</calcChain>
</file>

<file path=xl/sharedStrings.xml><?xml version="1.0" encoding="utf-8"?>
<sst xmlns="http://schemas.openxmlformats.org/spreadsheetml/2006/main" count="323" uniqueCount="181">
  <si>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</si>
  <si>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</si>
  <si>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</si>
  <si>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</si>
  <si>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</si>
  <si>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</si>
  <si>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</si>
  <si>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</si>
  <si>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</si>
  <si>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</si>
  <si>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</si>
  <si>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</si>
  <si>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</si>
  <si>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</si>
  <si>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Inventories - net</t>
  </si>
  <si>
    <t>Other current assets</t>
  </si>
  <si>
    <t>Total current assets</t>
  </si>
  <si>
    <t>NON - CURRENT ASSETS</t>
  </si>
  <si>
    <t>Investment in subsidiary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</si>
  <si>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</si>
  <si>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</si>
  <si>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</si>
  <si>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</si>
  <si>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</si>
  <si>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</si>
  <si>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</si>
  <si>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</si>
  <si>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</si>
  <si>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</si>
  <si>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</si>
  <si>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</si>
  <si>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</si>
  <si>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</si>
  <si>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</si>
  <si>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</si>
  <si>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</si>
  <si>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</si>
  <si>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</si>
  <si>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</si>
  <si>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</si>
  <si>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</si>
  <si>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</si>
  <si>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</si>
  <si>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</si>
  <si>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</si>
  <si>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</si>
  <si>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</si>
  <si>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</si>
  <si>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</si>
  <si>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</si>
  <si>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</si>
  <si>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</si>
  <si>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</si>
  <si>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</si>
  <si>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</si>
  <si>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</si>
  <si>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</si>
  <si>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</si>
  <si>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</si>
  <si>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</si>
  <si>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</si>
  <si>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</si>
  <si>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</si>
  <si>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</si>
  <si>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</si>
  <si>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</si>
  <si>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</si>
  <si>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</si>
  <si>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</si>
  <si>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</si>
  <si>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</si>
  <si>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</si>
  <si>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</si>
  <si>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</si>
  <si>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</si>
  <si>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</si>
  <si>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</si>
  <si>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</si>
  <si>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</si>
  <si>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</si>
  <si>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</si>
  <si>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</si>
  <si>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</si>
  <si>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</si>
  <si>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</si>
  <si>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</si>
  <si>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</si>
  <si>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</si>
  <si>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</si>
  <si>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Comprehensive income (loss) for the period</t>
  </si>
  <si>
    <t>Net profit</t>
  </si>
  <si>
    <t>Other comprehensive income (loss)</t>
  </si>
  <si>
    <t>Total comprehensive income (loss) for the period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</si>
  <si>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</si>
  <si>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</si>
  <si>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</si>
  <si>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</si>
  <si>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</si>
  <si>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</si>
  <si>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</si>
  <si>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</si>
  <si>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</si>
  <si>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</si>
  <si>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</si>
  <si>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</si>
  <si>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</si>
  <si>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</si>
  <si>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</si>
  <si>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 xml:space="preserve">Trade accounts and other current receivable </t>
  </si>
  <si>
    <t>Inventories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</si>
  <si>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</si>
  <si>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</si>
  <si>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</si>
  <si>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</si>
  <si>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</si>
  <si>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</si>
  <si>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</si>
  <si>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</si>
  <si>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</si>
  <si>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</si>
  <si>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</si>
  <si>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Repayments for long - term loans from financial institutions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</si>
  <si>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</si>
  <si>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</si>
  <si>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</si>
  <si>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</si>
  <si>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</si>
  <si>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</si>
  <si>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</si>
  <si>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 xml:space="preserve"> </t>
  </si>
  <si>
    <t>Unit : Baht (unit : million Baht)</t>
  </si>
  <si>
    <t>Unit : US Dollar - forward foreign exchange</t>
  </si>
  <si>
    <t>(unit : million USD)</t>
  </si>
  <si>
    <t>Short - term loan to subsidiary</t>
  </si>
  <si>
    <t>Unrealized (gain) loss from exchange rate</t>
  </si>
  <si>
    <t>Beginning balance as at January 1, 2025</t>
  </si>
  <si>
    <t xml:space="preserve">for employee benefit </t>
  </si>
  <si>
    <t>Short - term loan to subsidiary - net</t>
  </si>
  <si>
    <t>Decrease (Increase) in operating assets :</t>
  </si>
  <si>
    <t>Increase (Decrease) in operating liabilities :</t>
  </si>
  <si>
    <t>Assets transferred to expenses</t>
  </si>
  <si>
    <t>Income tax paid</t>
  </si>
  <si>
    <t>1. Non - cash transactions (unit : baht)</t>
  </si>
  <si>
    <t>2. Unutilized credit facilities for future working capital</t>
  </si>
  <si>
    <t>Page 5 of 27</t>
  </si>
  <si>
    <t>STATEMENT OF COMPREHENSIVE INCOME (Con't)</t>
  </si>
  <si>
    <t xml:space="preserve">Expected credit losses </t>
  </si>
  <si>
    <t>Purchase of fixed assets on credit</t>
  </si>
  <si>
    <t>Retained earnings</t>
  </si>
  <si>
    <t xml:space="preserve">Retained earnings </t>
  </si>
  <si>
    <t>Bad debt</t>
  </si>
  <si>
    <t>Expected credit losses (reversal)</t>
  </si>
  <si>
    <t>Current portion of lease liabilities</t>
  </si>
  <si>
    <t>Allowances for diminution in value of inventories</t>
  </si>
  <si>
    <t>Allowances for diminution in value of inventories (reversal)</t>
  </si>
  <si>
    <t>FOR THE NINE - MONTH PERIOD ENDED  SEPTEMBER 30, 2025</t>
  </si>
  <si>
    <t>AS AT  MARCH 31, 2026</t>
  </si>
  <si>
    <t>March 31, 2026</t>
  </si>
  <si>
    <t>December 31, 2025</t>
  </si>
  <si>
    <t>FOR THE THREE - MONTH PERIOD ENDED  MARCH 31, 2026</t>
  </si>
  <si>
    <t>Ending balance as at March 31, 2025</t>
  </si>
  <si>
    <t>Ending balance as at March 31, 2026</t>
  </si>
  <si>
    <t>Beginning balance as at January 1, 2026</t>
  </si>
  <si>
    <t>Impairment loss recognized in profit or loss (reversal)</t>
  </si>
  <si>
    <t>5.2, 12</t>
  </si>
  <si>
    <t>9, 10.1</t>
  </si>
  <si>
    <t>9, 12</t>
  </si>
  <si>
    <t>Deferred tax liabilities - net</t>
  </si>
  <si>
    <t>Page 1 of 25</t>
  </si>
  <si>
    <t>Page 2 of 25</t>
  </si>
  <si>
    <t>Page 3 of 25</t>
  </si>
  <si>
    <t>Page 4 of 25</t>
  </si>
  <si>
    <t>Page 6 of 25</t>
  </si>
  <si>
    <t>Page 7 of 25</t>
  </si>
  <si>
    <t>Page 5 of 25</t>
  </si>
  <si>
    <t>Page 8 of 25</t>
  </si>
  <si>
    <t>Investment property</t>
  </si>
  <si>
    <t xml:space="preserve">Reconciliations of net profit to net cash provided </t>
  </si>
  <si>
    <t>(Gain) loss from disposal of fixed assets</t>
  </si>
  <si>
    <t>Cash paid for asset payable</t>
  </si>
  <si>
    <t>(Reclassified)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</si>
</sst>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  <numFmt numFmtId="245" formatCode="_-* #,##0.00_-;\-* #,##0.00_-;_-* \-??_-;_-@_-"/>
    <numFmt numFmtId="246" formatCode="[$-41E]General"/>
    <numFmt numFmtId="247" formatCode="#,##0.00&quot; &quot;;&quot;-&quot;#,##0.00&quot; &quot;;&quot; -&quot;#&quot; &quot;;@&quot; &quot;"/>
    <numFmt numFmtId="248" formatCode="#,##0.00&quot; &quot;;&quot; (&quot;#,##0.00&quot;)&quot;;&quot; -&quot;#&quot; &quot;;@&quot; &quot;"/>
    <numFmt numFmtId="249" formatCode="[$-41E]0%"/>
    <numFmt numFmtId="250" formatCode="&quot; ฿&quot;#,##0.00&quot; &quot;;&quot;-฿&quot;#,##0.00&quot; &quot;;&quot; ฿-&quot;#&quot; &quot;;@&quot; &quot;"/>
    <numFmt numFmtId="251" formatCode="[$฿-41E]#,##0.00;[Red]&quot;-&quot;[$฿-41E]#,##0.00"/>
    <numFmt numFmtId="252" formatCode="#,##0;\(#,##0\)"/>
    <numFmt numFmtId="253" formatCode="\t&quot;$&quot;#,##0_);\(\t&quot;$&quot;#,##0\)"/>
    <numFmt numFmtId="254" formatCode="\t&quot;฿&quot;#,##0.00_);\(\t&quot;฿&quot;#,##0.00\)"/>
  </numFmts>
  <fonts count="200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2"/>
      <charset val="222"/>
    </font>
    <font>
      <sz val="15"/>
      <name val="Browallia New"/>
      <family val="2"/>
    </font>
    <font>
      <sz val="14"/>
      <color theme="1"/>
      <name val="Browallia New"/>
      <family val="2"/>
      <charset val="222"/>
    </font>
    <font>
      <u/>
      <sz val="10"/>
      <name val="Arial"/>
      <family val="2"/>
      <charset val="222"/>
    </font>
    <font>
      <u/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0"/>
      <color theme="1"/>
      <name val="Arial1"/>
    </font>
    <font>
      <u/>
      <sz val="10"/>
      <color rgb="FF0000FF"/>
      <name val="Arial"/>
      <family val="2"/>
    </font>
    <font>
      <b/>
      <i/>
      <sz val="16"/>
      <color theme="1"/>
      <name val="Arial"/>
      <family val="2"/>
    </font>
    <font>
      <b/>
      <i/>
      <u/>
      <sz val="14"/>
      <color theme="1"/>
      <name val="Arial"/>
      <family val="2"/>
    </font>
    <font>
      <b/>
      <sz val="11"/>
      <color rgb="FFFF9900"/>
      <name val="Tahoma"/>
      <family val="2"/>
    </font>
    <font>
      <sz val="11"/>
      <color rgb="FFFF0000"/>
      <name val="Tahoma"/>
      <family val="2"/>
    </font>
    <font>
      <i/>
      <sz val="11"/>
      <color rgb="FF808080"/>
      <name val="Tahoma"/>
      <family val="2"/>
    </font>
    <font>
      <b/>
      <sz val="18"/>
      <color rgb="FF003366"/>
      <name val="Tahoma"/>
      <family val="2"/>
    </font>
    <font>
      <b/>
      <sz val="11"/>
      <color rgb="FFFFFFFF"/>
      <name val="Tahoma"/>
      <family val="2"/>
    </font>
    <font>
      <sz val="11"/>
      <color rgb="FFFF9900"/>
      <name val="Tahoma"/>
      <family val="2"/>
    </font>
    <font>
      <sz val="11"/>
      <color rgb="FF008000"/>
      <name val="Tahoma"/>
      <family val="2"/>
    </font>
    <font>
      <sz val="11"/>
      <color rgb="FF333399"/>
      <name val="Tahoma"/>
      <family val="2"/>
    </font>
    <font>
      <sz val="11"/>
      <color rgb="FF993300"/>
      <name val="Tahoma"/>
      <family val="2"/>
    </font>
    <font>
      <b/>
      <sz val="11"/>
      <color rgb="FF000000"/>
      <name val="Tahoma"/>
      <family val="2"/>
    </font>
    <font>
      <sz val="11"/>
      <color rgb="FF800080"/>
      <name val="Tahoma"/>
      <family val="2"/>
    </font>
    <font>
      <b/>
      <sz val="11"/>
      <color rgb="FF333333"/>
      <name val="Tahoma"/>
      <family val="2"/>
    </font>
    <font>
      <b/>
      <sz val="15"/>
      <color rgb="FF003366"/>
      <name val="Tahoma"/>
      <family val="2"/>
    </font>
    <font>
      <b/>
      <sz val="13"/>
      <color rgb="FF003366"/>
      <name val="Tahoma"/>
      <family val="2"/>
    </font>
    <font>
      <b/>
      <sz val="11"/>
      <color rgb="FF003366"/>
      <name val="Tahoma"/>
      <family val="2"/>
    </font>
    <font>
      <sz val="14"/>
      <name val="Angsana New"/>
      <family val="1"/>
    </font>
    <font>
      <sz val="10"/>
      <name val="MS Sans Serif"/>
    </font>
    <font>
      <sz val="10"/>
      <color theme="1"/>
      <name val="EYInterstate Light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0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u/>
      <sz val="14"/>
      <color theme="10"/>
      <name val="Times New Roman"/>
      <family val="1"/>
    </font>
    <font>
      <sz val="11"/>
      <color rgb="FF000000"/>
      <name val="Calibri"/>
      <family val="2"/>
      <scheme val="minor"/>
    </font>
    <font>
      <sz val="14"/>
      <color rgb="FF000000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CC"/>
        <bgColor rgb="FFFFFFCC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82">
    <xf numFmtId="0" fontId="0" fillId="0" borderId="0"/>
    <xf numFmtId="43" fontId="12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0" fontId="6" fillId="0" borderId="0"/>
    <xf numFmtId="0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" fillId="0" borderId="0"/>
    <xf numFmtId="0" fontId="6" fillId="0" borderId="0"/>
    <xf numFmtId="181" fontId="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10" fontId="11" fillId="0" borderId="0" applyFont="0" applyFill="0" applyBorder="0" applyAlignment="0" applyProtection="0"/>
    <xf numFmtId="9" fontId="9" fillId="0" borderId="2" applyNumberFormat="0" applyBorder="0"/>
    <xf numFmtId="0" fontId="11" fillId="0" borderId="0"/>
    <xf numFmtId="0" fontId="7" fillId="0" borderId="0"/>
    <xf numFmtId="0" fontId="12" fillId="0" borderId="0"/>
    <xf numFmtId="0" fontId="13" fillId="0" borderId="0"/>
    <xf numFmtId="0" fontId="7" fillId="0" borderId="0"/>
    <xf numFmtId="43" fontId="13" fillId="0" borderId="0" applyFont="0" applyFill="0" applyBorder="0" applyAlignment="0" applyProtection="0"/>
    <xf numFmtId="181" fontId="7" fillId="0" borderId="0"/>
    <xf numFmtId="174" fontId="11" fillId="0" borderId="0" applyFont="0" applyFill="0" applyBorder="0" applyAlignment="0" applyProtection="0"/>
    <xf numFmtId="39" fontId="46" fillId="0" borderId="0"/>
    <xf numFmtId="39" fontId="46" fillId="0" borderId="0"/>
    <xf numFmtId="172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14" fontId="13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75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3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15" fontId="86" fillId="0" borderId="0"/>
    <xf numFmtId="216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32" fontId="108" fillId="0" borderId="8" applyAlignment="0" applyProtection="0"/>
    <xf numFmtId="195" fontId="25" fillId="0" borderId="0" applyFill="0" applyBorder="0" applyAlignment="0"/>
    <xf numFmtId="196" fontId="25" fillId="0" borderId="0" applyFill="0" applyBorder="0" applyAlignment="0"/>
    <xf numFmtId="197" fontId="25" fillId="0" borderId="0" applyFill="0" applyBorder="0" applyAlignment="0"/>
    <xf numFmtId="198" fontId="25" fillId="0" borderId="0" applyFill="0" applyBorder="0" applyAlignment="0"/>
    <xf numFmtId="199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7" fillId="0" borderId="0" applyFont="0" applyFill="0" applyBorder="0" applyAlignment="0" applyProtection="0"/>
    <xf numFmtId="217" fontId="88" fillId="0" borderId="0"/>
    <xf numFmtId="217" fontId="88" fillId="0" borderId="0"/>
    <xf numFmtId="217" fontId="88" fillId="0" borderId="0"/>
    <xf numFmtId="217" fontId="88" fillId="0" borderId="0"/>
    <xf numFmtId="217" fontId="88" fillId="0" borderId="0"/>
    <xf numFmtId="39" fontId="46" fillId="0" borderId="0"/>
    <xf numFmtId="39" fontId="46" fillId="0" borderId="0"/>
    <xf numFmtId="195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17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17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75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3" fillId="0" borderId="0"/>
    <xf numFmtId="3" fontId="11" fillId="0" borderId="0" applyFont="0" applyFill="0" applyBorder="0" applyAlignment="0" applyProtection="0"/>
    <xf numFmtId="0" fontId="89" fillId="0" borderId="0" applyNumberFormat="0" applyAlignment="0">
      <alignment horizontal="left"/>
    </xf>
    <xf numFmtId="196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188" fontId="13" fillId="0" borderId="0"/>
    <xf numFmtId="237" fontId="13" fillId="0" borderId="0"/>
    <xf numFmtId="0" fontId="25" fillId="0" borderId="0" applyProtection="0"/>
    <xf numFmtId="14" fontId="48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9" fontId="13" fillId="0" borderId="0"/>
    <xf numFmtId="238" fontId="13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5" fontId="25" fillId="0" borderId="0" applyFill="0" applyBorder="0" applyAlignment="0"/>
    <xf numFmtId="196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0" fontId="90" fillId="0" borderId="0" applyNumberFormat="0" applyAlignment="0">
      <alignment horizontal="left"/>
    </xf>
    <xf numFmtId="239" fontId="7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19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2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22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2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22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10" fontId="8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195" fontId="25" fillId="0" borderId="0" applyFill="0" applyBorder="0" applyAlignment="0"/>
    <xf numFmtId="196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20" fontId="82" fillId="0" borderId="0" applyFont="0" applyFill="0" applyBorder="0" applyAlignment="0" applyProtection="0"/>
    <xf numFmtId="0" fontId="56" fillId="0" borderId="19"/>
    <xf numFmtId="221" fontId="97" fillId="0" borderId="0" applyFont="0" applyFill="0" applyBorder="0" applyAlignment="0" applyProtection="0"/>
    <xf numFmtId="222" fontId="97" fillId="0" borderId="0" applyFont="0" applyFill="0" applyBorder="0" applyAlignment="0" applyProtection="0"/>
    <xf numFmtId="170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10" fillId="0" borderId="0"/>
    <xf numFmtId="0" fontId="24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11" fillId="0" borderId="0"/>
    <xf numFmtId="175" fontId="11" fillId="0" borderId="0"/>
    <xf numFmtId="40" fontId="11" fillId="0" borderId="0"/>
    <xf numFmtId="238" fontId="11" fillId="0" borderId="0"/>
    <xf numFmtId="40" fontId="11" fillId="0" borderId="0"/>
    <xf numFmtId="181" fontId="11" fillId="0" borderId="0"/>
    <xf numFmtId="40" fontId="11" fillId="0" borderId="0"/>
    <xf numFmtId="0" fontId="11" fillId="0" borderId="0"/>
    <xf numFmtId="0" fontId="5" fillId="0" borderId="0"/>
    <xf numFmtId="181" fontId="11" fillId="0" borderId="0"/>
    <xf numFmtId="0" fontId="5" fillId="0" borderId="0"/>
    <xf numFmtId="0" fontId="11" fillId="0" borderId="0"/>
    <xf numFmtId="194" fontId="11" fillId="0" borderId="0"/>
    <xf numFmtId="194" fontId="11" fillId="0" borderId="0"/>
    <xf numFmtId="181" fontId="11" fillId="0" borderId="0"/>
    <xf numFmtId="0" fontId="5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11" fillId="0" borderId="0"/>
    <xf numFmtId="40" fontId="11" fillId="0" borderId="0"/>
    <xf numFmtId="194" fontId="11" fillId="0" borderId="0"/>
    <xf numFmtId="194" fontId="11" fillId="0" borderId="0"/>
    <xf numFmtId="181" fontId="11" fillId="0" borderId="0"/>
    <xf numFmtId="40" fontId="11" fillId="0" borderId="0"/>
    <xf numFmtId="0" fontId="11" fillId="0" borderId="0"/>
    <xf numFmtId="181" fontId="11" fillId="0" borderId="0"/>
    <xf numFmtId="40" fontId="11" fillId="0" borderId="0"/>
    <xf numFmtId="194" fontId="11" fillId="0" borderId="0"/>
    <xf numFmtId="194" fontId="11" fillId="0" borderId="0"/>
    <xf numFmtId="0" fontId="132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11" fillId="0" borderId="0"/>
    <xf numFmtId="0" fontId="11" fillId="0" borderId="0"/>
    <xf numFmtId="181" fontId="11" fillId="0" borderId="0"/>
    <xf numFmtId="205" fontId="11" fillId="0" borderId="0"/>
    <xf numFmtId="0" fontId="11" fillId="0" borderId="0"/>
    <xf numFmtId="0" fontId="133" fillId="0" borderId="0"/>
    <xf numFmtId="178" fontId="63" fillId="0" borderId="0"/>
    <xf numFmtId="181" fontId="11" fillId="0" borderId="0"/>
    <xf numFmtId="205" fontId="11" fillId="0" borderId="0"/>
    <xf numFmtId="0" fontId="133" fillId="0" borderId="0"/>
    <xf numFmtId="0" fontId="25" fillId="0" borderId="0"/>
    <xf numFmtId="205" fontId="11" fillId="0" borderId="0"/>
    <xf numFmtId="181" fontId="11" fillId="0" borderId="0"/>
    <xf numFmtId="0" fontId="110" fillId="0" borderId="0"/>
    <xf numFmtId="0" fontId="133" fillId="0" borderId="0"/>
    <xf numFmtId="0" fontId="25" fillId="0" borderId="0"/>
    <xf numFmtId="202" fontId="7" fillId="0" borderId="0"/>
    <xf numFmtId="181" fontId="11" fillId="0" borderId="0"/>
    <xf numFmtId="205" fontId="11" fillId="0" borderId="0"/>
    <xf numFmtId="181" fontId="11" fillId="0" borderId="0"/>
    <xf numFmtId="178" fontId="63" fillId="0" borderId="0"/>
    <xf numFmtId="0" fontId="11" fillId="0" borderId="0"/>
    <xf numFmtId="181" fontId="7" fillId="0" borderId="0"/>
    <xf numFmtId="0" fontId="13" fillId="0" borderId="0"/>
    <xf numFmtId="205" fontId="11" fillId="0" borderId="0"/>
    <xf numFmtId="238" fontId="11" fillId="0" borderId="0"/>
    <xf numFmtId="181" fontId="11" fillId="0" borderId="0"/>
    <xf numFmtId="0" fontId="11" fillId="0" borderId="0"/>
    <xf numFmtId="0" fontId="5" fillId="0" borderId="0"/>
    <xf numFmtId="181" fontId="7" fillId="0" borderId="0"/>
    <xf numFmtId="181" fontId="11" fillId="0" borderId="0"/>
    <xf numFmtId="0" fontId="13" fillId="0" borderId="0"/>
    <xf numFmtId="205" fontId="11" fillId="0" borderId="0"/>
    <xf numFmtId="181" fontId="11" fillId="0" borderId="0"/>
    <xf numFmtId="0" fontId="11" fillId="0" borderId="0"/>
    <xf numFmtId="0" fontId="13" fillId="0" borderId="0"/>
    <xf numFmtId="0" fontId="11" fillId="0" borderId="0"/>
    <xf numFmtId="181" fontId="7" fillId="0" borderId="0"/>
    <xf numFmtId="0" fontId="134" fillId="0" borderId="0"/>
    <xf numFmtId="0" fontId="5" fillId="0" borderId="0"/>
    <xf numFmtId="181" fontId="7" fillId="0" borderId="0"/>
    <xf numFmtId="0" fontId="11" fillId="0" borderId="0"/>
    <xf numFmtId="0" fontId="13" fillId="0" borderId="0"/>
    <xf numFmtId="181" fontId="7" fillId="0" borderId="0"/>
    <xf numFmtId="181" fontId="7" fillId="0" borderId="0"/>
    <xf numFmtId="181" fontId="11" fillId="0" borderId="0"/>
    <xf numFmtId="0" fontId="11" fillId="0" borderId="0"/>
    <xf numFmtId="181" fontId="7" fillId="0" borderId="0"/>
    <xf numFmtId="0" fontId="13" fillId="0" borderId="0"/>
    <xf numFmtId="165" fontId="11" fillId="0" borderId="0"/>
    <xf numFmtId="181" fontId="11" fillId="0" borderId="0"/>
    <xf numFmtId="0" fontId="5" fillId="0" borderId="0"/>
    <xf numFmtId="181" fontId="11" fillId="0" borderId="0"/>
    <xf numFmtId="0" fontId="12" fillId="0" borderId="0"/>
    <xf numFmtId="194" fontId="11" fillId="0" borderId="0"/>
    <xf numFmtId="194" fontId="11" fillId="0" borderId="0"/>
    <xf numFmtId="0" fontId="11" fillId="0" borderId="0"/>
    <xf numFmtId="0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0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0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81" fontId="11" fillId="0" borderId="0"/>
    <xf numFmtId="194" fontId="11" fillId="0" borderId="0"/>
    <xf numFmtId="194" fontId="11" fillId="0" borderId="0"/>
    <xf numFmtId="183" fontId="11" fillId="0" borderId="0"/>
    <xf numFmtId="194" fontId="11" fillId="0" borderId="0"/>
    <xf numFmtId="194" fontId="11" fillId="0" borderId="0"/>
    <xf numFmtId="183" fontId="11" fillId="0" borderId="0"/>
    <xf numFmtId="183" fontId="11" fillId="0" borderId="0"/>
    <xf numFmtId="183" fontId="11" fillId="0" borderId="0"/>
    <xf numFmtId="194" fontId="11" fillId="0" borderId="0"/>
    <xf numFmtId="194" fontId="11" fillId="0" borderId="0"/>
    <xf numFmtId="183" fontId="11" fillId="0" borderId="0"/>
    <xf numFmtId="183" fontId="11" fillId="0" borderId="0"/>
    <xf numFmtId="183" fontId="11" fillId="0" borderId="0"/>
    <xf numFmtId="194" fontId="11" fillId="0" borderId="0"/>
    <xf numFmtId="194" fontId="11" fillId="0" borderId="0"/>
    <xf numFmtId="183" fontId="11" fillId="0" borderId="0"/>
    <xf numFmtId="194" fontId="11" fillId="0" borderId="0"/>
    <xf numFmtId="194" fontId="11" fillId="0" borderId="0"/>
    <xf numFmtId="183" fontId="11" fillId="0" borderId="0"/>
    <xf numFmtId="194" fontId="11" fillId="0" borderId="0"/>
    <xf numFmtId="194" fontId="11" fillId="0" borderId="0"/>
    <xf numFmtId="181" fontId="11" fillId="0" borderId="0"/>
    <xf numFmtId="181" fontId="11" fillId="0" borderId="0"/>
    <xf numFmtId="194" fontId="11" fillId="0" borderId="0"/>
    <xf numFmtId="194" fontId="11" fillId="0" borderId="0"/>
    <xf numFmtId="183" fontId="11" fillId="0" borderId="0"/>
    <xf numFmtId="194" fontId="11" fillId="0" borderId="0"/>
    <xf numFmtId="194" fontId="11" fillId="0" borderId="0"/>
    <xf numFmtId="183" fontId="11" fillId="0" borderId="0"/>
    <xf numFmtId="0" fontId="7" fillId="0" borderId="0"/>
    <xf numFmtId="183" fontId="11" fillId="0" borderId="0"/>
    <xf numFmtId="183" fontId="11" fillId="0" borderId="0"/>
    <xf numFmtId="194" fontId="11" fillId="0" borderId="0"/>
    <xf numFmtId="0" fontId="13" fillId="0" borderId="0"/>
    <xf numFmtId="0" fontId="83" fillId="0" borderId="0"/>
    <xf numFmtId="0" fontId="13" fillId="0" borderId="0"/>
    <xf numFmtId="0" fontId="83" fillId="0" borderId="0"/>
    <xf numFmtId="0" fontId="13" fillId="0" borderId="0"/>
    <xf numFmtId="0" fontId="11" fillId="0" borderId="0"/>
    <xf numFmtId="181" fontId="11" fillId="0" borderId="0"/>
    <xf numFmtId="183" fontId="11" fillId="0" borderId="0"/>
    <xf numFmtId="183" fontId="11" fillId="0" borderId="0"/>
    <xf numFmtId="183" fontId="11" fillId="0" borderId="0"/>
    <xf numFmtId="181" fontId="11" fillId="0" borderId="0"/>
    <xf numFmtId="183" fontId="11" fillId="0" borderId="0"/>
    <xf numFmtId="181" fontId="11" fillId="0" borderId="0"/>
    <xf numFmtId="181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69" fontId="11" fillId="0" borderId="0"/>
    <xf numFmtId="194" fontId="11" fillId="0" borderId="0"/>
    <xf numFmtId="194" fontId="11" fillId="0" borderId="0"/>
    <xf numFmtId="0" fontId="11" fillId="0" borderId="0"/>
    <xf numFmtId="169" fontId="11" fillId="0" borderId="0"/>
    <xf numFmtId="194" fontId="11" fillId="0" borderId="0"/>
    <xf numFmtId="194" fontId="11" fillId="0" borderId="0"/>
    <xf numFmtId="169" fontId="11" fillId="0" borderId="0"/>
    <xf numFmtId="194" fontId="11" fillId="0" borderId="0"/>
    <xf numFmtId="194" fontId="11" fillId="0" borderId="0"/>
    <xf numFmtId="169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183" fontId="11" fillId="0" borderId="0"/>
    <xf numFmtId="194" fontId="11" fillId="0" borderId="0"/>
    <xf numFmtId="194" fontId="11" fillId="0" borderId="0"/>
    <xf numFmtId="183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1" fontId="11" fillId="0" borderId="0"/>
    <xf numFmtId="0" fontId="11" fillId="0" borderId="0"/>
    <xf numFmtId="181" fontId="11" fillId="0" borderId="0"/>
    <xf numFmtId="0" fontId="11" fillId="0" borderId="0"/>
    <xf numFmtId="0" fontId="11" fillId="0" borderId="0"/>
    <xf numFmtId="0" fontId="11" fillId="0" borderId="0"/>
    <xf numFmtId="181" fontId="11" fillId="0" borderId="0"/>
    <xf numFmtId="193" fontId="11" fillId="0" borderId="0"/>
    <xf numFmtId="181" fontId="11" fillId="0" borderId="0"/>
    <xf numFmtId="0" fontId="5" fillId="0" borderId="0"/>
    <xf numFmtId="181" fontId="11" fillId="0" borderId="0"/>
    <xf numFmtId="181" fontId="7" fillId="0" borderId="0"/>
    <xf numFmtId="0" fontId="7" fillId="0" borderId="0"/>
    <xf numFmtId="181" fontId="11" fillId="0" borderId="0"/>
    <xf numFmtId="0" fontId="11" fillId="0" borderId="0"/>
    <xf numFmtId="181" fontId="11" fillId="0" borderId="0"/>
    <xf numFmtId="0" fontId="11" fillId="0" borderId="0"/>
    <xf numFmtId="181" fontId="11" fillId="0" borderId="0"/>
    <xf numFmtId="181" fontId="11" fillId="0" borderId="0"/>
    <xf numFmtId="0" fontId="11" fillId="0" borderId="0"/>
    <xf numFmtId="0" fontId="11" fillId="0" borderId="0"/>
    <xf numFmtId="0" fontId="11" fillId="0" borderId="0"/>
    <xf numFmtId="181" fontId="7" fillId="0" borderId="0"/>
    <xf numFmtId="181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0" fontId="11" fillId="0" borderId="0"/>
    <xf numFmtId="0" fontId="11" fillId="0" borderId="0"/>
    <xf numFmtId="0" fontId="13" fillId="0" borderId="0"/>
    <xf numFmtId="181" fontId="7" fillId="0" borderId="0"/>
    <xf numFmtId="0" fontId="5" fillId="0" borderId="0"/>
    <xf numFmtId="0" fontId="132" fillId="0" borderId="0"/>
    <xf numFmtId="181" fontId="7" fillId="0" borderId="0"/>
    <xf numFmtId="181" fontId="11" fillId="0" borderId="0"/>
    <xf numFmtId="181" fontId="11" fillId="0" borderId="0"/>
    <xf numFmtId="0" fontId="13" fillId="0" borderId="0"/>
    <xf numFmtId="0" fontId="5" fillId="0" borderId="0"/>
    <xf numFmtId="0" fontId="110" fillId="0" borderId="0"/>
    <xf numFmtId="0" fontId="13" fillId="0" borderId="0"/>
    <xf numFmtId="0" fontId="5" fillId="0" borderId="0"/>
    <xf numFmtId="238" fontId="11" fillId="0" borderId="0"/>
    <xf numFmtId="0" fontId="13" fillId="0" borderId="0"/>
    <xf numFmtId="0" fontId="5" fillId="0" borderId="0"/>
    <xf numFmtId="238" fontId="11" fillId="0" borderId="0"/>
    <xf numFmtId="0" fontId="13" fillId="0" borderId="0"/>
    <xf numFmtId="0" fontId="133" fillId="0" borderId="0"/>
    <xf numFmtId="0" fontId="5" fillId="0" borderId="0"/>
    <xf numFmtId="240" fontId="115" fillId="0" borderId="0"/>
    <xf numFmtId="0" fontId="133" fillId="0" borderId="0"/>
    <xf numFmtId="0" fontId="13" fillId="0" borderId="0"/>
    <xf numFmtId="0" fontId="11" fillId="0" borderId="0"/>
    <xf numFmtId="0" fontId="5" fillId="0" borderId="0"/>
    <xf numFmtId="238" fontId="11" fillId="0" borderId="0"/>
    <xf numFmtId="0" fontId="11" fillId="0" borderId="0"/>
    <xf numFmtId="0" fontId="133" fillId="0" borderId="0"/>
    <xf numFmtId="0" fontId="133" fillId="0" borderId="0"/>
    <xf numFmtId="0" fontId="5" fillId="0" borderId="0"/>
    <xf numFmtId="238" fontId="11" fillId="0" borderId="0"/>
    <xf numFmtId="181" fontId="11" fillId="0" borderId="0"/>
    <xf numFmtId="0" fontId="5" fillId="0" borderId="0"/>
    <xf numFmtId="238" fontId="11" fillId="0" borderId="0"/>
    <xf numFmtId="0" fontId="5" fillId="0" borderId="0"/>
    <xf numFmtId="181" fontId="11" fillId="0" borderId="0"/>
    <xf numFmtId="181" fontId="11" fillId="0" borderId="0"/>
    <xf numFmtId="0" fontId="5" fillId="0" borderId="0"/>
    <xf numFmtId="181" fontId="7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0" fontId="135" fillId="0" borderId="0"/>
    <xf numFmtId="0" fontId="133" fillId="0" borderId="0"/>
    <xf numFmtId="181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6" fillId="0" borderId="0"/>
    <xf numFmtId="0" fontId="5" fillId="0" borderId="0"/>
    <xf numFmtId="178" fontId="11" fillId="0" borderId="0"/>
    <xf numFmtId="0" fontId="136" fillId="0" borderId="0"/>
    <xf numFmtId="181" fontId="11" fillId="0" borderId="0"/>
    <xf numFmtId="178" fontId="11" fillId="0" borderId="0"/>
    <xf numFmtId="0" fontId="13" fillId="0" borderId="0"/>
    <xf numFmtId="181" fontId="11" fillId="0" borderId="0"/>
    <xf numFmtId="0" fontId="7" fillId="0" borderId="0"/>
    <xf numFmtId="0" fontId="5" fillId="0" borderId="0"/>
    <xf numFmtId="0" fontId="13" fillId="0" borderId="0"/>
    <xf numFmtId="0" fontId="7" fillId="0" borderId="0"/>
    <xf numFmtId="0" fontId="135" fillId="0" borderId="0"/>
    <xf numFmtId="181" fontId="11" fillId="0" borderId="0"/>
    <xf numFmtId="181" fontId="11" fillId="0" borderId="0"/>
    <xf numFmtId="0" fontId="11" fillId="0" borderId="0"/>
    <xf numFmtId="181" fontId="11" fillId="0" borderId="0"/>
    <xf numFmtId="181" fontId="11" fillId="0" borderId="0"/>
    <xf numFmtId="0" fontId="5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0" fontId="134" fillId="0" borderId="0"/>
    <xf numFmtId="0" fontId="5" fillId="0" borderId="0"/>
    <xf numFmtId="181" fontId="11" fillId="0" borderId="0"/>
    <xf numFmtId="181" fontId="11" fillId="0" borderId="0"/>
    <xf numFmtId="0" fontId="5" fillId="0" borderId="0"/>
    <xf numFmtId="0" fontId="118" fillId="0" borderId="0"/>
    <xf numFmtId="0" fontId="63" fillId="0" borderId="0"/>
    <xf numFmtId="0" fontId="5" fillId="0" borderId="0"/>
    <xf numFmtId="181" fontId="63" fillId="0" borderId="0"/>
    <xf numFmtId="181" fontId="7" fillId="0" borderId="0"/>
    <xf numFmtId="0" fontId="5" fillId="0" borderId="0"/>
    <xf numFmtId="181" fontId="7" fillId="0" borderId="0"/>
    <xf numFmtId="0" fontId="5" fillId="0" borderId="0"/>
    <xf numFmtId="0" fontId="11" fillId="0" borderId="0"/>
    <xf numFmtId="0" fontId="5" fillId="0" borderId="0"/>
    <xf numFmtId="181" fontId="7" fillId="0" borderId="0"/>
    <xf numFmtId="0" fontId="5" fillId="0" borderId="0"/>
    <xf numFmtId="181" fontId="7" fillId="0" borderId="0"/>
    <xf numFmtId="0" fontId="5" fillId="0" borderId="0"/>
    <xf numFmtId="0" fontId="5" fillId="0" borderId="0"/>
    <xf numFmtId="0" fontId="5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11" fillId="0" borderId="0"/>
    <xf numFmtId="181" fontId="11" fillId="0" borderId="0"/>
    <xf numFmtId="18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4" fontId="11" fillId="0" borderId="0"/>
    <xf numFmtId="194" fontId="11" fillId="0" borderId="0"/>
    <xf numFmtId="194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194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0" fontId="13" fillId="0" borderId="0"/>
    <xf numFmtId="181" fontId="7" fillId="0" borderId="0"/>
    <xf numFmtId="0" fontId="7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0" fontId="11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240" fontId="11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240" fontId="11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240" fontId="11" fillId="0" borderId="0"/>
    <xf numFmtId="194" fontId="11" fillId="0" borderId="0"/>
    <xf numFmtId="194" fontId="11" fillId="0" borderId="0"/>
    <xf numFmtId="0" fontId="13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0" fontId="11" fillId="0" borderId="0"/>
    <xf numFmtId="0" fontId="5" fillId="0" borderId="0"/>
    <xf numFmtId="181" fontId="11" fillId="0" borderId="0"/>
    <xf numFmtId="181" fontId="11" fillId="0" borderId="0"/>
    <xf numFmtId="181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1" fontId="11" fillId="0" borderId="0"/>
    <xf numFmtId="0" fontId="7" fillId="0" borderId="0"/>
    <xf numFmtId="0" fontId="5" fillId="0" borderId="0"/>
    <xf numFmtId="0" fontId="11" fillId="0" borderId="0"/>
    <xf numFmtId="181" fontId="7" fillId="0" borderId="0"/>
    <xf numFmtId="0" fontId="7" fillId="0" borderId="0"/>
    <xf numFmtId="0" fontId="11" fillId="0" borderId="0"/>
    <xf numFmtId="0" fontId="133" fillId="0" borderId="0"/>
    <xf numFmtId="181" fontId="7" fillId="0" borderId="0"/>
    <xf numFmtId="0" fontId="5" fillId="0" borderId="0"/>
    <xf numFmtId="181" fontId="11" fillId="0" borderId="0"/>
    <xf numFmtId="0" fontId="5" fillId="0" borderId="0"/>
    <xf numFmtId="0" fontId="11" fillId="0" borderId="0"/>
    <xf numFmtId="181" fontId="7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181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7" fillId="0" borderId="0"/>
    <xf numFmtId="181" fontId="7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7" fillId="0" borderId="0"/>
    <xf numFmtId="181" fontId="11" fillId="0" borderId="0"/>
    <xf numFmtId="181" fontId="11" fillId="0" borderId="0"/>
    <xf numFmtId="194" fontId="11" fillId="0" borderId="0"/>
    <xf numFmtId="181" fontId="27" fillId="0" borderId="0"/>
    <xf numFmtId="181" fontId="27" fillId="0" borderId="0"/>
    <xf numFmtId="181" fontId="7" fillId="0" borderId="0"/>
    <xf numFmtId="0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241" fontId="7" fillId="0" borderId="0"/>
    <xf numFmtId="194" fontId="11" fillId="0" borderId="0"/>
    <xf numFmtId="194" fontId="11" fillId="0" borderId="0"/>
    <xf numFmtId="0" fontId="7" fillId="0" borderId="0"/>
    <xf numFmtId="194" fontId="11" fillId="0" borderId="0"/>
    <xf numFmtId="194" fontId="11" fillId="0" borderId="0"/>
    <xf numFmtId="0" fontId="7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11" fillId="0" borderId="0"/>
    <xf numFmtId="181" fontId="7" fillId="0" borderId="0"/>
    <xf numFmtId="0" fontId="12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0" fontId="11" fillId="0" borderId="0"/>
    <xf numFmtId="181" fontId="11" fillId="0" borderId="0"/>
    <xf numFmtId="181" fontId="11" fillId="0" borderId="0"/>
    <xf numFmtId="194" fontId="11" fillId="0" borderId="0"/>
    <xf numFmtId="241" fontId="7" fillId="0" borderId="0"/>
    <xf numFmtId="0" fontId="11" fillId="0" borderId="0"/>
    <xf numFmtId="194" fontId="11" fillId="0" borderId="0"/>
    <xf numFmtId="241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4" fontId="11" fillId="0" borderId="0"/>
    <xf numFmtId="194" fontId="11" fillId="0" borderId="0"/>
    <xf numFmtId="0" fontId="11" fillId="0" borderId="0"/>
    <xf numFmtId="0" fontId="12" fillId="0" borderId="0"/>
    <xf numFmtId="194" fontId="11" fillId="0" borderId="0"/>
    <xf numFmtId="194" fontId="11" fillId="0" borderId="0"/>
    <xf numFmtId="0" fontId="12" fillId="0" borderId="0"/>
    <xf numFmtId="0" fontId="11" fillId="0" borderId="0"/>
    <xf numFmtId="0" fontId="12" fillId="0" borderId="0"/>
    <xf numFmtId="194" fontId="11" fillId="0" borderId="0"/>
    <xf numFmtId="194" fontId="11" fillId="0" borderId="0"/>
    <xf numFmtId="181" fontId="11" fillId="0" borderId="0"/>
    <xf numFmtId="181" fontId="11" fillId="0" borderId="0"/>
    <xf numFmtId="181" fontId="11" fillId="0" borderId="0"/>
    <xf numFmtId="194" fontId="11" fillId="0" borderId="0"/>
    <xf numFmtId="194" fontId="11" fillId="0" borderId="0"/>
    <xf numFmtId="0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1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0" fontId="7" fillId="0" borderId="0"/>
    <xf numFmtId="0" fontId="5" fillId="0" borderId="0"/>
    <xf numFmtId="194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4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4" fontId="11" fillId="0" borderId="0"/>
    <xf numFmtId="194" fontId="11" fillId="0" borderId="0"/>
    <xf numFmtId="0" fontId="12" fillId="0" borderId="0"/>
    <xf numFmtId="0" fontId="12" fillId="0" borderId="0"/>
    <xf numFmtId="181" fontId="7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0" fontId="9" fillId="0" borderId="0"/>
    <xf numFmtId="0" fontId="11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11" fillId="60" borderId="28" applyNumberFormat="0" applyFont="0" applyAlignment="0" applyProtection="0"/>
    <xf numFmtId="0" fontId="100" fillId="10" borderId="16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0" fontId="7" fillId="60" borderId="28" applyNumberFormat="0" applyFont="0" applyAlignment="0" applyProtection="0"/>
    <xf numFmtId="0" fontId="11" fillId="60" borderId="28" applyNumberFormat="0" applyFont="0" applyAlignment="0" applyProtection="0"/>
    <xf numFmtId="0" fontId="11" fillId="60" borderId="28" applyNumberFormat="0" applyFont="0" applyAlignment="0" applyProtection="0"/>
    <xf numFmtId="203" fontId="55" fillId="0" borderId="29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9" fontId="25" fillId="0" borderId="0" applyFont="0" applyFill="0" applyBorder="0" applyAlignment="0" applyProtection="0"/>
    <xf numFmtId="204" fontId="5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9" fontId="9" fillId="0" borderId="2" applyNumberFormat="0" applyBorder="0"/>
    <xf numFmtId="43" fontId="11" fillId="0" borderId="0" applyFont="0" applyFill="0" applyBorder="0" applyAlignment="0" applyProtection="0"/>
    <xf numFmtId="3" fontId="98" fillId="0" borderId="0" applyNumberFormat="0" applyFill="0" applyBorder="0" applyAlignment="0" applyProtection="0"/>
    <xf numFmtId="195" fontId="25" fillId="0" borderId="0" applyFill="0" applyBorder="0" applyAlignment="0"/>
    <xf numFmtId="196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41" fontId="11" fillId="0" borderId="0" applyFont="0" applyFill="0" applyBorder="0" applyAlignment="0" applyProtection="0"/>
    <xf numFmtId="205" fontId="25" fillId="0" borderId="0" applyFont="0" applyFill="0" applyBorder="0" applyAlignment="0" applyProtection="0"/>
    <xf numFmtId="0" fontId="11" fillId="0" borderId="0">
      <alignment vertical="justify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1" fontId="11" fillId="0" borderId="31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206" fontId="11" fillId="0" borderId="0"/>
    <xf numFmtId="206" fontId="11" fillId="0" borderId="0"/>
    <xf numFmtId="0" fontId="96" fillId="0" borderId="32" applyAlignment="0">
      <alignment horizontal="centerContinuous"/>
    </xf>
    <xf numFmtId="0" fontId="9" fillId="0" borderId="0"/>
    <xf numFmtId="181" fontId="26" fillId="0" borderId="0"/>
    <xf numFmtId="185" fontId="26" fillId="0" borderId="0"/>
    <xf numFmtId="181" fontId="26" fillId="0" borderId="0"/>
    <xf numFmtId="0" fontId="26" fillId="0" borderId="0"/>
    <xf numFmtId="181" fontId="26" fillId="0" borderId="0"/>
    <xf numFmtId="181" fontId="26" fillId="0" borderId="0"/>
    <xf numFmtId="0" fontId="26" fillId="0" borderId="0"/>
    <xf numFmtId="185" fontId="26" fillId="0" borderId="0"/>
    <xf numFmtId="0" fontId="26" fillId="0" borderId="0"/>
    <xf numFmtId="185" fontId="26" fillId="0" borderId="0"/>
    <xf numFmtId="0" fontId="26" fillId="0" borderId="0"/>
    <xf numFmtId="0" fontId="26" fillId="0" borderId="0"/>
    <xf numFmtId="181" fontId="26" fillId="0" borderId="0"/>
    <xf numFmtId="0" fontId="56" fillId="0" borderId="0"/>
    <xf numFmtId="40" fontId="99" fillId="0" borderId="0" applyBorder="0">
      <alignment horizontal="right"/>
    </xf>
    <xf numFmtId="3" fontId="11" fillId="0" borderId="1" applyNumberFormat="0" applyFont="0" applyFill="0" applyAlignment="0" applyProtection="0">
      <alignment vertical="center"/>
    </xf>
    <xf numFmtId="3" fontId="11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60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211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1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1" fontId="11" fillId="0" borderId="0"/>
    <xf numFmtId="0" fontId="11" fillId="0" borderId="0"/>
    <xf numFmtId="0" fontId="11" fillId="0" borderId="0"/>
    <xf numFmtId="180" fontId="11" fillId="0" borderId="0"/>
    <xf numFmtId="0" fontId="13" fillId="0" borderId="0"/>
    <xf numFmtId="0" fontId="11" fillId="0" borderId="0"/>
    <xf numFmtId="0" fontId="11" fillId="0" borderId="0"/>
    <xf numFmtId="190" fontId="7" fillId="0" borderId="0"/>
    <xf numFmtId="0" fontId="11" fillId="0" borderId="0"/>
    <xf numFmtId="0" fontId="11" fillId="0" borderId="0"/>
    <xf numFmtId="190" fontId="7" fillId="0" borderId="0"/>
    <xf numFmtId="0" fontId="11" fillId="0" borderId="0"/>
    <xf numFmtId="0" fontId="11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81" fontId="7" fillId="0" borderId="0"/>
    <xf numFmtId="190" fontId="7" fillId="0" borderId="0"/>
    <xf numFmtId="190" fontId="7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0" fontId="7" fillId="0" borderId="0"/>
    <xf numFmtId="190" fontId="7" fillId="0" borderId="0"/>
    <xf numFmtId="190" fontId="7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7" fillId="0" borderId="0"/>
    <xf numFmtId="175" fontId="11" fillId="0" borderId="0"/>
    <xf numFmtId="164" fontId="11" fillId="0" borderId="0"/>
    <xf numFmtId="0" fontId="11" fillId="0" borderId="0"/>
    <xf numFmtId="0" fontId="11" fillId="0" borderId="0"/>
    <xf numFmtId="181" fontId="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164" fontId="11" fillId="0" borderId="0"/>
    <xf numFmtId="0" fontId="11" fillId="0" borderId="0"/>
    <xf numFmtId="0" fontId="11" fillId="0" borderId="0"/>
    <xf numFmtId="164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69" fontId="11" fillId="0" borderId="0"/>
    <xf numFmtId="181" fontId="7" fillId="0" borderId="0"/>
    <xf numFmtId="169" fontId="11" fillId="0" borderId="0"/>
    <xf numFmtId="0" fontId="45" fillId="0" borderId="0"/>
    <xf numFmtId="164" fontId="11" fillId="0" borderId="0"/>
    <xf numFmtId="175" fontId="11" fillId="0" borderId="0"/>
    <xf numFmtId="164" fontId="11" fillId="0" borderId="0"/>
    <xf numFmtId="164" fontId="11" fillId="0" borderId="0"/>
    <xf numFmtId="0" fontId="11" fillId="0" borderId="0"/>
    <xf numFmtId="0" fontId="45" fillId="0" borderId="0"/>
    <xf numFmtId="0" fontId="45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45" fillId="0" borderId="0"/>
    <xf numFmtId="0" fontId="5" fillId="0" borderId="0"/>
    <xf numFmtId="0" fontId="45" fillId="0" borderId="0"/>
    <xf numFmtId="170" fontId="11" fillId="0" borderId="0"/>
    <xf numFmtId="181" fontId="11" fillId="0" borderId="0"/>
    <xf numFmtId="0" fontId="7" fillId="0" borderId="0"/>
    <xf numFmtId="0" fontId="45" fillId="0" borderId="0"/>
    <xf numFmtId="0" fontId="45" fillId="0" borderId="0"/>
    <xf numFmtId="169" fontId="11" fillId="0" borderId="0"/>
    <xf numFmtId="0" fontId="45" fillId="0" borderId="0"/>
    <xf numFmtId="0" fontId="45" fillId="0" borderId="0"/>
    <xf numFmtId="0" fontId="7" fillId="0" borderId="0"/>
    <xf numFmtId="181" fontId="11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11" fillId="0" borderId="0"/>
    <xf numFmtId="0" fontId="45" fillId="0" borderId="0"/>
    <xf numFmtId="0" fontId="45" fillId="0" borderId="0"/>
    <xf numFmtId="181" fontId="11" fillId="0" borderId="0"/>
    <xf numFmtId="0" fontId="45" fillId="0" borderId="0"/>
    <xf numFmtId="183" fontId="11" fillId="0" borderId="0"/>
    <xf numFmtId="183" fontId="11" fillId="0" borderId="0"/>
    <xf numFmtId="181" fontId="11" fillId="0" borderId="0"/>
    <xf numFmtId="0" fontId="45" fillId="0" borderId="0"/>
    <xf numFmtId="0" fontId="7" fillId="0" borderId="0"/>
    <xf numFmtId="181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10" fontId="11" fillId="0" borderId="0"/>
    <xf numFmtId="0" fontId="11" fillId="0" borderId="0"/>
    <xf numFmtId="22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1" fontId="26" fillId="0" borderId="0"/>
    <xf numFmtId="242" fontId="26" fillId="0" borderId="0"/>
    <xf numFmtId="0" fontId="101" fillId="0" borderId="0"/>
    <xf numFmtId="0" fontId="11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1" fillId="0" borderId="0"/>
    <xf numFmtId="227" fontId="102" fillId="0" borderId="0" applyFont="0" applyFill="0" applyBorder="0" applyAlignment="0" applyProtection="0"/>
    <xf numFmtId="228" fontId="102" fillId="0" borderId="0" applyFont="0" applyFill="0" applyBorder="0" applyAlignment="0" applyProtection="0"/>
    <xf numFmtId="229" fontId="103" fillId="0" borderId="0" applyFont="0" applyFill="0" applyBorder="0" applyAlignment="0" applyProtection="0"/>
    <xf numFmtId="230" fontId="103" fillId="0" borderId="0" applyFont="0" applyFill="0" applyBorder="0" applyAlignment="0" applyProtection="0"/>
    <xf numFmtId="0" fontId="7" fillId="0" borderId="0"/>
    <xf numFmtId="181" fontId="7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4" fillId="0" borderId="0"/>
    <xf numFmtId="43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43" fontId="11" fillId="0" borderId="0"/>
    <xf numFmtId="164" fontId="11" fillId="0" borderId="0"/>
    <xf numFmtId="164" fontId="11" fillId="0" borderId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4" fillId="0" borderId="0"/>
    <xf numFmtId="43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43" fontId="11" fillId="0" borderId="0"/>
    <xf numFmtId="164" fontId="11" fillId="0" borderId="0"/>
    <xf numFmtId="164" fontId="11" fillId="0" borderId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4" fillId="0" borderId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164" fontId="11" fillId="0" borderId="0"/>
    <xf numFmtId="164" fontId="11" fillId="0" borderId="0"/>
    <xf numFmtId="164" fontId="11" fillId="0" borderId="0"/>
    <xf numFmtId="43" fontId="12" fillId="0" borderId="0" applyFont="0" applyFill="0" applyBorder="0" applyAlignment="0" applyProtection="0"/>
    <xf numFmtId="164" fontId="11" fillId="0" borderId="0"/>
    <xf numFmtId="164" fontId="11" fillId="0" borderId="0"/>
    <xf numFmtId="164" fontId="11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42" fillId="0" borderId="0" applyNumberFormat="0" applyFill="0" applyBorder="0" applyAlignment="0" applyProtection="0"/>
    <xf numFmtId="0" fontId="143" fillId="0" borderId="9" applyNumberFormat="0" applyFill="0" applyAlignment="0" applyProtection="0"/>
    <xf numFmtId="0" fontId="144" fillId="0" borderId="10" applyNumberFormat="0" applyFill="0" applyAlignment="0" applyProtection="0"/>
    <xf numFmtId="0" fontId="145" fillId="0" borderId="11" applyNumberFormat="0" applyFill="0" applyAlignment="0" applyProtection="0"/>
    <xf numFmtId="0" fontId="145" fillId="0" borderId="0" applyNumberFormat="0" applyFill="0" applyBorder="0" applyAlignment="0" applyProtection="0"/>
    <xf numFmtId="0" fontId="146" fillId="4" borderId="0" applyNumberFormat="0" applyBorder="0" applyAlignment="0" applyProtection="0"/>
    <xf numFmtId="0" fontId="147" fillId="5" borderId="0" applyNumberFormat="0" applyBorder="0" applyAlignment="0" applyProtection="0"/>
    <xf numFmtId="0" fontId="148" fillId="6" borderId="0" applyNumberFormat="0" applyBorder="0" applyAlignment="0" applyProtection="0"/>
    <xf numFmtId="0" fontId="149" fillId="7" borderId="12" applyNumberFormat="0" applyAlignment="0" applyProtection="0"/>
    <xf numFmtId="0" fontId="150" fillId="8" borderId="13" applyNumberFormat="0" applyAlignment="0" applyProtection="0"/>
    <xf numFmtId="0" fontId="151" fillId="8" borderId="12" applyNumberFormat="0" applyAlignment="0" applyProtection="0"/>
    <xf numFmtId="0" fontId="152" fillId="0" borderId="14" applyNumberFormat="0" applyFill="0" applyAlignment="0" applyProtection="0"/>
    <xf numFmtId="0" fontId="153" fillId="9" borderId="15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17" applyNumberFormat="0" applyFill="0" applyAlignment="0" applyProtection="0"/>
    <xf numFmtId="0" fontId="1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57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0" borderId="0"/>
    <xf numFmtId="43" fontId="11" fillId="0" borderId="0" applyFont="0" applyFill="0" applyBorder="0" applyAlignment="0" applyProtection="0"/>
    <xf numFmtId="0" fontId="8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/>
    <xf numFmtId="43" fontId="12" fillId="0" borderId="0" applyFont="0" applyFill="0" applyBorder="0" applyAlignment="0" applyProtection="0"/>
    <xf numFmtId="0" fontId="118" fillId="0" borderId="0"/>
    <xf numFmtId="0" fontId="112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1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45" fontId="112" fillId="0" borderId="0" applyFill="0" applyBorder="0" applyAlignment="0" applyProtection="0"/>
    <xf numFmtId="0" fontId="3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112" fillId="0" borderId="0" applyFill="0" applyBorder="0" applyAlignment="0" applyProtection="0"/>
    <xf numFmtId="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8" fillId="0" borderId="0">
      <alignment horizontal="center" textRotation="90"/>
    </xf>
    <xf numFmtId="0" fontId="162" fillId="0" borderId="0" applyNumberFormat="0" applyFill="0" applyBorder="0" applyAlignment="0" applyProtection="0"/>
    <xf numFmtId="0" fontId="112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ill="0" applyBorder="0" applyAlignment="0" applyProtection="0"/>
    <xf numFmtId="9" fontId="11" fillId="0" borderId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46" fontId="164" fillId="61" borderId="0"/>
    <xf numFmtId="246" fontId="164" fillId="62" borderId="0"/>
    <xf numFmtId="246" fontId="164" fillId="63" borderId="0"/>
    <xf numFmtId="246" fontId="164" fillId="64" borderId="0"/>
    <xf numFmtId="246" fontId="164" fillId="65" borderId="0"/>
    <xf numFmtId="246" fontId="164" fillId="66" borderId="0"/>
    <xf numFmtId="246" fontId="164" fillId="67" borderId="0"/>
    <xf numFmtId="246" fontId="164" fillId="68" borderId="0"/>
    <xf numFmtId="246" fontId="164" fillId="69" borderId="0"/>
    <xf numFmtId="246" fontId="164" fillId="64" borderId="0"/>
    <xf numFmtId="246" fontId="164" fillId="67" borderId="0"/>
    <xf numFmtId="246" fontId="164" fillId="70" borderId="0"/>
    <xf numFmtId="246" fontId="165" fillId="71" borderId="0"/>
    <xf numFmtId="246" fontId="165" fillId="68" borderId="0"/>
    <xf numFmtId="246" fontId="165" fillId="69" borderId="0"/>
    <xf numFmtId="246" fontId="165" fillId="72" borderId="0"/>
    <xf numFmtId="246" fontId="165" fillId="73" borderId="0"/>
    <xf numFmtId="246" fontId="165" fillId="74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247" fontId="166" fillId="0" borderId="0"/>
    <xf numFmtId="248" fontId="166" fillId="0" borderId="0"/>
    <xf numFmtId="43" fontId="134" fillId="0" borderId="0" applyFont="0" applyFill="0" applyBorder="0" applyAlignment="0" applyProtection="0"/>
    <xf numFmtId="248" fontId="166" fillId="0" borderId="0"/>
    <xf numFmtId="43" fontId="11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2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66" fillId="0" borderId="0"/>
    <xf numFmtId="247" fontId="166" fillId="0" borderId="0"/>
    <xf numFmtId="246" fontId="167" fillId="0" borderId="0"/>
    <xf numFmtId="246" fontId="166" fillId="0" borderId="0"/>
    <xf numFmtId="0" fontId="27" fillId="0" borderId="0"/>
    <xf numFmtId="249" fontId="166" fillId="0" borderId="0"/>
    <xf numFmtId="0" fontId="168" fillId="0" borderId="0">
      <alignment horizontal="center"/>
    </xf>
    <xf numFmtId="0" fontId="168" fillId="0" borderId="0">
      <alignment horizontal="center" textRotation="90"/>
    </xf>
    <xf numFmtId="0" fontId="118" fillId="0" borderId="0"/>
    <xf numFmtId="0" fontId="3" fillId="0" borderId="0"/>
    <xf numFmtId="0" fontId="3" fillId="0" borderId="0"/>
    <xf numFmtId="0" fontId="3" fillId="0" borderId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251" fontId="169" fillId="0" borderId="0"/>
    <xf numFmtId="246" fontId="170" fillId="75" borderId="36"/>
    <xf numFmtId="246" fontId="171" fillId="0" borderId="0"/>
    <xf numFmtId="246" fontId="172" fillId="0" borderId="0"/>
    <xf numFmtId="247" fontId="166" fillId="0" borderId="0"/>
    <xf numFmtId="247" fontId="166" fillId="0" borderId="0"/>
    <xf numFmtId="247" fontId="166" fillId="0" borderId="0"/>
    <xf numFmtId="247" fontId="166" fillId="0" borderId="0"/>
    <xf numFmtId="247" fontId="166" fillId="0" borderId="0"/>
    <xf numFmtId="247" fontId="166" fillId="0" borderId="0"/>
    <xf numFmtId="247" fontId="166" fillId="0" borderId="0"/>
    <xf numFmtId="247" fontId="166" fillId="0" borderId="0"/>
    <xf numFmtId="247" fontId="166" fillId="0" borderId="0"/>
    <xf numFmtId="247" fontId="166" fillId="0" borderId="0"/>
    <xf numFmtId="246" fontId="173" fillId="0" borderId="0"/>
    <xf numFmtId="246" fontId="174" fillId="76" borderId="37"/>
    <xf numFmtId="246" fontId="175" fillId="0" borderId="38"/>
    <xf numFmtId="246" fontId="176" fillId="63" borderId="0"/>
    <xf numFmtId="0" fontId="3" fillId="0" borderId="0"/>
    <xf numFmtId="0" fontId="3" fillId="0" borderId="0"/>
    <xf numFmtId="0" fontId="3" fillId="0" borderId="0"/>
    <xf numFmtId="246" fontId="177" fillId="66" borderId="36"/>
    <xf numFmtId="246" fontId="178" fillId="77" borderId="0"/>
    <xf numFmtId="246" fontId="179" fillId="0" borderId="39"/>
    <xf numFmtId="246" fontId="180" fillId="62" borderId="0"/>
    <xf numFmtId="246" fontId="165" fillId="78" borderId="0"/>
    <xf numFmtId="246" fontId="165" fillId="79" borderId="0"/>
    <xf numFmtId="246" fontId="165" fillId="80" borderId="0"/>
    <xf numFmtId="246" fontId="165" fillId="72" borderId="0"/>
    <xf numFmtId="246" fontId="165" fillId="73" borderId="0"/>
    <xf numFmtId="246" fontId="165" fillId="81" borderId="0"/>
    <xf numFmtId="246" fontId="181" fillId="75" borderId="40"/>
    <xf numFmtId="246" fontId="166" fillId="82" borderId="41"/>
    <xf numFmtId="246" fontId="182" fillId="0" borderId="42"/>
    <xf numFmtId="246" fontId="183" fillId="0" borderId="43"/>
    <xf numFmtId="246" fontId="184" fillId="0" borderId="44"/>
    <xf numFmtId="246" fontId="184" fillId="0" borderId="0"/>
    <xf numFmtId="0" fontId="3" fillId="0" borderId="0"/>
    <xf numFmtId="18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2" fillId="0" borderId="0" applyFill="0" applyBorder="0" applyAlignment="0" applyProtection="0"/>
    <xf numFmtId="246" fontId="163" fillId="0" borderId="0"/>
    <xf numFmtId="0" fontId="3" fillId="0" borderId="0"/>
    <xf numFmtId="18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18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0" borderId="0"/>
    <xf numFmtId="0" fontId="1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0"/>
    <xf numFmtId="0" fontId="160" fillId="0" borderId="0"/>
    <xf numFmtId="43" fontId="160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ill="0" applyBorder="0" applyAlignment="0" applyProtection="0"/>
    <xf numFmtId="9" fontId="11" fillId="0" borderId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8" fillId="0" borderId="0" applyFont="0" applyFill="0" applyBorder="0" applyAlignment="0" applyProtection="0"/>
    <xf numFmtId="0" fontId="3" fillId="0" borderId="0"/>
    <xf numFmtId="0" fontId="3" fillId="10" borderId="1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7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7" fillId="0" borderId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81" fontId="11" fillId="0" borderId="0"/>
    <xf numFmtId="0" fontId="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/>
    <xf numFmtId="174" fontId="11" fillId="0" borderId="0" applyFont="0" applyFill="0" applyBorder="0" applyAlignment="0" applyProtection="0"/>
    <xf numFmtId="0" fontId="12" fillId="0" borderId="0"/>
    <xf numFmtId="0" fontId="63" fillId="0" borderId="0"/>
    <xf numFmtId="0" fontId="1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0" fillId="0" borderId="0"/>
    <xf numFmtId="0" fontId="7" fillId="0" borderId="0"/>
    <xf numFmtId="0" fontId="133" fillId="0" borderId="0"/>
    <xf numFmtId="0" fontId="133" fillId="0" borderId="0"/>
    <xf numFmtId="0" fontId="11" fillId="0" borderId="0"/>
    <xf numFmtId="0" fontId="3" fillId="0" borderId="0"/>
    <xf numFmtId="0" fontId="118" fillId="0" borderId="0"/>
    <xf numFmtId="0" fontId="12" fillId="0" borderId="0"/>
    <xf numFmtId="0" fontId="13" fillId="0" borderId="0"/>
    <xf numFmtId="43" fontId="45" fillId="0" borderId="0" applyFont="0" applyFill="0" applyBorder="0" applyAlignment="0" applyProtection="0"/>
    <xf numFmtId="0" fontId="118" fillId="0" borderId="0"/>
    <xf numFmtId="43" fontId="116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4" fillId="0" borderId="0"/>
    <xf numFmtId="0" fontId="11" fillId="0" borderId="0"/>
    <xf numFmtId="0" fontId="3" fillId="0" borderId="0"/>
    <xf numFmtId="9" fontId="4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63" fillId="0" borderId="0"/>
    <xf numFmtId="0" fontId="3" fillId="0" borderId="0"/>
    <xf numFmtId="0" fontId="147" fillId="5" borderId="0" applyNumberFormat="0" applyBorder="0" applyAlignment="0" applyProtection="0"/>
    <xf numFmtId="0" fontId="157" fillId="15" borderId="0" applyNumberFormat="0" applyBorder="0" applyAlignment="0" applyProtection="0"/>
    <xf numFmtId="0" fontId="186" fillId="0" borderId="0"/>
    <xf numFmtId="43" fontId="9" fillId="0" borderId="0" applyFont="0" applyFill="0" applyBorder="0" applyAlignment="0" applyProtection="0"/>
    <xf numFmtId="0" fontId="186" fillId="0" borderId="0"/>
    <xf numFmtId="43" fontId="9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167" fontId="7" fillId="0" borderId="0" applyFont="0" applyFill="0" applyBorder="0" applyAlignment="0" applyProtection="0"/>
    <xf numFmtId="212" fontId="185" fillId="0" borderId="0" applyFont="0" applyFill="0" applyBorder="0" applyAlignment="0" applyProtection="0"/>
    <xf numFmtId="0" fontId="7" fillId="0" borderId="0"/>
    <xf numFmtId="0" fontId="11" fillId="0" borderId="0"/>
    <xf numFmtId="0" fontId="27" fillId="0" borderId="0"/>
    <xf numFmtId="0" fontId="13" fillId="0" borderId="0"/>
    <xf numFmtId="0" fontId="7" fillId="0" borderId="0"/>
    <xf numFmtId="0" fontId="7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0" fontId="11" fillId="0" borderId="0"/>
    <xf numFmtId="0" fontId="3" fillId="0" borderId="0"/>
    <xf numFmtId="0" fontId="7" fillId="0" borderId="0"/>
    <xf numFmtId="0" fontId="3" fillId="10" borderId="16" applyNumberFormat="0" applyFont="0" applyAlignment="0" applyProtection="0"/>
    <xf numFmtId="0" fontId="187" fillId="0" borderId="0"/>
    <xf numFmtId="43" fontId="3" fillId="0" borderId="0" applyFont="0" applyFill="0" applyBorder="0" applyAlignment="0" applyProtection="0"/>
    <xf numFmtId="181" fontId="7" fillId="0" borderId="0"/>
    <xf numFmtId="0" fontId="27" fillId="83" borderId="0" applyNumberFormat="0" applyBorder="0" applyAlignment="0" applyProtection="0"/>
    <xf numFmtId="0" fontId="27" fillId="40" borderId="0" applyNumberFormat="0" applyBorder="0" applyAlignment="0" applyProtection="0"/>
    <xf numFmtId="0" fontId="27" fillId="60" borderId="0" applyNumberFormat="0" applyBorder="0" applyAlignment="0" applyProtection="0"/>
    <xf numFmtId="0" fontId="27" fillId="8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55" borderId="0" applyNumberFormat="0" applyBorder="0" applyAlignment="0" applyProtection="0"/>
    <xf numFmtId="0" fontId="27" fillId="59" borderId="0" applyNumberFormat="0" applyBorder="0" applyAlignment="0" applyProtection="0"/>
    <xf numFmtId="0" fontId="27" fillId="55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59" borderId="0" applyNumberFormat="0" applyBorder="0" applyAlignment="0" applyProtection="0"/>
    <xf numFmtId="0" fontId="28" fillId="55" borderId="0" applyNumberFormat="0" applyBorder="0" applyAlignment="0" applyProtection="0"/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84" borderId="0" applyNumberFormat="0" applyBorder="0" applyAlignment="0" applyProtection="0"/>
    <xf numFmtId="0" fontId="29" fillId="36" borderId="0" applyNumberFormat="0" applyBorder="0" applyAlignment="0" applyProtection="0"/>
    <xf numFmtId="195" fontId="25" fillId="0" borderId="0" applyFill="0" applyBorder="0" applyAlignment="0"/>
    <xf numFmtId="196" fontId="25" fillId="0" borderId="0" applyFill="0" applyBorder="0" applyAlignment="0"/>
    <xf numFmtId="197" fontId="25" fillId="0" borderId="0" applyFill="0" applyBorder="0" applyAlignment="0"/>
    <xf numFmtId="198" fontId="25" fillId="0" borderId="0" applyFill="0" applyBorder="0" applyAlignment="0"/>
    <xf numFmtId="199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0" fontId="30" fillId="83" borderId="20" applyNumberFormat="0" applyAlignment="0" applyProtection="0"/>
    <xf numFmtId="195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253" fontId="7" fillId="0" borderId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0" borderId="0" applyProtection="0"/>
    <xf numFmtId="195" fontId="25" fillId="0" borderId="0" applyFill="0" applyBorder="0" applyAlignment="0"/>
    <xf numFmtId="196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2" fontId="25" fillId="0" borderId="0" applyProtection="0"/>
    <xf numFmtId="14" fontId="52" fillId="58" borderId="35">
      <alignment horizontal="center" vertical="center" wrapText="1"/>
    </xf>
    <xf numFmtId="0" fontId="188" fillId="0" borderId="45" applyNumberFormat="0" applyFill="0" applyAlignment="0" applyProtection="0"/>
    <xf numFmtId="0" fontId="189" fillId="0" borderId="25" applyNumberFormat="0" applyFill="0" applyAlignment="0" applyProtection="0"/>
    <xf numFmtId="0" fontId="190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53" fillId="0" borderId="0" applyProtection="0"/>
    <xf numFmtId="0" fontId="53" fillId="0" borderId="0" applyProtection="0"/>
    <xf numFmtId="0" fontId="54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195" fontId="25" fillId="0" borderId="0" applyFill="0" applyBorder="0" applyAlignment="0"/>
    <xf numFmtId="196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0" fontId="56" fillId="0" borderId="35"/>
    <xf numFmtId="43" fontId="11" fillId="0" borderId="0"/>
    <xf numFmtId="43" fontId="11" fillId="0" borderId="0"/>
    <xf numFmtId="40" fontId="11" fillId="0" borderId="0"/>
    <xf numFmtId="43" fontId="11" fillId="0" borderId="0"/>
    <xf numFmtId="0" fontId="25" fillId="0" borderId="0"/>
    <xf numFmtId="181" fontId="7" fillId="0" borderId="0"/>
    <xf numFmtId="0" fontId="13" fillId="0" borderId="0"/>
    <xf numFmtId="181" fontId="11" fillId="0" borderId="0"/>
    <xf numFmtId="205" fontId="11" fillId="0" borderId="0"/>
    <xf numFmtId="0" fontId="12" fillId="0" borderId="0"/>
    <xf numFmtId="0" fontId="12" fillId="0" borderId="0"/>
    <xf numFmtId="181" fontId="7" fillId="0" borderId="0"/>
    <xf numFmtId="189" fontId="11" fillId="0" borderId="0"/>
    <xf numFmtId="0" fontId="12" fillId="0" borderId="0"/>
    <xf numFmtId="181" fontId="11" fillId="0" borderId="0"/>
    <xf numFmtId="181" fontId="7" fillId="0" borderId="0"/>
    <xf numFmtId="0" fontId="26" fillId="0" borderId="0"/>
    <xf numFmtId="181" fontId="7" fillId="0" borderId="0"/>
    <xf numFmtId="0" fontId="7" fillId="0" borderId="0"/>
    <xf numFmtId="181" fontId="7" fillId="0" borderId="0"/>
    <xf numFmtId="252" fontId="7" fillId="0" borderId="0"/>
    <xf numFmtId="0" fontId="7" fillId="0" borderId="0"/>
    <xf numFmtId="0" fontId="11" fillId="0" borderId="0"/>
    <xf numFmtId="181" fontId="11" fillId="0" borderId="0"/>
    <xf numFmtId="181" fontId="7" fillId="0" borderId="0"/>
    <xf numFmtId="0" fontId="13" fillId="0" borderId="0"/>
    <xf numFmtId="0" fontId="7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7" fillId="0" borderId="0"/>
    <xf numFmtId="181" fontId="11" fillId="0" borderId="0"/>
    <xf numFmtId="0" fontId="7" fillId="0" borderId="0"/>
    <xf numFmtId="0" fontId="7" fillId="0" borderId="0"/>
    <xf numFmtId="0" fontId="83" fillId="0" borderId="0"/>
    <xf numFmtId="43" fontId="11" fillId="0" borderId="0"/>
    <xf numFmtId="181" fontId="11" fillId="0" borderId="0"/>
    <xf numFmtId="181" fontId="7" fillId="0" borderId="0"/>
    <xf numFmtId="0" fontId="11" fillId="0" borderId="0"/>
    <xf numFmtId="183" fontId="11" fillId="0" borderId="0"/>
    <xf numFmtId="0" fontId="3" fillId="0" borderId="0"/>
    <xf numFmtId="183" fontId="11" fillId="0" borderId="0"/>
    <xf numFmtId="183" fontId="11" fillId="0" borderId="0"/>
    <xf numFmtId="0" fontId="13" fillId="0" borderId="0"/>
    <xf numFmtId="183" fontId="11" fillId="0" borderId="0"/>
    <xf numFmtId="183" fontId="11" fillId="0" borderId="0"/>
    <xf numFmtId="183" fontId="11" fillId="0" borderId="0"/>
    <xf numFmtId="0" fontId="11" fillId="0" borderId="0"/>
    <xf numFmtId="241" fontId="7" fillId="0" borderId="0"/>
    <xf numFmtId="181" fontId="7" fillId="0" borderId="0"/>
    <xf numFmtId="183" fontId="11" fillId="0" borderId="0"/>
    <xf numFmtId="0" fontId="7" fillId="0" borderId="0"/>
    <xf numFmtId="0" fontId="11" fillId="0" borderId="0"/>
    <xf numFmtId="0" fontId="25" fillId="0" borderId="0"/>
    <xf numFmtId="241" fontId="7" fillId="0" borderId="0"/>
    <xf numFmtId="181" fontId="7" fillId="0" borderId="0"/>
    <xf numFmtId="0" fontId="11" fillId="0" borderId="0"/>
    <xf numFmtId="0" fontId="100" fillId="0" borderId="0"/>
    <xf numFmtId="178" fontId="11" fillId="0" borderId="0"/>
    <xf numFmtId="181" fontId="7" fillId="0" borderId="0"/>
    <xf numFmtId="181" fontId="7" fillId="0" borderId="0"/>
    <xf numFmtId="183" fontId="11" fillId="0" borderId="0"/>
    <xf numFmtId="178" fontId="11" fillId="0" borderId="0"/>
    <xf numFmtId="181" fontId="11" fillId="0" borderId="0"/>
    <xf numFmtId="0" fontId="11" fillId="0" borderId="0"/>
    <xf numFmtId="0" fontId="12" fillId="0" borderId="0"/>
    <xf numFmtId="183" fontId="11" fillId="0" borderId="0"/>
    <xf numFmtId="183" fontId="11" fillId="0" borderId="0"/>
    <xf numFmtId="0" fontId="12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1" fontId="7" fillId="0" borderId="0"/>
    <xf numFmtId="0" fontId="11" fillId="0" borderId="0"/>
    <xf numFmtId="43" fontId="11" fillId="0" borderId="0"/>
    <xf numFmtId="43" fontId="11" fillId="0" borderId="0"/>
    <xf numFmtId="0" fontId="11" fillId="0" borderId="0"/>
    <xf numFmtId="43" fontId="11" fillId="0" borderId="0"/>
    <xf numFmtId="0" fontId="12" fillId="60" borderId="28" applyNumberFormat="0" applyFont="0" applyAlignment="0" applyProtection="0"/>
    <xf numFmtId="0" fontId="12" fillId="60" borderId="28" applyNumberFormat="0" applyFont="0" applyAlignment="0" applyProtection="0"/>
    <xf numFmtId="0" fontId="7" fillId="60" borderId="28" applyNumberFormat="0" applyFont="0" applyAlignment="0" applyProtection="0"/>
    <xf numFmtId="41" fontId="11" fillId="0" borderId="0" applyFont="0" applyFill="0" applyBorder="0" applyAlignment="0" applyProtection="0"/>
    <xf numFmtId="0" fontId="40" fillId="83" borderId="30" applyNumberFormat="0" applyAlignment="0" applyProtection="0"/>
    <xf numFmtId="199" fontId="25" fillId="0" borderId="0" applyFont="0" applyFill="0" applyBorder="0" applyAlignment="0" applyProtection="0"/>
    <xf numFmtId="204" fontId="191" fillId="0" borderId="0" applyFont="0" applyFill="0" applyBorder="0" applyAlignment="0" applyProtection="0"/>
    <xf numFmtId="204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5" fontId="25" fillId="0" borderId="0" applyFill="0" applyBorder="0" applyAlignment="0"/>
    <xf numFmtId="196" fontId="25" fillId="0" borderId="0" applyFill="0" applyBorder="0" applyAlignment="0"/>
    <xf numFmtId="195" fontId="25" fillId="0" borderId="0" applyFill="0" applyBorder="0" applyAlignment="0"/>
    <xf numFmtId="200" fontId="25" fillId="0" borderId="0" applyFill="0" applyBorder="0" applyAlignment="0"/>
    <xf numFmtId="196" fontId="25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0" fontId="192" fillId="0" borderId="0" applyNumberFormat="0" applyFill="0" applyBorder="0" applyAlignment="0" applyProtection="0"/>
    <xf numFmtId="0" fontId="42" fillId="0" borderId="47" applyNumberFormat="0" applyFill="0" applyAlignment="0" applyProtection="0"/>
    <xf numFmtId="0" fontId="30" fillId="55" borderId="20" applyNumberFormat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31" fillId="56" borderId="21" applyNumberFormat="0" applyAlignment="0" applyProtection="0"/>
    <xf numFmtId="0" fontId="38" fillId="0" borderId="27" applyNumberFormat="0" applyFill="0" applyAlignment="0" applyProtection="0"/>
    <xf numFmtId="0" fontId="33" fillId="37" borderId="0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00" fillId="0" borderId="0"/>
    <xf numFmtId="181" fontId="7" fillId="0" borderId="0"/>
    <xf numFmtId="181" fontId="7" fillId="0" borderId="0"/>
    <xf numFmtId="0" fontId="7" fillId="0" borderId="0"/>
    <xf numFmtId="0" fontId="27" fillId="0" borderId="0"/>
    <xf numFmtId="181" fontId="7" fillId="0" borderId="0"/>
    <xf numFmtId="0" fontId="11" fillId="0" borderId="0"/>
    <xf numFmtId="181" fontId="7" fillId="0" borderId="0"/>
    <xf numFmtId="181" fontId="11" fillId="0" borderId="0"/>
    <xf numFmtId="181" fontId="11" fillId="0" borderId="0"/>
    <xf numFmtId="181" fontId="11" fillId="0" borderId="0"/>
    <xf numFmtId="0" fontId="12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0" fontId="194" fillId="0" borderId="0"/>
    <xf numFmtId="0" fontId="194" fillId="0" borderId="0"/>
    <xf numFmtId="0" fontId="27" fillId="0" borderId="0"/>
    <xf numFmtId="0" fontId="7" fillId="0" borderId="0"/>
    <xf numFmtId="181" fontId="7" fillId="0" borderId="0"/>
    <xf numFmtId="0" fontId="27" fillId="0" borderId="0"/>
    <xf numFmtId="181" fontId="11" fillId="0" borderId="0"/>
    <xf numFmtId="181" fontId="7" fillId="0" borderId="0"/>
    <xf numFmtId="0" fontId="7" fillId="0" borderId="0"/>
    <xf numFmtId="0" fontId="12" fillId="0" borderId="0"/>
    <xf numFmtId="0" fontId="11" fillId="0" borderId="0"/>
    <xf numFmtId="0" fontId="45" fillId="0" borderId="0"/>
    <xf numFmtId="181" fontId="11" fillId="0" borderId="0"/>
    <xf numFmtId="0" fontId="45" fillId="0" borderId="0"/>
    <xf numFmtId="0" fontId="11" fillId="0" borderId="0"/>
    <xf numFmtId="181" fontId="11" fillId="0" borderId="0"/>
    <xf numFmtId="0" fontId="11" fillId="0" borderId="0"/>
    <xf numFmtId="181" fontId="11" fillId="0" borderId="0"/>
    <xf numFmtId="0" fontId="11" fillId="0" borderId="0"/>
    <xf numFmtId="0" fontId="7" fillId="0" borderId="0"/>
    <xf numFmtId="181" fontId="11" fillId="0" borderId="0"/>
    <xf numFmtId="0" fontId="12" fillId="0" borderId="0"/>
    <xf numFmtId="0" fontId="3" fillId="0" borderId="0"/>
    <xf numFmtId="0" fontId="45" fillId="0" borderId="0"/>
    <xf numFmtId="0" fontId="37" fillId="40" borderId="20" applyNumberFormat="0" applyAlignment="0" applyProtection="0"/>
    <xf numFmtId="0" fontId="39" fillId="59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2" fillId="0" borderId="33" applyNumberFormat="0" applyFill="0" applyAlignment="0" applyProtection="0"/>
    <xf numFmtId="0" fontId="29" fillId="36" borderId="0" applyNumberFormat="0" applyBorder="0" applyAlignment="0" applyProtection="0"/>
    <xf numFmtId="0" fontId="3" fillId="0" borderId="0"/>
    <xf numFmtId="0" fontId="26" fillId="0" borderId="0"/>
    <xf numFmtId="181" fontId="26" fillId="0" borderId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40" fillId="55" borderId="30" applyNumberFormat="0" applyAlignment="0" applyProtection="0"/>
    <xf numFmtId="0" fontId="27" fillId="60" borderId="28" applyNumberFormat="0" applyFont="0" applyAlignment="0" applyProtection="0"/>
    <xf numFmtId="0" fontId="34" fillId="0" borderId="24" applyNumberFormat="0" applyFill="0" applyAlignment="0" applyProtection="0"/>
    <xf numFmtId="0" fontId="35" fillId="0" borderId="25" applyNumberFormat="0" applyFill="0" applyAlignment="0" applyProtection="0"/>
    <xf numFmtId="0" fontId="36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93" fillId="0" borderId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6" borderId="0" applyNumberFormat="0" applyBorder="0" applyAlignment="0" applyProtection="0"/>
    <xf numFmtId="43" fontId="3" fillId="0" borderId="0" applyFont="0" applyFill="0" applyBorder="0" applyAlignment="0" applyProtection="0"/>
    <xf numFmtId="0" fontId="157" fillId="14" borderId="0" applyNumberFormat="0" applyBorder="0" applyAlignment="0" applyProtection="0"/>
    <xf numFmtId="0" fontId="157" fillId="18" borderId="0" applyNumberFormat="0" applyBorder="0" applyAlignment="0" applyProtection="0"/>
    <xf numFmtId="0" fontId="157" fillId="22" borderId="0" applyNumberFormat="0" applyBorder="0" applyAlignment="0" applyProtection="0"/>
    <xf numFmtId="0" fontId="157" fillId="26" borderId="0" applyNumberFormat="0" applyBorder="0" applyAlignment="0" applyProtection="0"/>
    <xf numFmtId="0" fontId="157" fillId="30" borderId="0" applyNumberFormat="0" applyBorder="0" applyAlignment="0" applyProtection="0"/>
    <xf numFmtId="0" fontId="157" fillId="34" borderId="0" applyNumberFormat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2" fillId="0" borderId="0"/>
    <xf numFmtId="0" fontId="11" fillId="0" borderId="0"/>
    <xf numFmtId="0" fontId="3" fillId="0" borderId="0"/>
    <xf numFmtId="43" fontId="45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43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8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9" fillId="0" borderId="0"/>
    <xf numFmtId="40" fontId="11" fillId="0" borderId="0"/>
    <xf numFmtId="0" fontId="11" fillId="0" borderId="0"/>
    <xf numFmtId="0" fontId="83" fillId="0" borderId="0"/>
    <xf numFmtId="0" fontId="83" fillId="0" borderId="0"/>
    <xf numFmtId="0" fontId="83" fillId="0" borderId="0"/>
    <xf numFmtId="181" fontId="11" fillId="0" borderId="0"/>
    <xf numFmtId="0" fontId="3" fillId="0" borderId="0"/>
    <xf numFmtId="43" fontId="1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8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55" borderId="20" applyNumberFormat="0" applyAlignment="0" applyProtection="0"/>
    <xf numFmtId="0" fontId="30" fillId="83" borderId="20" applyNumberFormat="0" applyAlignment="0" applyProtection="0"/>
    <xf numFmtId="0" fontId="36" fillId="0" borderId="26" applyNumberFormat="0" applyFill="0" applyAlignment="0" applyProtection="0"/>
    <xf numFmtId="0" fontId="190" fillId="0" borderId="46" applyNumberFormat="0" applyFill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" fillId="60" borderId="28" applyNumberFormat="0" applyFont="0" applyAlignment="0" applyProtection="0"/>
    <xf numFmtId="0" fontId="12" fillId="60" borderId="28" applyNumberFormat="0" applyFont="0" applyAlignment="0" applyProtection="0"/>
    <xf numFmtId="0" fontId="7" fillId="60" borderId="28" applyNumberFormat="0" applyFont="0" applyAlignment="0" applyProtection="0"/>
    <xf numFmtId="203" fontId="55" fillId="0" borderId="29" applyFont="0" applyFill="0" applyBorder="0" applyAlignment="0" applyProtection="0"/>
    <xf numFmtId="0" fontId="40" fillId="55" borderId="30" applyNumberFormat="0" applyAlignment="0" applyProtection="0"/>
    <xf numFmtId="0" fontId="40" fillId="83" borderId="30" applyNumberFormat="0" applyAlignment="0" applyProtection="0"/>
    <xf numFmtId="0" fontId="42" fillId="0" borderId="33" applyNumberFormat="0" applyFill="0" applyAlignment="0" applyProtection="0"/>
    <xf numFmtId="0" fontId="42" fillId="0" borderId="47" applyNumberFormat="0" applyFill="0" applyAlignment="0" applyProtection="0"/>
    <xf numFmtId="0" fontId="30" fillId="55" borderId="20" applyNumberFormat="0" applyAlignment="0" applyProtection="0"/>
    <xf numFmtId="0" fontId="37" fillId="40" borderId="20" applyNumberFormat="0" applyAlignment="0" applyProtection="0"/>
    <xf numFmtId="0" fontId="42" fillId="0" borderId="33" applyNumberFormat="0" applyFill="0" applyAlignment="0" applyProtection="0"/>
    <xf numFmtId="0" fontId="40" fillId="55" borderId="30" applyNumberFormat="0" applyAlignment="0" applyProtection="0"/>
    <xf numFmtId="0" fontId="27" fillId="60" borderId="28" applyNumberFormat="0" applyFont="0" applyAlignment="0" applyProtection="0"/>
    <xf numFmtId="0" fontId="36" fillId="0" borderId="26" applyNumberFormat="0" applyFill="0" applyAlignment="0" applyProtection="0"/>
    <xf numFmtId="181" fontId="11" fillId="0" borderId="0"/>
    <xf numFmtId="43" fontId="11" fillId="0" borderId="0" applyFont="0" applyFill="0" applyBorder="0" applyAlignment="0" applyProtection="0"/>
    <xf numFmtId="0" fontId="75" fillId="40" borderId="20" applyNumberFormat="0" applyAlignment="0" applyProtection="0"/>
    <xf numFmtId="0" fontId="7" fillId="60" borderId="28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NumberFormat="0" applyFill="0" applyBorder="0" applyAlignment="0" applyProtection="0"/>
    <xf numFmtId="181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254" fontId="7" fillId="0" borderId="0"/>
    <xf numFmtId="181" fontId="11" fillId="0" borderId="0"/>
    <xf numFmtId="0" fontId="7" fillId="0" borderId="0"/>
    <xf numFmtId="181" fontId="11" fillId="0" borderId="0"/>
    <xf numFmtId="181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8" fillId="0" borderId="0"/>
    <xf numFmtId="181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0" fontId="83" fillId="0" borderId="0"/>
    <xf numFmtId="43" fontId="3" fillId="0" borderId="0" applyFont="0" applyFill="0" applyBorder="0" applyAlignment="0" applyProtection="0"/>
    <xf numFmtId="0" fontId="12" fillId="0" borderId="0"/>
    <xf numFmtId="0" fontId="118" fillId="0" borderId="0"/>
    <xf numFmtId="41" fontId="11" fillId="0" borderId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18" fillId="0" borderId="0"/>
    <xf numFmtId="0" fontId="45" fillId="35" borderId="0" applyNumberFormat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18" fillId="0" borderId="0"/>
    <xf numFmtId="0" fontId="50" fillId="57" borderId="49"/>
    <xf numFmtId="1" fontId="11" fillId="0" borderId="4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" fontId="11" fillId="0" borderId="51" applyNumberFormat="0" applyFill="0" applyAlignment="0" applyProtection="0">
      <alignment horizontal="center" vertical="center"/>
    </xf>
    <xf numFmtId="1" fontId="11" fillId="0" borderId="51" applyNumberFormat="0" applyFill="0" applyAlignment="0" applyProtection="0">
      <alignment horizontal="center" vertical="center"/>
    </xf>
    <xf numFmtId="1" fontId="11" fillId="0" borderId="51" applyNumberFormat="0" applyFill="0" applyAlignment="0" applyProtection="0">
      <alignment horizontal="center" vertical="center"/>
    </xf>
    <xf numFmtId="1" fontId="11" fillId="0" borderId="51" applyNumberFormat="0" applyFill="0" applyAlignment="0" applyProtection="0">
      <alignment horizontal="center"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" fillId="0" borderId="0"/>
    <xf numFmtId="43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43" fontId="11" fillId="0" borderId="0"/>
    <xf numFmtId="164" fontId="11" fillId="0" borderId="0"/>
    <xf numFmtId="164" fontId="11" fillId="0" borderId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/>
    <xf numFmtId="43" fontId="11" fillId="0" borderId="0"/>
    <xf numFmtId="43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43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43" fontId="11" fillId="0" borderId="0"/>
    <xf numFmtId="164" fontId="11" fillId="0" borderId="0"/>
    <xf numFmtId="164" fontId="11" fillId="0" borderId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18">
      <alignment horizontal="right" vertical="center"/>
    </xf>
    <xf numFmtId="43" fontId="85" fillId="0" borderId="18">
      <alignment horizontal="right" vertical="center"/>
    </xf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" fillId="0" borderId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8">
    <xf numFmtId="0" fontId="0" fillId="0" borderId="0" xfId="0"/>
    <xf numFmtId="43" fontId="16" fillId="0" borderId="0" xfId="1" applyFont="1" applyFill="1" applyAlignment="1">
      <alignment horizontal="center"/>
    </xf>
    <xf numFmtId="175" fontId="16" fillId="0" borderId="0" xfId="1" applyNumberFormat="1" applyFont="1" applyFill="1" applyAlignment="1"/>
    <xf numFmtId="43" fontId="16" fillId="0" borderId="0" xfId="1" applyFont="1" applyFill="1" applyAlignment="1"/>
    <xf numFmtId="176" fontId="16" fillId="0" borderId="4" xfId="1" applyNumberFormat="1" applyFont="1" applyFill="1" applyBorder="1" applyAlignment="1"/>
    <xf numFmtId="176" fontId="16" fillId="0" borderId="0" xfId="1" applyNumberFormat="1" applyFont="1" applyFill="1" applyAlignment="1"/>
    <xf numFmtId="43" fontId="16" fillId="0" borderId="4" xfId="1" applyFont="1" applyFill="1" applyBorder="1" applyAlignment="1"/>
    <xf numFmtId="178" fontId="16" fillId="0" borderId="0" xfId="1" applyNumberFormat="1" applyFont="1" applyFill="1" applyAlignment="1"/>
    <xf numFmtId="178" fontId="16" fillId="0" borderId="3" xfId="1" applyNumberFormat="1" applyFont="1" applyFill="1" applyBorder="1" applyAlignment="1"/>
    <xf numFmtId="180" fontId="16" fillId="0" borderId="0" xfId="429" quotePrefix="1" applyNumberFormat="1" applyFont="1" applyFill="1" applyAlignment="1">
      <alignment horizontal="right"/>
    </xf>
    <xf numFmtId="180" fontId="16" fillId="0" borderId="0" xfId="429" applyNumberFormat="1" applyFont="1" applyFill="1" applyAlignment="1">
      <alignment horizontal="right"/>
    </xf>
    <xf numFmtId="43" fontId="16" fillId="0" borderId="8" xfId="1" applyFont="1" applyFill="1" applyBorder="1" applyAlignment="1"/>
    <xf numFmtId="40" fontId="16" fillId="0" borderId="0" xfId="1" applyNumberFormat="1" applyFont="1" applyFill="1" applyAlignment="1"/>
    <xf numFmtId="176" fontId="16" fillId="0" borderId="3" xfId="1" applyNumberFormat="1" applyFont="1" applyFill="1" applyBorder="1" applyAlignment="1"/>
    <xf numFmtId="43" fontId="16" fillId="0" borderId="6" xfId="1" applyFont="1" applyFill="1" applyBorder="1" applyAlignment="1"/>
    <xf numFmtId="43" fontId="16" fillId="0" borderId="3" xfId="1" applyFont="1" applyFill="1" applyBorder="1" applyAlignment="1"/>
    <xf numFmtId="43" fontId="16" fillId="0" borderId="0" xfId="1" applyFont="1" applyFill="1" applyAlignment="1">
      <alignment horizontal="right"/>
    </xf>
    <xf numFmtId="43" fontId="16" fillId="0" borderId="7" xfId="1" applyFont="1" applyFill="1" applyBorder="1" applyAlignment="1"/>
    <xf numFmtId="176" fontId="16" fillId="0" borderId="6" xfId="1" applyNumberFormat="1" applyFont="1" applyFill="1" applyBorder="1" applyAlignment="1"/>
    <xf numFmtId="175" fontId="16" fillId="0" borderId="0" xfId="1" applyNumberFormat="1" applyFont="1" applyFill="1" applyAlignment="1">
      <alignment horizontal="center"/>
    </xf>
    <xf numFmtId="43" fontId="16" fillId="0" borderId="0" xfId="1" applyFont="1" applyFill="1" applyBorder="1" applyAlignment="1"/>
    <xf numFmtId="176" fontId="16" fillId="0" borderId="0" xfId="1" applyNumberFormat="1" applyFont="1" applyFill="1" applyBorder="1" applyAlignment="1"/>
    <xf numFmtId="175" fontId="16" fillId="0" borderId="0" xfId="1" applyNumberFormat="1" applyFont="1" applyFill="1" applyBorder="1" applyAlignment="1"/>
    <xf numFmtId="43" fontId="15" fillId="0" borderId="0" xfId="1" applyFont="1" applyFill="1" applyAlignment="1">
      <alignment horizontal="centerContinuous"/>
    </xf>
    <xf numFmtId="39" fontId="16" fillId="0" borderId="0" xfId="1" applyNumberFormat="1" applyFont="1" applyFill="1" applyAlignment="1"/>
    <xf numFmtId="175" fontId="16" fillId="0" borderId="3" xfId="1" applyNumberFormat="1" applyFont="1" applyFill="1" applyBorder="1" applyAlignment="1"/>
    <xf numFmtId="175" fontId="16" fillId="0" borderId="4" xfId="1" applyNumberFormat="1" applyFont="1" applyFill="1" applyBorder="1" applyAlignment="1"/>
    <xf numFmtId="179" fontId="16" fillId="0" borderId="0" xfId="1" applyNumberFormat="1" applyFont="1" applyFill="1" applyAlignment="1"/>
    <xf numFmtId="43" fontId="16" fillId="0" borderId="0" xfId="1" applyFont="1" applyFill="1" applyAlignment="1">
      <alignment horizontal="center" wrapText="1"/>
    </xf>
    <xf numFmtId="43" fontId="16" fillId="0" borderId="0" xfId="1" applyFont="1" applyFill="1" applyAlignment="1" applyProtection="1">
      <alignment horizontal="center" wrapText="1"/>
      <protection locked="0"/>
    </xf>
    <xf numFmtId="175" fontId="16" fillId="0" borderId="5" xfId="1" applyNumberFormat="1" applyFont="1" applyFill="1" applyBorder="1" applyAlignment="1"/>
    <xf numFmtId="180" fontId="16" fillId="0" borderId="0" xfId="1" applyNumberFormat="1" applyFont="1" applyFill="1" applyAlignment="1">
      <alignment horizontal="right"/>
    </xf>
    <xf numFmtId="180" fontId="16" fillId="0" borderId="0" xfId="1" applyNumberFormat="1" applyFont="1" applyFill="1" applyAlignment="1"/>
    <xf numFmtId="43" fontId="15" fillId="0" borderId="0" xfId="1" applyFont="1" applyFill="1" applyAlignment="1"/>
    <xf numFmtId="43" fontId="19" fillId="0" borderId="0" xfId="1" applyFont="1" applyFill="1" applyAlignment="1">
      <alignment horizontal="center"/>
    </xf>
    <xf numFmtId="175" fontId="16" fillId="0" borderId="8" xfId="1" applyNumberFormat="1" applyFont="1" applyFill="1" applyBorder="1" applyAlignment="1"/>
    <xf numFmtId="176" fontId="16" fillId="0" borderId="0" xfId="4" applyNumberFormat="1" applyFont="1" applyFill="1" applyAlignment="1"/>
    <xf numFmtId="43" fontId="16" fillId="0" borderId="0" xfId="4" applyFont="1" applyFill="1" applyAlignment="1"/>
    <xf numFmtId="176" fontId="16" fillId="0" borderId="0" xfId="4" applyNumberFormat="1" applyFont="1" applyFill="1" applyBorder="1" applyAlignment="1"/>
    <xf numFmtId="176" fontId="16" fillId="0" borderId="5" xfId="4" applyNumberFormat="1" applyFont="1" applyFill="1" applyBorder="1" applyAlignment="1"/>
    <xf numFmtId="43" fontId="16" fillId="0" borderId="0" xfId="429" quotePrefix="1" applyFont="1" applyFill="1" applyAlignment="1">
      <alignment horizontal="right"/>
    </xf>
    <xf numFmtId="43" fontId="16" fillId="0" borderId="0" xfId="429" applyFont="1" applyFill="1" applyAlignment="1">
      <alignment horizontal="right"/>
    </xf>
    <xf numFmtId="243" fontId="16" fillId="0" borderId="0" xfId="1" applyNumberFormat="1" applyFont="1" applyFill="1" applyAlignment="1"/>
    <xf numFmtId="243" fontId="16" fillId="0" borderId="3" xfId="1" applyNumberFormat="1" applyFont="1" applyFill="1" applyBorder="1" applyAlignment="1"/>
    <xf numFmtId="175" fontId="16" fillId="0" borderId="0" xfId="891" applyNumberFormat="1" applyFont="1" applyFill="1"/>
    <xf numFmtId="243" fontId="16" fillId="0" borderId="8" xfId="1" applyNumberFormat="1" applyFont="1" applyFill="1" applyBorder="1" applyAlignment="1"/>
    <xf numFmtId="0" fontId="15" fillId="0" borderId="0" xfId="27" applyFont="1"/>
    <xf numFmtId="0" fontId="16" fillId="0" borderId="0" xfId="27" applyFont="1"/>
    <xf numFmtId="0" fontId="16" fillId="0" borderId="3" xfId="27" applyFont="1" applyBorder="1" applyAlignment="1">
      <alignment horizontal="center"/>
    </xf>
    <xf numFmtId="0" fontId="17" fillId="0" borderId="0" xfId="27" applyFont="1"/>
    <xf numFmtId="0" fontId="16" fillId="0" borderId="0" xfId="27" applyFont="1" applyAlignment="1">
      <alignment horizontal="center"/>
    </xf>
    <xf numFmtId="0" fontId="16" fillId="0" borderId="0" xfId="27" applyFont="1" applyAlignment="1">
      <alignment horizontal="left"/>
    </xf>
    <xf numFmtId="176" fontId="16" fillId="0" borderId="3" xfId="27" applyNumberFormat="1" applyFont="1" applyBorder="1"/>
    <xf numFmtId="0" fontId="16" fillId="0" borderId="0" xfId="0" applyFont="1"/>
    <xf numFmtId="0" fontId="16" fillId="0" borderId="3" xfId="3481" applyNumberFormat="1" applyFont="1" applyBorder="1" applyAlignment="1">
      <alignment horizontal="centerContinuous"/>
    </xf>
    <xf numFmtId="0" fontId="16" fillId="0" borderId="4" xfId="3481" applyNumberFormat="1" applyFont="1" applyBorder="1" applyAlignment="1">
      <alignment horizontal="center"/>
    </xf>
    <xf numFmtId="0" fontId="16" fillId="0" borderId="8" xfId="3481" applyNumberFormat="1" applyFont="1" applyBorder="1" applyAlignment="1">
      <alignment horizontal="center"/>
    </xf>
    <xf numFmtId="0" fontId="17" fillId="0" borderId="0" xfId="27" applyFont="1" applyAlignment="1">
      <alignment horizontal="center"/>
    </xf>
    <xf numFmtId="0" fontId="16" fillId="0" borderId="0" xfId="3481" applyNumberFormat="1" applyFont="1" applyAlignment="1">
      <alignment horizontal="center"/>
    </xf>
    <xf numFmtId="175" fontId="16" fillId="0" borderId="0" xfId="27" applyNumberFormat="1" applyFont="1"/>
    <xf numFmtId="176" fontId="16" fillId="0" borderId="5" xfId="27" applyNumberFormat="1" applyFont="1" applyBorder="1"/>
    <xf numFmtId="176" fontId="16" fillId="0" borderId="0" xfId="27" applyNumberFormat="1" applyFont="1"/>
    <xf numFmtId="0" fontId="15" fillId="0" borderId="0" xfId="0" applyFont="1"/>
    <xf numFmtId="175" fontId="18" fillId="0" borderId="0" xfId="0" applyNumberFormat="1" applyFont="1" applyAlignment="1">
      <alignment horizontal="right" shrinkToFit="1"/>
    </xf>
    <xf numFmtId="182" fontId="18" fillId="0" borderId="0" xfId="1675" applyNumberFormat="1" applyFont="1" applyAlignment="1">
      <alignment horizontal="right" shrinkToFit="1" readingOrder="2"/>
    </xf>
    <xf numFmtId="43" fontId="16" fillId="0" borderId="50" xfId="1" applyFont="1" applyFill="1" applyBorder="1" applyAlignment="1"/>
    <xf numFmtId="176" fontId="16" fillId="0" borderId="50" xfId="1" applyNumberFormat="1" applyFont="1" applyFill="1" applyBorder="1" applyAlignment="1"/>
    <xf numFmtId="178" fontId="16" fillId="0" borderId="50" xfId="1" applyNumberFormat="1" applyFont="1" applyFill="1" applyBorder="1" applyAlignment="1"/>
    <xf numFmtId="175" fontId="16" fillId="0" borderId="50" xfId="1" applyNumberFormat="1" applyFont="1" applyFill="1" applyBorder="1" applyAlignment="1"/>
    <xf numFmtId="243" fontId="16" fillId="0" borderId="0" xfId="1" applyNumberFormat="1" applyFont="1" applyFill="1" applyBorder="1" applyAlignment="1"/>
    <xf numFmtId="43" fontId="16" fillId="0" borderId="0" xfId="580" applyFont="1" applyFill="1"/>
    <xf numFmtId="243" fontId="16" fillId="0" borderId="6" xfId="1" applyNumberFormat="1" applyFont="1" applyFill="1" applyBorder="1" applyAlignment="1"/>
    <xf numFmtId="243" fontId="16" fillId="0" borderId="50" xfId="1" applyNumberFormat="1" applyFont="1" applyFill="1" applyBorder="1" applyAlignment="1"/>
    <xf numFmtId="0" fontId="15" fillId="0" borderId="0" xfId="27" applyFont="1" applyAlignment="1">
      <alignment horizontal="centerContinuous"/>
    </xf>
    <xf numFmtId="0" fontId="15" fillId="0" borderId="0" xfId="15" applyNumberFormat="1" applyFont="1"/>
    <xf numFmtId="0" fontId="16" fillId="0" borderId="0" xfId="15" applyNumberFormat="1" applyFont="1"/>
    <xf numFmtId="0" fontId="16" fillId="0" borderId="0" xfId="26" applyFont="1"/>
    <xf numFmtId="0" fontId="16" fillId="0" borderId="0" xfId="22" applyFont="1"/>
    <xf numFmtId="0" fontId="15" fillId="0" borderId="0" xfId="26" applyFont="1"/>
    <xf numFmtId="0" fontId="16" fillId="0" borderId="0" xfId="26" applyFont="1" applyAlignment="1">
      <alignment horizontal="left"/>
    </xf>
    <xf numFmtId="179" fontId="16" fillId="0" borderId="0" xfId="27" applyNumberFormat="1" applyFont="1"/>
    <xf numFmtId="0" fontId="16" fillId="0" borderId="0" xfId="0" applyFont="1" applyAlignment="1">
      <alignment horizontal="center"/>
    </xf>
    <xf numFmtId="0" fontId="16" fillId="0" borderId="0" xfId="27" applyFont="1" applyAlignment="1" applyProtection="1">
      <alignment horizontal="center" wrapText="1"/>
      <protection locked="0"/>
    </xf>
    <xf numFmtId="177" fontId="16" fillId="0" borderId="0" xfId="27" applyNumberFormat="1" applyFont="1" applyAlignment="1">
      <alignment horizontal="center" wrapText="1"/>
    </xf>
    <xf numFmtId="0" fontId="16" fillId="0" borderId="0" xfId="27" applyFont="1" applyAlignment="1">
      <alignment horizontal="center" wrapText="1"/>
    </xf>
    <xf numFmtId="0" fontId="141" fillId="0" borderId="0" xfId="27" applyFont="1"/>
    <xf numFmtId="0" fontId="141" fillId="0" borderId="0" xfId="27" applyFont="1" applyAlignment="1">
      <alignment horizontal="center"/>
    </xf>
    <xf numFmtId="175" fontId="141" fillId="0" borderId="0" xfId="1" applyNumberFormat="1" applyFont="1" applyFill="1" applyAlignment="1"/>
    <xf numFmtId="0" fontId="16" fillId="0" borderId="0" xfId="26" applyFont="1" applyAlignment="1">
      <alignment vertical="center"/>
    </xf>
    <xf numFmtId="0" fontId="16" fillId="0" borderId="0" xfId="3480" applyFont="1"/>
    <xf numFmtId="1" fontId="16" fillId="0" borderId="0" xfId="27" applyNumberFormat="1" applyFont="1" applyAlignment="1">
      <alignment horizontal="right"/>
    </xf>
    <xf numFmtId="181" fontId="16" fillId="0" borderId="0" xfId="0" applyNumberFormat="1" applyFont="1" applyAlignment="1">
      <alignment horizontal="center"/>
    </xf>
    <xf numFmtId="0" fontId="16" fillId="0" borderId="0" xfId="29" applyFont="1"/>
    <xf numFmtId="0" fontId="15" fillId="0" borderId="0" xfId="27" applyFont="1" applyAlignment="1">
      <alignment horizontal="left"/>
    </xf>
    <xf numFmtId="0" fontId="15" fillId="0" borderId="0" xfId="28" applyFont="1"/>
    <xf numFmtId="0" fontId="15" fillId="0" borderId="0" xfId="0" applyFont="1" applyAlignment="1">
      <alignment horizontal="center" readingOrder="1"/>
    </xf>
    <xf numFmtId="0" fontId="15" fillId="0" borderId="0" xfId="28" applyFont="1" applyAlignment="1">
      <alignment horizontal="center"/>
    </xf>
    <xf numFmtId="0" fontId="15" fillId="0" borderId="0" xfId="28" applyFont="1" applyAlignment="1">
      <alignment horizontal="centerContinuous"/>
    </xf>
    <xf numFmtId="0" fontId="16" fillId="0" borderId="0" xfId="28" applyFont="1"/>
    <xf numFmtId="0" fontId="16" fillId="0" borderId="0" xfId="28" applyFont="1" applyAlignment="1">
      <alignment horizontal="center" vertical="center"/>
    </xf>
    <xf numFmtId="0" fontId="16" fillId="0" borderId="3" xfId="28" applyFont="1" applyBorder="1" applyAlignment="1">
      <alignment horizontal="center" vertical="center"/>
    </xf>
    <xf numFmtId="0" fontId="16" fillId="0" borderId="0" xfId="28" applyFont="1" applyAlignment="1">
      <alignment horizontal="center"/>
    </xf>
    <xf numFmtId="43" fontId="16" fillId="0" borderId="0" xfId="28" applyNumberFormat="1" applyFont="1" applyAlignment="1">
      <alignment horizontal="center"/>
    </xf>
    <xf numFmtId="43" fontId="16" fillId="0" borderId="0" xfId="27" applyNumberFormat="1" applyFont="1" applyAlignment="1">
      <alignment horizontal="center"/>
    </xf>
    <xf numFmtId="43" fontId="16" fillId="0" borderId="3" xfId="27" applyNumberFormat="1" applyFont="1" applyBorder="1" applyAlignment="1">
      <alignment horizontal="center"/>
    </xf>
    <xf numFmtId="43" fontId="16" fillId="0" borderId="4" xfId="27" applyNumberFormat="1" applyFont="1" applyBorder="1" applyAlignment="1">
      <alignment horizontal="center"/>
    </xf>
    <xf numFmtId="243" fontId="16" fillId="0" borderId="4" xfId="28" applyNumberFormat="1" applyFont="1" applyBorder="1" applyAlignment="1">
      <alignment horizontal="center"/>
    </xf>
    <xf numFmtId="0" fontId="16" fillId="0" borderId="3" xfId="28" applyFont="1" applyBorder="1" applyAlignment="1">
      <alignment horizontal="center"/>
    </xf>
    <xf numFmtId="175" fontId="16" fillId="0" borderId="0" xfId="27" applyNumberFormat="1" applyFont="1" applyAlignment="1">
      <alignment horizontal="center"/>
    </xf>
    <xf numFmtId="175" fontId="16" fillId="0" borderId="3" xfId="27" applyNumberFormat="1" applyFont="1" applyBorder="1" applyAlignment="1">
      <alignment horizontal="center"/>
    </xf>
    <xf numFmtId="175" fontId="16" fillId="0" borderId="4" xfId="27" applyNumberFormat="1" applyFont="1" applyBorder="1" applyAlignment="1">
      <alignment horizontal="center"/>
    </xf>
    <xf numFmtId="175" fontId="16" fillId="0" borderId="5" xfId="27" applyNumberFormat="1" applyFont="1" applyBorder="1" applyAlignment="1">
      <alignment horizontal="center"/>
    </xf>
    <xf numFmtId="43" fontId="16" fillId="0" borderId="6" xfId="27" applyNumberFormat="1" applyFont="1" applyBorder="1" applyAlignment="1">
      <alignment horizontal="center"/>
    </xf>
    <xf numFmtId="2" fontId="18" fillId="0" borderId="0" xfId="27" applyNumberFormat="1" applyFont="1" applyAlignment="1">
      <alignment horizontal="right"/>
    </xf>
    <xf numFmtId="177" fontId="141" fillId="0" borderId="0" xfId="27" quotePrefix="1" applyNumberFormat="1" applyFont="1" applyAlignment="1" applyProtection="1">
      <alignment horizontal="center"/>
      <protection locked="0"/>
    </xf>
    <xf numFmtId="177" fontId="16" fillId="0" borderId="0" xfId="27" applyNumberFormat="1" applyFont="1" applyAlignment="1">
      <alignment horizontal="center"/>
    </xf>
    <xf numFmtId="15" fontId="16" fillId="0" borderId="0" xfId="27" quotePrefix="1" applyNumberFormat="1" applyFont="1" applyAlignment="1">
      <alignment horizontal="center"/>
    </xf>
    <xf numFmtId="177" fontId="141" fillId="0" borderId="0" xfId="27" applyNumberFormat="1" applyFont="1" applyAlignment="1" applyProtection="1">
      <alignment horizontal="center"/>
      <protection locked="0"/>
    </xf>
    <xf numFmtId="15" fontId="16" fillId="0" borderId="3" xfId="27" quotePrefix="1" applyNumberFormat="1" applyFont="1" applyBorder="1" applyAlignment="1">
      <alignment horizontal="center"/>
    </xf>
    <xf numFmtId="177" fontId="16" fillId="0" borderId="0" xfId="27" applyNumberFormat="1" applyFont="1" applyAlignment="1">
      <alignment horizontal="centerContinuous" wrapText="1"/>
    </xf>
    <xf numFmtId="0" fontId="17" fillId="0" borderId="0" xfId="27" applyFont="1" applyAlignment="1">
      <alignment horizontal="left"/>
    </xf>
    <xf numFmtId="0" fontId="16" fillId="0" borderId="0" xfId="27" applyFont="1" applyAlignment="1">
      <alignment horizontal="centerContinuous"/>
    </xf>
    <xf numFmtId="0" fontId="16" fillId="0" borderId="0" xfId="27" applyFont="1" applyAlignment="1" applyProtection="1">
      <alignment horizontal="center"/>
      <protection locked="0"/>
    </xf>
    <xf numFmtId="177" fontId="16" fillId="0" borderId="0" xfId="27" applyNumberFormat="1" applyFont="1" applyAlignment="1">
      <alignment horizontal="centerContinuous"/>
    </xf>
    <xf numFmtId="0" fontId="19" fillId="0" borderId="0" xfId="27" applyFont="1" applyAlignment="1">
      <alignment horizontal="center"/>
    </xf>
    <xf numFmtId="0" fontId="15" fillId="0" borderId="0" xfId="27" applyFont="1" applyAlignment="1" applyProtection="1">
      <alignment horizontal="centerContinuous"/>
      <protection locked="0"/>
    </xf>
    <xf numFmtId="177" fontId="15" fillId="0" borderId="0" xfId="27" applyNumberFormat="1" applyFont="1" applyAlignment="1">
      <alignment horizontal="centerContinuous" wrapText="1"/>
    </xf>
    <xf numFmtId="177" fontId="15" fillId="0" borderId="0" xfId="27" applyNumberFormat="1" applyFont="1"/>
    <xf numFmtId="0" fontId="16" fillId="0" borderId="0" xfId="27" quotePrefix="1" applyFont="1"/>
    <xf numFmtId="0" fontId="199" fillId="0" borderId="0" xfId="0" applyFont="1"/>
    <xf numFmtId="0" fontId="16" fillId="0" borderId="0" xfId="27" quotePrefix="1" applyFont="1" applyAlignment="1">
      <alignment horizontal="center"/>
    </xf>
    <xf numFmtId="0" fontId="16" fillId="0" borderId="0" xfId="27" quotePrefix="1" applyFont="1" applyAlignment="1">
      <alignment horizontal="centerContinuous"/>
    </xf>
    <xf numFmtId="176" fontId="16" fillId="0" borderId="50" xfId="27" applyNumberFormat="1" applyFont="1" applyBorder="1"/>
    <xf numFmtId="0" fontId="16" fillId="0" borderId="3" xfId="27" applyFont="1" applyBorder="1" applyAlignment="1">
      <alignment horizontal="center"/>
    </xf>
    <xf numFmtId="177" fontId="16" fillId="0" borderId="4" xfId="27" applyNumberFormat="1" applyFont="1" applyBorder="1" applyAlignment="1" applyProtection="1">
      <alignment horizontal="center"/>
      <protection locked="0"/>
    </xf>
    <xf numFmtId="0" fontId="16" fillId="0" borderId="4" xfId="27" applyFont="1" applyBorder="1" applyAlignment="1">
      <alignment horizontal="center"/>
    </xf>
    <xf numFmtId="0" fontId="16" fillId="0" borderId="4" xfId="3481" applyNumberFormat="1" applyFont="1" applyBorder="1" applyAlignment="1">
      <alignment horizontal="center"/>
    </xf>
    <xf numFmtId="0" fontId="141" fillId="0" borderId="3" xfId="28" applyFont="1" applyBorder="1" applyAlignment="1">
      <alignment horizontal="center"/>
    </xf>
  </cellXfs>
  <cellStyles count="13682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" xfId="6501" builtinId="30" customBuiltin="1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2 5" xfId="8079" xr:uid="{91E4BB91-286F-4EBC-AAFF-9B5C5BF34220}"/>
    <cellStyle name="20% - Accent1 3" xfId="56" xr:uid="{00000000-0005-0000-0000-000018000000}"/>
    <cellStyle name="20% - Accent1 3 2" xfId="57" xr:uid="{00000000-0005-0000-0000-000019000000}"/>
    <cellStyle name="20% - Accent1 3 2 2" xfId="9299" xr:uid="{6E2A008A-DB01-48D3-921F-5CEC42CA139D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" xfId="6505" builtinId="34" customBuiltin="1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2 5" xfId="8080" xr:uid="{789C506C-5159-4C6F-BD54-5268AF97C6B3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" xfId="6509" builtinId="38" customBuiltin="1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2 5" xfId="8081" xr:uid="{9A635AD3-D3AD-4D6E-8173-CDB70636D238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" xfId="6513" builtinId="42" customBuiltin="1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2 5" xfId="8082" xr:uid="{16C2D7A1-41FD-48CC-8554-81D3F4229A41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" xfId="6517" builtinId="46" customBuiltin="1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" xfId="6521" builtinId="50" customBuiltin="1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20% - ส่วนที่ถูกเน้น1 2" xfId="6620" xr:uid="{8658D429-4DE6-4B7E-A2E5-6A585FD45881}"/>
    <cellStyle name="20% - ส่วนที่ถูกเน้น1 2 2" xfId="8083" xr:uid="{4FB2CD28-EEA6-478C-84BF-5A9C34A7742B}"/>
    <cellStyle name="20% - ส่วนที่ถูกเน้น2 2" xfId="6621" xr:uid="{21730F76-DC6D-49F2-8E5F-4641D566E149}"/>
    <cellStyle name="20% - ส่วนที่ถูกเน้น2 2 2" xfId="8084" xr:uid="{E8C5039C-3723-4ACE-824A-80C2201422F1}"/>
    <cellStyle name="20% - ส่วนที่ถูกเน้น3 2" xfId="6622" xr:uid="{AE304EEB-2A8E-43F3-AA7D-6B5637B1FBF2}"/>
    <cellStyle name="20% - ส่วนที่ถูกเน้น3 2 2" xfId="8085" xr:uid="{400F15E5-7E46-49E7-BF8F-1C476B26CE92}"/>
    <cellStyle name="20% - ส่วนที่ถูกเน้น4 2" xfId="6623" xr:uid="{18CE2BEB-D9CC-40B5-B781-F24A3829354D}"/>
    <cellStyle name="20% - ส่วนที่ถูกเน้น4 2 2" xfId="8086" xr:uid="{5D8D27F8-A9AF-4F7E-B69F-0562A379677E}"/>
    <cellStyle name="20% - ส่วนที่ถูกเน้น5 2" xfId="6624" xr:uid="{782AD990-6C4F-4FC0-9D96-4B759DDD7DEA}"/>
    <cellStyle name="20% - ส่วนที่ถูกเน้น5 2 2" xfId="8087" xr:uid="{29E7C99D-39DE-4551-BF81-B49E48FC69A0}"/>
    <cellStyle name="20% - ส่วนที่ถูกเน้น6 2" xfId="6625" xr:uid="{533CFAAE-ABA8-4D87-94EE-8214F694E5C7}"/>
    <cellStyle name="20% - ส่วนที่ถูกเน้น6 2 2" xfId="8088" xr:uid="{4FE6DC53-73DA-42D7-B824-7A20D1586D05}"/>
    <cellStyle name="40% - Accent1" xfId="6502" builtinId="31" customBuiltin="1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2 5" xfId="8089" xr:uid="{D91C895A-06A6-4A98-A3CC-0E41AA740FD6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" xfId="6506" builtinId="35" customBuiltin="1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" xfId="6510" builtinId="39" customBuiltin="1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2 5" xfId="8090" xr:uid="{B5977D13-AF1C-4762-BB38-19180DEAE3CF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" xfId="6514" builtinId="43" customBuiltin="1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2 5" xfId="8091" xr:uid="{E4E9A54C-4D06-41D9-B408-E9F64C35215A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" xfId="6518" builtinId="47" customBuiltin="1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" xfId="6522" builtinId="51" customBuiltin="1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2 5" xfId="8092" xr:uid="{396C464E-EAF0-45FA-9DDF-3731C15FAD89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40% - ส่วนที่ถูกเน้น1 2" xfId="6626" xr:uid="{F689E046-6D7A-44E9-8C3E-B3922B6EE65D}"/>
    <cellStyle name="40% - ส่วนที่ถูกเน้น1 2 2" xfId="8093" xr:uid="{84B650E6-A2DE-4EAB-92F4-568599E87C6C}"/>
    <cellStyle name="40% - ส่วนที่ถูกเน้น2 2" xfId="6627" xr:uid="{FE16A1E2-1F8C-4FA1-8082-F4270090624C}"/>
    <cellStyle name="40% - ส่วนที่ถูกเน้น2 2 2" xfId="8094" xr:uid="{D389F162-57EB-4768-AD0E-8DEDCF7F8B04}"/>
    <cellStyle name="40% - ส่วนที่ถูกเน้น3 2" xfId="6628" xr:uid="{1D4C8BEB-E2DB-4809-BFA3-9FF891FDEFF2}"/>
    <cellStyle name="40% - ส่วนที่ถูกเน้น3 2 2" xfId="8095" xr:uid="{73DA3E55-D81A-4672-9E8B-00F04B56BCF8}"/>
    <cellStyle name="40% - ส่วนที่ถูกเน้น4 2" xfId="6629" xr:uid="{2C37A19C-8CB3-4152-80C2-5CD5C7A2B031}"/>
    <cellStyle name="40% - ส่วนที่ถูกเน้น4 2 2" xfId="8096" xr:uid="{C329D743-6800-4713-A5B6-D9B6EDCE83A3}"/>
    <cellStyle name="40% - ส่วนที่ถูกเน้น5 2" xfId="6630" xr:uid="{14B4C29B-CBF0-4B2D-A2F9-9A32C943B960}"/>
    <cellStyle name="40% - ส่วนที่ถูกเน้น5 2 2" xfId="8097" xr:uid="{F2BA57DC-2195-4B5C-9ADB-DCDB47FA837A}"/>
    <cellStyle name="40% - ส่วนที่ถูกเน้น6 2" xfId="6631" xr:uid="{B36F7C90-E5D1-4E77-A56A-2B42E101F6E5}"/>
    <cellStyle name="40% - ส่วนที่ถูกเน้น6 2 2" xfId="8098" xr:uid="{657DF61A-0CC2-41EB-8F9C-B4E14D8D610A}"/>
    <cellStyle name="594941.25" xfId="208" xr:uid="{00000000-0005-0000-0000-0000B0000000}"/>
    <cellStyle name="594941.25 2" xfId="209" xr:uid="{00000000-0005-0000-0000-0000B1000000}"/>
    <cellStyle name="594941.25 2 2" xfId="4239" xr:uid="{5DBB2FE0-4419-4BB4-83EF-7AED07A9299B}"/>
    <cellStyle name="594941.25 2 2 2" xfId="10032" xr:uid="{A2468CCB-A193-45CC-B92F-AD6CC4108DDE}"/>
    <cellStyle name="594941.25 2 2 3" xfId="12217" xr:uid="{7E40F26C-1867-4D9D-A2B3-C5C057B2480A}"/>
    <cellStyle name="594941.25 2 3" xfId="4991" xr:uid="{1EA9E1D4-2D71-4E5E-8562-CB41B0C95B09}"/>
    <cellStyle name="594941.25 2 3 2" xfId="10782" xr:uid="{94CC197C-4C8A-4F80-ADFF-561FE5581638}"/>
    <cellStyle name="594941.25 2 3 3" xfId="12967" xr:uid="{8BB3D997-6F90-4253-958D-E8EBB0755744}"/>
    <cellStyle name="594941.25 2 4" xfId="5718" xr:uid="{7FD64B46-2F68-4E1A-A6BE-0492F0C9661F}"/>
    <cellStyle name="594941.25 2 5" xfId="3487" xr:uid="{BE953305-8811-4D22-B203-8CD1E1AB6C20}"/>
    <cellStyle name="594941.25 2 6" xfId="9313" xr:uid="{24CD2BF1-6460-400C-AB45-3703E1AD7B7B}"/>
    <cellStyle name="594941.25 2 7" xfId="11502" xr:uid="{44687AF0-6475-496E-B612-25C8CF91E1E4}"/>
    <cellStyle name="594941.25 3" xfId="210" xr:uid="{00000000-0005-0000-0000-0000B2000000}"/>
    <cellStyle name="594941.25 3 2" xfId="4240" xr:uid="{DBCC9DB7-6617-4909-A207-3FFD6BE696FE}"/>
    <cellStyle name="594941.25 3 2 2" xfId="10033" xr:uid="{3786FA65-F79E-492F-9C8F-A8520B99144A}"/>
    <cellStyle name="594941.25 3 2 3" xfId="12218" xr:uid="{87C05B0C-4562-40BC-A152-FE2BD70942FB}"/>
    <cellStyle name="594941.25 3 3" xfId="4992" xr:uid="{10AB9D85-1F80-452E-B8F9-ADBE030D8A45}"/>
    <cellStyle name="594941.25 3 3 2" xfId="10783" xr:uid="{308D5F0F-0F78-47D1-9ACD-AE1C747C624D}"/>
    <cellStyle name="594941.25 3 3 3" xfId="12968" xr:uid="{9114D898-9917-4D29-9282-BAA6C01E2B2D}"/>
    <cellStyle name="594941.25 3 4" xfId="5719" xr:uid="{0C689819-AFBF-4761-BC41-A57AC3F7101A}"/>
    <cellStyle name="594941.25 3 5" xfId="3488" xr:uid="{0F8F26EC-00A4-4627-8E81-8C385FB52D40}"/>
    <cellStyle name="594941.25 3 6" xfId="9314" xr:uid="{C8FD6AC7-9D57-4D54-A48E-C9B8373124B5}"/>
    <cellStyle name="594941.25 3 7" xfId="11503" xr:uid="{76561BCB-4416-43A5-9035-A3B85E377336}"/>
    <cellStyle name="60% - Accent1" xfId="6503" builtinId="32" customBuiltin="1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2 5" xfId="8099" xr:uid="{E0BCD918-1F06-4493-80A4-F991351E4DBE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4 3" xfId="8467" xr:uid="{16E1CFDF-12BB-49E7-B1FC-095A19138EDF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" xfId="6507" builtinId="36" customBuiltin="1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4 3" xfId="8468" xr:uid="{C9F25F25-1194-4C0B-8B38-214FFF6C7A62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" xfId="6511" builtinId="40" customBuiltin="1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2 5" xfId="8100" xr:uid="{3BFB3047-49C9-4C09-8178-01B163567BBD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4 3" xfId="8469" xr:uid="{426CCF24-A032-4CFB-B27D-6EFD41E4683A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" xfId="6515" builtinId="44" customBuiltin="1"/>
    <cellStyle name="60% - Accent4 2" xfId="250" xr:uid="{00000000-0005-0000-0000-0000DA000000}"/>
    <cellStyle name="60% - Accent4 2 2" xfId="251" xr:uid="{00000000-0005-0000-0000-0000DB000000}"/>
    <cellStyle name="60% - Accent4 2 2 2" xfId="9305" xr:uid="{53E9FC97-7C38-484E-BE5D-8F3073F8EFA9}"/>
    <cellStyle name="60% - Accent4 2 3" xfId="252" xr:uid="{00000000-0005-0000-0000-0000DC000000}"/>
    <cellStyle name="60% - Accent4 2 4" xfId="253" xr:uid="{00000000-0005-0000-0000-0000DD000000}"/>
    <cellStyle name="60% - Accent4 2 5" xfId="8101" xr:uid="{A6F1E05A-9372-4518-B6CD-113C32EEBA57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4 3" xfId="8470" xr:uid="{37338D7D-CDC4-431F-AB54-FA2BC17603B6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" xfId="6519" builtinId="48" customBuiltin="1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4 3" xfId="8471" xr:uid="{5DA204E7-A63F-420C-AB55-3594B5D2E7A3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" xfId="6523" builtinId="52" customBuiltin="1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2 5" xfId="8102" xr:uid="{A15D3E08-3EFA-41B3-B447-BFCD0F522596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4 3" xfId="8472" xr:uid="{78EFDBBE-6142-4AFF-BE40-4DC2964076AC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60% - ส่วนที่ถูกเน้น1 2" xfId="6632" xr:uid="{0204ACDF-CF69-44D9-986F-A59BCBBA534E}"/>
    <cellStyle name="60% - ส่วนที่ถูกเน้น1 2 2" xfId="8103" xr:uid="{B5839287-4411-400A-9B26-AA560AB3CE31}"/>
    <cellStyle name="60% - ส่วนที่ถูกเน้น2 2" xfId="6633" xr:uid="{0F25FE0A-325D-482C-A73E-0D0F6948EE6C}"/>
    <cellStyle name="60% - ส่วนที่ถูกเน้น2 2 2" xfId="8104" xr:uid="{649986F3-DBCB-47E2-B871-FB2E1E85D0BB}"/>
    <cellStyle name="60% - ส่วนที่ถูกเน้น3 2" xfId="6634" xr:uid="{0A9E810C-AC7D-4C37-AAAA-DB4840E405E2}"/>
    <cellStyle name="60% - ส่วนที่ถูกเน้น3 2 2" xfId="8105" xr:uid="{6A5C7A3B-72FB-4D43-87E3-3B54262E3AB3}"/>
    <cellStyle name="60% - ส่วนที่ถูกเน้น4 2" xfId="6635" xr:uid="{241A3E81-E593-4CEA-A64F-162A4A87DE6F}"/>
    <cellStyle name="60% - ส่วนที่ถูกเน้น4 2 2" xfId="8106" xr:uid="{9CF4F66C-6C62-461D-9DE0-970E9B64A7F6}"/>
    <cellStyle name="60% - ส่วนที่ถูกเน้น5 2" xfId="6636" xr:uid="{219FF480-A390-4AB2-BA27-B96211DC6B0D}"/>
    <cellStyle name="60% - ส่วนที่ถูกเน้น5 2 2" xfId="8107" xr:uid="{82193AFE-F76F-4377-B2FA-EE23F77AFAB5}"/>
    <cellStyle name="60% - ส่วนที่ถูกเน้น6 2" xfId="6637" xr:uid="{B4BB508E-0988-4ADB-A6A6-A772E86CB42A}"/>
    <cellStyle name="60% - ส่วนที่ถูกเน้น6 2 2" xfId="8108" xr:uid="{E58FD299-1B1A-4146-8BB4-45A4119009F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" xfId="6500" builtinId="29" customBuiltin="1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2 5" xfId="8109" xr:uid="{31A03992-2304-4965-99FC-2AA68E29A35A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" xfId="6504" builtinId="33" customBuiltin="1"/>
    <cellStyle name="Accent2 2" xfId="314" xr:uid="{00000000-0005-0000-0000-00001A010000}"/>
    <cellStyle name="Accent2 2 2" xfId="315" xr:uid="{00000000-0005-0000-0000-00001B010000}"/>
    <cellStyle name="Accent2 2 2 2" xfId="8110" xr:uid="{9D0CCA19-BF86-4F74-A2C1-31C98256AA2B}"/>
    <cellStyle name="Accent2 2 3" xfId="316" xr:uid="{00000000-0005-0000-0000-00001C010000}"/>
    <cellStyle name="Accent2 2 4" xfId="317" xr:uid="{00000000-0005-0000-0000-00001D010000}"/>
    <cellStyle name="Accent2 2 5" xfId="8048" xr:uid="{B08AAD83-30D0-4D13-866E-8C13D7BCB801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" xfId="6508" builtinId="37" customBuiltin="1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" xfId="6512" builtinId="41" customBuiltin="1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2 5" xfId="8111" xr:uid="{1959A63A-0BFD-4228-B711-8A816EE42DD6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" xfId="6516" builtinId="45" customBuiltin="1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" xfId="6520" builtinId="49" customBuiltin="1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" xfId="6490" builtinId="27" customBuiltin="1"/>
    <cellStyle name="Bad 2" xfId="379" xr:uid="{00000000-0005-0000-0000-00005B010000}"/>
    <cellStyle name="Bad 2 2" xfId="380" xr:uid="{00000000-0005-0000-0000-00005C010000}"/>
    <cellStyle name="Bad 2 2 2" xfId="8112" xr:uid="{1A6FE8E6-2D7D-4572-9982-1FF28892B6F8}"/>
    <cellStyle name="Bad 2 3" xfId="381" xr:uid="{00000000-0005-0000-0000-00005D010000}"/>
    <cellStyle name="Bad 2 4" xfId="382" xr:uid="{00000000-0005-0000-0000-00005E010000}"/>
    <cellStyle name="Bad 2 5" xfId="8047" xr:uid="{519B5F00-1755-4F0D-B863-DDBFC04161EE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0) 2" xfId="8113" xr:uid="{1BF994A9-4E9E-42E7-A920-1A30653937F4}"/>
    <cellStyle name="Calc Currency (2)" xfId="395" xr:uid="{00000000-0005-0000-0000-00006B010000}"/>
    <cellStyle name="Calc Currency (2) 2" xfId="8114" xr:uid="{DD483D2B-8ED6-4601-9138-3C4FC9C0B77F}"/>
    <cellStyle name="Calc Percent (0)" xfId="396" xr:uid="{00000000-0005-0000-0000-00006C010000}"/>
    <cellStyle name="Calc Percent (0) 2" xfId="8115" xr:uid="{00016A36-612E-43D2-97EB-80297E033F31}"/>
    <cellStyle name="Calc Percent (1)" xfId="397" xr:uid="{00000000-0005-0000-0000-00006D010000}"/>
    <cellStyle name="Calc Percent (1) 2" xfId="8116" xr:uid="{52341EFE-F9AC-4C61-BA32-F6B2787A8E22}"/>
    <cellStyle name="Calc Percent (2)" xfId="398" xr:uid="{00000000-0005-0000-0000-00006E010000}"/>
    <cellStyle name="Calc Percent (2) 2" xfId="8117" xr:uid="{6F05CF5D-F94A-4081-BD97-8202B07DFC13}"/>
    <cellStyle name="Calc Units (0)" xfId="399" xr:uid="{00000000-0005-0000-0000-00006F010000}"/>
    <cellStyle name="Calc Units (0) 2" xfId="8118" xr:uid="{5EC39090-5245-4F21-BA1B-502E4C0F8958}"/>
    <cellStyle name="Calc Units (1)" xfId="400" xr:uid="{00000000-0005-0000-0000-000070010000}"/>
    <cellStyle name="Calc Units (1) 2" xfId="8119" xr:uid="{3282EB29-8764-4E05-A76F-C9ADED34FDB0}"/>
    <cellStyle name="Calc Units (2)" xfId="401" xr:uid="{00000000-0005-0000-0000-000071010000}"/>
    <cellStyle name="Calc Units (2) 2" xfId="8120" xr:uid="{6A7ED1C7-CC77-4850-B0E5-6A1FD4100D35}"/>
    <cellStyle name="Calculation" xfId="6494" builtinId="22" customBuiltin="1"/>
    <cellStyle name="Calculation 2" xfId="402" xr:uid="{00000000-0005-0000-0000-000072010000}"/>
    <cellStyle name="Calculation 2 2" xfId="403" xr:uid="{00000000-0005-0000-0000-000073010000}"/>
    <cellStyle name="Calculation 2 2 2" xfId="9235" xr:uid="{D710EC27-C780-4FAB-B988-44A6A4F08C39}"/>
    <cellStyle name="Calculation 2 3" xfId="404" xr:uid="{00000000-0005-0000-0000-000074010000}"/>
    <cellStyle name="Calculation 2 4" xfId="405" xr:uid="{00000000-0005-0000-0000-000075010000}"/>
    <cellStyle name="Calculation 2 5" xfId="8121" xr:uid="{BD831EC4-7EE2-4F0D-8865-D4792B9D3C05}"/>
    <cellStyle name="Calculation 3" xfId="406" xr:uid="{00000000-0005-0000-0000-000076010000}"/>
    <cellStyle name="Calculation 3 2" xfId="407" xr:uid="{00000000-0005-0000-0000-000077010000}"/>
    <cellStyle name="Calculation 3 2 2" xfId="9234" xr:uid="{0EAC8583-F6DB-4067-A62B-0D947F996029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" xfId="6496" builtinId="23" customBuiltin="1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[00] 2" xfId="8122" xr:uid="{198EDB6F-DF1A-4958-A10E-1ED9E9DD9E89}"/>
    <cellStyle name="Comma 10" xfId="438" xr:uid="{00000000-0005-0000-0000-000097010000}"/>
    <cellStyle name="Comma 10 10" xfId="439" xr:uid="{00000000-0005-0000-0000-000098010000}"/>
    <cellStyle name="Comma 10 10 2" xfId="4243" xr:uid="{1E692957-12BF-4E9D-8E76-A47EB04DDAD2}"/>
    <cellStyle name="Comma 10 10 2 2" xfId="10036" xr:uid="{C7ECABC6-591C-4E38-8151-8C0E12A5F312}"/>
    <cellStyle name="Comma 10 10 2 3" xfId="12221" xr:uid="{DA5F4014-4CB2-4B47-BAF0-37740B2F0119}"/>
    <cellStyle name="Comma 10 10 3" xfId="4995" xr:uid="{9960CB80-AF88-4204-894D-C789D18F9A4C}"/>
    <cellStyle name="Comma 10 10 3 2" xfId="10786" xr:uid="{95F31890-AC12-45A9-9ADE-306745D9D0D4}"/>
    <cellStyle name="Comma 10 10 3 3" xfId="12971" xr:uid="{CBF36CE7-5E25-4905-996B-5914D15BC262}"/>
    <cellStyle name="Comma 10 10 4" xfId="5722" xr:uid="{EFB0A7E6-70BF-48A6-94CD-E9A860B921D2}"/>
    <cellStyle name="Comma 10 10 5" xfId="3491" xr:uid="{EA7EEE2F-85AE-41D8-B8DC-F5201A51748D}"/>
    <cellStyle name="Comma 10 10 6" xfId="9317" xr:uid="{C840A04A-1054-4194-9AD0-968DA7906700}"/>
    <cellStyle name="Comma 10 10 7" xfId="11506" xr:uid="{5B7C2370-456A-43E1-9E31-EF636CBA259E}"/>
    <cellStyle name="Comma 10 11" xfId="4242" xr:uid="{885ACBD0-B335-4DA5-98B8-79D7C9AA1880}"/>
    <cellStyle name="Comma 10 11 2" xfId="10035" xr:uid="{1A7390F1-62A1-4DF0-A865-0DC8B8592A15}"/>
    <cellStyle name="Comma 10 11 3" xfId="12220" xr:uid="{D422D86A-FFED-47AE-9E7B-BCF6A344F55A}"/>
    <cellStyle name="Comma 10 12" xfId="4994" xr:uid="{4E69003E-246D-4B46-B5B9-12A6880793ED}"/>
    <cellStyle name="Comma 10 12 2" xfId="10785" xr:uid="{28C2CC44-F0A3-4BC7-8203-71BC2F102321}"/>
    <cellStyle name="Comma 10 12 3" xfId="12970" xr:uid="{F7DB9737-9A6B-4B21-A51B-5FA98D018CB4}"/>
    <cellStyle name="Comma 10 13" xfId="5721" xr:uid="{7FFECE80-CE59-48C2-8AB9-136FEFDD789F}"/>
    <cellStyle name="Comma 10 14" xfId="3490" xr:uid="{E98FF068-5A5F-4613-B528-6333B526ED15}"/>
    <cellStyle name="Comma 10 15" xfId="6537" xr:uid="{BFECB7FB-2126-4486-9332-8786C743D691}"/>
    <cellStyle name="Comma 10 16" xfId="9316" xr:uid="{0164A851-F154-4BE7-911E-0E327A466055}"/>
    <cellStyle name="Comma 10 17" xfId="11505" xr:uid="{A3B9B47C-6FC4-4388-9DC3-A79EB1DFDAFC}"/>
    <cellStyle name="Comma 10 19 2 2" xfId="9291" xr:uid="{5EA9BE64-8D39-4BB7-892C-1C08546CEF4A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2 2 2" xfId="4245" xr:uid="{4BAC177E-34F3-4F07-B818-F113F7C5844C}"/>
    <cellStyle name="Comma 10 2 2 2 2 2" xfId="9099" xr:uid="{82F1C925-0004-4C7B-BFC8-9404CB08593A}"/>
    <cellStyle name="Comma 10 2 2 2 2 3" xfId="7994" xr:uid="{5A115DAF-4C40-4742-A554-E26DC5D9A4E6}"/>
    <cellStyle name="Comma 10 2 2 2 2 4" xfId="10038" xr:uid="{ABF1855E-D210-4C6F-9E79-1E6B6E6A516B}"/>
    <cellStyle name="Comma 10 2 2 2 2 5" xfId="12223" xr:uid="{59580347-3668-4443-8817-340F04500231}"/>
    <cellStyle name="Comma 10 2 2 2 3" xfId="4997" xr:uid="{FE026DA5-0051-46AD-876B-B0D14DA5A179}"/>
    <cellStyle name="Comma 10 2 2 2 3 2" xfId="8816" xr:uid="{EB2B3E8C-66DD-45FB-9E49-9DE33E50E693}"/>
    <cellStyle name="Comma 10 2 2 2 3 3" xfId="10788" xr:uid="{83CA039F-18A7-4699-97F1-824D80384437}"/>
    <cellStyle name="Comma 10 2 2 2 3 4" xfId="12973" xr:uid="{5758E7C2-F0CE-4BD6-9F16-F54CC6253DF9}"/>
    <cellStyle name="Comma 10 2 2 2 4" xfId="5724" xr:uid="{D56D2DB0-3DA1-4876-8E62-84AF472F803A}"/>
    <cellStyle name="Comma 10 2 2 2 5" xfId="3493" xr:uid="{4F489106-D575-4E64-8011-87FC107134E3}"/>
    <cellStyle name="Comma 10 2 2 2 6" xfId="7709" xr:uid="{2B469FA7-9CF9-45EF-BAF0-D38979E54BB1}"/>
    <cellStyle name="Comma 10 2 2 2 7" xfId="9319" xr:uid="{8819CB9E-5CBF-44F4-9E1A-8486C30644EC}"/>
    <cellStyle name="Comma 10 2 2 2 8" xfId="11508" xr:uid="{4D7D4A35-51CF-44D9-B329-29FF221A5773}"/>
    <cellStyle name="Comma 10 2 2 3" xfId="4244" xr:uid="{9CC5C808-3F51-491F-AA07-664E585A6A67}"/>
    <cellStyle name="Comma 10 2 2 3 2" xfId="8957" xr:uid="{990B8F76-7D41-44AA-B2D3-695E561F901E}"/>
    <cellStyle name="Comma 10 2 2 3 3" xfId="7851" xr:uid="{DEC4B3C5-242C-441E-8E58-434BD809F9C3}"/>
    <cellStyle name="Comma 10 2 2 3 4" xfId="10037" xr:uid="{D02BBE9B-C077-422C-B20C-70417F18BC5C}"/>
    <cellStyle name="Comma 10 2 2 3 5" xfId="12222" xr:uid="{A1EBEC0A-1082-4BBF-9692-AAEB2AEC6A79}"/>
    <cellStyle name="Comma 10 2 2 4" xfId="4996" xr:uid="{8B9CF01D-8E53-446E-A703-E37CC2E09C8C}"/>
    <cellStyle name="Comma 10 2 2 4 2" xfId="8674" xr:uid="{467CD9A1-7332-45F5-B62E-AC0EDD4A5D4D}"/>
    <cellStyle name="Comma 10 2 2 4 3" xfId="10787" xr:uid="{25702A95-3B1D-4CCE-9BBF-373B4E4DCC80}"/>
    <cellStyle name="Comma 10 2 2 4 4" xfId="12972" xr:uid="{ECAC5F9B-D431-4A04-8BC4-4BDB893DFF3C}"/>
    <cellStyle name="Comma 10 2 2 5" xfId="5723" xr:uid="{1C582166-85E2-4AEA-B99B-9B6D5C08AD38}"/>
    <cellStyle name="Comma 10 2 2 6" xfId="3492" xr:uid="{5F2FC0DD-800B-482D-8D02-D415FEAF7FA4}"/>
    <cellStyle name="Comma 10 2 2 7" xfId="7558" xr:uid="{47B67612-431B-40DD-B768-FC600436F1E5}"/>
    <cellStyle name="Comma 10 2 2 8" xfId="9318" xr:uid="{68DDE1F9-462E-4127-8D03-553192251819}"/>
    <cellStyle name="Comma 10 2 2 9" xfId="11507" xr:uid="{DA7B6036-364B-4807-BFA0-B6B692EC3F65}"/>
    <cellStyle name="Comma 10 2 3" xfId="443" xr:uid="{00000000-0005-0000-0000-00009C010000}"/>
    <cellStyle name="Comma 10 2 3 2" xfId="4246" xr:uid="{D1D771DE-CEDF-4B8F-8088-BB8424397C26}"/>
    <cellStyle name="Comma 10 2 3 2 2" xfId="7930" xr:uid="{CBAF82DF-63FC-4D1C-9ABB-44B90263493A}"/>
    <cellStyle name="Comma 10 2 3 2 2 2" xfId="9035" xr:uid="{49FF3C4D-0074-497A-B7EA-447FC3866ECF}"/>
    <cellStyle name="Comma 10 2 3 2 3" xfId="8752" xr:uid="{17454FA7-FB92-4FA4-8B01-15E189887D7B}"/>
    <cellStyle name="Comma 10 2 3 2 4" xfId="7645" xr:uid="{FCC4449A-89BA-44CA-9B9F-942837475F83}"/>
    <cellStyle name="Comma 10 2 3 2 5" xfId="10039" xr:uid="{6522E398-72C5-471E-9EC9-B44BBFD940E3}"/>
    <cellStyle name="Comma 10 2 3 2 6" xfId="12224" xr:uid="{716B2C6F-509B-4B6B-A778-07DC5785CD49}"/>
    <cellStyle name="Comma 10 2 3 3" xfId="4998" xr:uid="{ADA4CEC1-D95C-4A3C-93EA-9D4D4AE81956}"/>
    <cellStyle name="Comma 10 2 3 3 2" xfId="8893" xr:uid="{C5F57F3F-21E7-4785-AD1E-1655B7119115}"/>
    <cellStyle name="Comma 10 2 3 3 3" xfId="7787" xr:uid="{FF0936DE-28B8-49AA-93A4-269D4F609BB2}"/>
    <cellStyle name="Comma 10 2 3 3 4" xfId="10789" xr:uid="{2783849F-8E01-410D-9202-C999E34D8BD1}"/>
    <cellStyle name="Comma 10 2 3 3 5" xfId="12974" xr:uid="{1E1861CB-8C56-4F97-B27F-45D89785CE23}"/>
    <cellStyle name="Comma 10 2 3 4" xfId="5725" xr:uid="{FFF143C7-23AF-484F-BA6C-74EFB0F622DF}"/>
    <cellStyle name="Comma 10 2 3 4 2" xfId="8610" xr:uid="{F51B7FCB-5958-4ED0-ABBA-DB5083D7366F}"/>
    <cellStyle name="Comma 10 2 3 5" xfId="3494" xr:uid="{FEBFFDEB-2F5B-42D4-9C56-F02DD401C341}"/>
    <cellStyle name="Comma 10 2 3 6" xfId="7114" xr:uid="{B161DA96-2A4F-4AA5-BE8B-A7402261288F}"/>
    <cellStyle name="Comma 10 2 3 7" xfId="9320" xr:uid="{DB0E60D9-EC9C-4533-90EC-46A5DAAF2273}"/>
    <cellStyle name="Comma 10 2 3 8" xfId="11509" xr:uid="{7C781C99-C20E-4F7A-A8CF-4A9B25C0B2D8}"/>
    <cellStyle name="Comma 10 2 4" xfId="444" xr:uid="{00000000-0005-0000-0000-00009D010000}"/>
    <cellStyle name="Comma 10 2 4 2" xfId="4247" xr:uid="{DEF28CF2-C94E-4117-B1C7-93C838374BFF}"/>
    <cellStyle name="Comma 10 2 4 2 2" xfId="8985" xr:uid="{D36975F5-455F-477D-9556-028802091152}"/>
    <cellStyle name="Comma 10 2 4 2 3" xfId="7880" xr:uid="{5065AFEF-8D4B-44A5-AB34-F1BCD3199678}"/>
    <cellStyle name="Comma 10 2 4 2 4" xfId="10040" xr:uid="{82C7874F-D72B-40CB-AF01-D856DE8E8C2A}"/>
    <cellStyle name="Comma 10 2 4 2 5" xfId="12225" xr:uid="{8670D91C-8B7D-430E-B403-4CEE5EC14E6D}"/>
    <cellStyle name="Comma 10 2 4 3" xfId="4999" xr:uid="{EB69B6B7-42A6-4B7C-975F-5A066CBEFAC0}"/>
    <cellStyle name="Comma 10 2 4 3 2" xfId="8702" xr:uid="{AA254977-D318-4F40-8234-FFC7240533CA}"/>
    <cellStyle name="Comma 10 2 4 3 3" xfId="10790" xr:uid="{9FFC84A8-7C67-4484-A227-0B37AC827AA0}"/>
    <cellStyle name="Comma 10 2 4 3 4" xfId="12975" xr:uid="{593C462A-062C-45B2-9BD3-128E2B683000}"/>
    <cellStyle name="Comma 10 2 4 4" xfId="5726" xr:uid="{25C580D0-E100-41CC-A3EE-20787195AC0C}"/>
    <cellStyle name="Comma 10 2 4 5" xfId="3495" xr:uid="{B3D4C878-28F3-4E75-AFCE-F9E27F2BC41B}"/>
    <cellStyle name="Comma 10 2 4 6" xfId="7593" xr:uid="{9806432F-AE59-4FBD-9FBE-DD5C2B920E1D}"/>
    <cellStyle name="Comma 10 2 4 7" xfId="9321" xr:uid="{9F46D36C-CD67-4C05-92B1-D95EC336F656}"/>
    <cellStyle name="Comma 10 2 4 8" xfId="11510" xr:uid="{4A8D1721-E4AA-4A89-9409-99EFA5FF74A7}"/>
    <cellStyle name="Comma 10 2 5" xfId="445" xr:uid="{00000000-0005-0000-0000-00009E010000}"/>
    <cellStyle name="Comma 10 2 5 2" xfId="4248" xr:uid="{9C505191-3F85-406A-9DF2-B616D59AF28A}"/>
    <cellStyle name="Comma 10 2 5 2 2" xfId="8843" xr:uid="{7257B2B0-79A8-437B-BBBD-D024C7F4627C}"/>
    <cellStyle name="Comma 10 2 5 2 3" xfId="10041" xr:uid="{948B690C-59D6-4919-9C1A-F0CFCDC8CD31}"/>
    <cellStyle name="Comma 10 2 5 2 4" xfId="12226" xr:uid="{30DD75AC-88CF-407D-8C7D-A4CBB95E0D85}"/>
    <cellStyle name="Comma 10 2 5 3" xfId="5000" xr:uid="{AD9E56A6-E7A8-47D3-B9D6-8BCE67DBB805}"/>
    <cellStyle name="Comma 10 2 5 3 2" xfId="10791" xr:uid="{EF4D0A32-8F19-45C1-9FE2-A51CAA2E6FB6}"/>
    <cellStyle name="Comma 10 2 5 3 3" xfId="12976" xr:uid="{9C4098F0-FC15-452F-B80B-51D4ED4D2EEE}"/>
    <cellStyle name="Comma 10 2 5 4" xfId="5727" xr:uid="{1E358110-FA77-404A-B14A-D2B5983EAA13}"/>
    <cellStyle name="Comma 10 2 5 5" xfId="3496" xr:uid="{8CB07363-827A-4B95-B6E9-AE8646309B70}"/>
    <cellStyle name="Comma 10 2 5 6" xfId="7737" xr:uid="{020B6F0D-87A1-4191-9603-497C89DB3546}"/>
    <cellStyle name="Comma 10 2 5 7" xfId="9322" xr:uid="{C01D890F-62CF-4F82-8899-18961209F0DB}"/>
    <cellStyle name="Comma 10 2 5 8" xfId="11511" xr:uid="{B495AE5F-D1A9-45D2-AB4F-CC65E7B40361}"/>
    <cellStyle name="Comma 10 2 6" xfId="8058" xr:uid="{C8E61363-9F10-4726-9860-C797EBFD51DE}"/>
    <cellStyle name="Comma 10 2 6 2" xfId="9126" xr:uid="{3948A066-AECF-475B-BDDE-9FF29CE1B31A}"/>
    <cellStyle name="Comma 10 2 7" xfId="8124" xr:uid="{E582BC31-8368-4B5D-9148-C70BE318751E}"/>
    <cellStyle name="Comma 10 2 7 2" xfId="9131" xr:uid="{EE5F70C3-8A56-4E0A-95ED-3D452DD77ACF}"/>
    <cellStyle name="Comma 10 2 8" xfId="8545" xr:uid="{8DFD5466-8426-4104-B929-C3F94B7B4B8D}"/>
    <cellStyle name="Comma 10 2 9" xfId="6545" xr:uid="{2CE69D37-D9B3-4EB0-8140-CB1B4015CE18}"/>
    <cellStyle name="Comma 10 3" xfId="446" xr:uid="{00000000-0005-0000-0000-00009F010000}"/>
    <cellStyle name="Comma 10 3 2" xfId="447" xr:uid="{00000000-0005-0000-0000-0000A0010000}"/>
    <cellStyle name="Comma 10 3 2 10" xfId="11512" xr:uid="{2650460A-C5E4-43E6-BFFD-96ED407E93E2}"/>
    <cellStyle name="Comma 10 3 2 2" xfId="448" xr:uid="{00000000-0005-0000-0000-0000A1010000}"/>
    <cellStyle name="Comma 10 3 2 2 2" xfId="4250" xr:uid="{A516B4B5-6F04-4D04-BEC9-B762F8E1FB6C}"/>
    <cellStyle name="Comma 10 3 2 2 2 2" xfId="9093" xr:uid="{57D6261A-398A-4E26-9048-74E5B4304B8B}"/>
    <cellStyle name="Comma 10 3 2 2 2 3" xfId="10043" xr:uid="{14382F1D-BFE7-4975-84E1-29C67032A478}"/>
    <cellStyle name="Comma 10 3 2 2 2 4" xfId="12228" xr:uid="{5EEC723F-1DC6-4BD3-8DA5-BC37E5A2D09C}"/>
    <cellStyle name="Comma 10 3 2 2 3" xfId="5002" xr:uid="{516D4D82-8861-4769-B7DC-FB85357B8AC6}"/>
    <cellStyle name="Comma 10 3 2 2 3 2" xfId="10793" xr:uid="{2132E6C7-9ACB-40FB-B7D8-25BE8783A0B9}"/>
    <cellStyle name="Comma 10 3 2 2 3 3" xfId="12978" xr:uid="{0B80AB65-976C-4326-989D-3ACD78F15C00}"/>
    <cellStyle name="Comma 10 3 2 2 4" xfId="5729" xr:uid="{082DBC11-BB3D-44D5-B9E6-315F128FDC53}"/>
    <cellStyle name="Comma 10 3 2 2 5" xfId="3498" xr:uid="{B848A4ED-EC3E-42E8-9825-19DBA00D4E5F}"/>
    <cellStyle name="Comma 10 3 2 2 6" xfId="7988" xr:uid="{2272E73A-9456-4A9F-8704-58D643765D34}"/>
    <cellStyle name="Comma 10 3 2 2 7" xfId="9324" xr:uid="{D14BFE71-F21D-47DA-BACC-5D4CCBD7CF64}"/>
    <cellStyle name="Comma 10 3 2 2 8" xfId="11513" xr:uid="{842A3BCA-DE36-45D1-BECB-6A74FBE38DA1}"/>
    <cellStyle name="Comma 10 3 2 3" xfId="449" xr:uid="{00000000-0005-0000-0000-0000A2010000}"/>
    <cellStyle name="Comma 10 3 2 3 2" xfId="4251" xr:uid="{0258C474-AB19-428E-971B-D1D01F68AD74}"/>
    <cellStyle name="Comma 10 3 2 3 2 2" xfId="9133" xr:uid="{26DB3D7F-6671-4C19-8475-EF9FB117224F}"/>
    <cellStyle name="Comma 10 3 2 3 2 3" xfId="10044" xr:uid="{9FB264EC-9895-49FD-9500-8B48A85C5E9F}"/>
    <cellStyle name="Comma 10 3 2 3 2 4" xfId="12229" xr:uid="{78A7F325-F7EF-4C58-8124-F9AF63E6E34F}"/>
    <cellStyle name="Comma 10 3 2 3 3" xfId="5003" xr:uid="{D5E0C4C1-D0DC-4F60-A12D-929B2FA2C8E4}"/>
    <cellStyle name="Comma 10 3 2 3 3 2" xfId="10794" xr:uid="{E33EC7AD-6F2D-4ACD-A0AD-052DB95428C7}"/>
    <cellStyle name="Comma 10 3 2 3 3 3" xfId="12979" xr:uid="{5890BAC7-B4EF-4C0F-A88B-0ABF427C38EF}"/>
    <cellStyle name="Comma 10 3 2 3 4" xfId="5730" xr:uid="{021F62FC-89FE-457C-8E70-A088695B8459}"/>
    <cellStyle name="Comma 10 3 2 3 5" xfId="3499" xr:uid="{E94E7206-6FED-4840-B5ED-AD094C4E683B}"/>
    <cellStyle name="Comma 10 3 2 3 6" xfId="8126" xr:uid="{1A169787-570A-485A-8E58-86DFD2C712AC}"/>
    <cellStyle name="Comma 10 3 2 3 7" xfId="9325" xr:uid="{67A34955-676C-4926-B461-FD30CC3EA72F}"/>
    <cellStyle name="Comma 10 3 2 3 8" xfId="11514" xr:uid="{C4C57D7E-75D1-494C-B58B-5E42AE4B93D8}"/>
    <cellStyle name="Comma 10 3 2 4" xfId="4249" xr:uid="{6AD201C6-9C88-47EE-80F4-CD0866AACB03}"/>
    <cellStyle name="Comma 10 3 2 4 2" xfId="8810" xr:uid="{959D1FB7-4D94-4057-BC88-78A80BBE2BF4}"/>
    <cellStyle name="Comma 10 3 2 4 3" xfId="10042" xr:uid="{0E9F2CDE-1DB3-4580-A5AA-C18BA3733E7D}"/>
    <cellStyle name="Comma 10 3 2 4 4" xfId="12227" xr:uid="{402C0B99-B17C-4395-9A72-7284CA449F47}"/>
    <cellStyle name="Comma 10 3 2 5" xfId="5001" xr:uid="{454B3F11-0421-4FDB-A3D5-C27169DBA625}"/>
    <cellStyle name="Comma 10 3 2 5 2" xfId="10792" xr:uid="{266D43AF-78E1-4EE7-B092-629405E8221E}"/>
    <cellStyle name="Comma 10 3 2 5 3" xfId="12977" xr:uid="{9A17500B-3F5A-428B-A306-26CE8FFCBF9B}"/>
    <cellStyle name="Comma 10 3 2 6" xfId="5728" xr:uid="{6113C7B1-BA2E-4766-B05E-E0ACFB7C0A8F}"/>
    <cellStyle name="Comma 10 3 2 7" xfId="3497" xr:uid="{0B1DFC39-CE44-4222-A360-45EDFDA5AE6C}"/>
    <cellStyle name="Comma 10 3 2 8" xfId="7703" xr:uid="{BEF768D3-D74E-4A4E-B1B9-0FCD7F7968B3}"/>
    <cellStyle name="Comma 10 3 2 9" xfId="9323" xr:uid="{780D15A3-7A95-4A6C-B724-70BAC9F4E9FD}"/>
    <cellStyle name="Comma 10 3 3" xfId="450" xr:uid="{00000000-0005-0000-0000-0000A3010000}"/>
    <cellStyle name="Comma 10 3 3 2" xfId="4252" xr:uid="{36B18261-AB51-4450-8CE7-CD1487962B3A}"/>
    <cellStyle name="Comma 10 3 3 2 2" xfId="8951" xr:uid="{56F24E91-1B53-4FBF-AAB4-8D754D80EE4A}"/>
    <cellStyle name="Comma 10 3 3 2 3" xfId="10045" xr:uid="{0DC4E061-8AB9-4BCB-A186-DF9D3941E8AB}"/>
    <cellStyle name="Comma 10 3 3 2 4" xfId="12230" xr:uid="{96FC8664-063A-4AA6-8C37-73288552D03F}"/>
    <cellStyle name="Comma 10 3 3 3" xfId="5004" xr:uid="{1707E6CD-49C4-4822-910C-8C1FFC085B28}"/>
    <cellStyle name="Comma 10 3 3 3 2" xfId="10795" xr:uid="{9719B7B5-8871-4EA7-86DC-C3E5747389E7}"/>
    <cellStyle name="Comma 10 3 3 3 3" xfId="12980" xr:uid="{75058420-5FE6-4AB7-B0D3-201911F05EB3}"/>
    <cellStyle name="Comma 10 3 3 4" xfId="5731" xr:uid="{B7CA28E3-4FFB-4DB6-B042-4B815B89FE3B}"/>
    <cellStyle name="Comma 10 3 3 5" xfId="3500" xr:uid="{DBE898C7-DB4B-4D1E-88AE-5C9D555B0ED3}"/>
    <cellStyle name="Comma 10 3 3 6" xfId="7845" xr:uid="{B6715A7F-BBA5-419D-BA9B-A8F65B04BEBA}"/>
    <cellStyle name="Comma 10 3 3 7" xfId="9326" xr:uid="{44131EDB-E658-4764-AD0C-926195F6C0C3}"/>
    <cellStyle name="Comma 10 3 3 8" xfId="11515" xr:uid="{A9CB2F40-CF47-469E-AA78-258EB2D19D7A}"/>
    <cellStyle name="Comma 10 3 4" xfId="451" xr:uid="{00000000-0005-0000-0000-0000A4010000}"/>
    <cellStyle name="Comma 10 3 4 2" xfId="4253" xr:uid="{7794258C-5F68-4084-8268-3185E2AC2F11}"/>
    <cellStyle name="Comma 10 3 4 2 2" xfId="9132" xr:uid="{D2C47FE2-E143-463B-8CAD-B4E91E147EF1}"/>
    <cellStyle name="Comma 10 3 4 2 3" xfId="10046" xr:uid="{E2BD29C1-F59B-41FA-B530-944475D3D5AD}"/>
    <cellStyle name="Comma 10 3 4 2 4" xfId="12231" xr:uid="{2AD1C1D2-2ACB-49D3-B188-36887A191124}"/>
    <cellStyle name="Comma 10 3 4 3" xfId="5005" xr:uid="{DB5ADF87-3809-4A4B-87FA-DFA67DD98538}"/>
    <cellStyle name="Comma 10 3 4 3 2" xfId="10796" xr:uid="{785E2023-2C82-48F5-AE81-54D05C887773}"/>
    <cellStyle name="Comma 10 3 4 3 3" xfId="12981" xr:uid="{C933627A-869B-4756-A7F9-4FF0FF2F051D}"/>
    <cellStyle name="Comma 10 3 4 4" xfId="5732" xr:uid="{CB7A8DD0-8A8E-4352-A25D-20CFB49CBFAE}"/>
    <cellStyle name="Comma 10 3 4 5" xfId="3501" xr:uid="{AE9744B3-5C78-4FB1-A256-6FEDAFB3367A}"/>
    <cellStyle name="Comma 10 3 4 6" xfId="8125" xr:uid="{CBC8709B-06F9-4A10-B751-348A4C4961FA}"/>
    <cellStyle name="Comma 10 3 4 7" xfId="9327" xr:uid="{13415AD7-FEFA-4095-BEC3-B07A9C91BAB2}"/>
    <cellStyle name="Comma 10 3 4 8" xfId="11516" xr:uid="{591683A2-5D4C-4585-952B-730422705DDA}"/>
    <cellStyle name="Comma 10 3 5" xfId="8668" xr:uid="{0D885DFE-5D76-4164-B415-89448DC60AE8}"/>
    <cellStyle name="Comma 10 3 6" xfId="7548" xr:uid="{A57BEC54-AEF2-4950-BC25-DEE433566617}"/>
    <cellStyle name="Comma 10 4" xfId="452" xr:uid="{00000000-0005-0000-0000-0000A5010000}"/>
    <cellStyle name="Comma 10 4 2" xfId="453" xr:uid="{00000000-0005-0000-0000-0000A6010000}"/>
    <cellStyle name="Comma 10 4 2 2" xfId="4254" xr:uid="{7AB39B06-EE5C-4454-9248-637219B3848C}"/>
    <cellStyle name="Comma 10 4 2 2 2" xfId="8979" xr:uid="{D4CE4787-FD2F-460E-9BC4-3A91A503E1CE}"/>
    <cellStyle name="Comma 10 4 2 2 3" xfId="10047" xr:uid="{A4BEBCE7-D7A1-4A85-BCE4-341824FE9923}"/>
    <cellStyle name="Comma 10 4 2 2 4" xfId="12232" xr:uid="{C522B6DB-4345-4417-B263-BA058861B65C}"/>
    <cellStyle name="Comma 10 4 2 3" xfId="5006" xr:uid="{EB65ED56-796D-4A54-840F-A8014E7B2CAA}"/>
    <cellStyle name="Comma 10 4 2 3 2" xfId="10797" xr:uid="{8EC95A55-8998-4096-A72D-83853060FE26}"/>
    <cellStyle name="Comma 10 4 2 3 3" xfId="12982" xr:uid="{485E6F20-182A-48F0-8C2B-CC889CFD820A}"/>
    <cellStyle name="Comma 10 4 2 4" xfId="5733" xr:uid="{F2264684-79B6-4935-889D-8922325E06D3}"/>
    <cellStyle name="Comma 10 4 2 5" xfId="3502" xr:uid="{7F4C9B00-2441-45D8-972C-6D1BFF8B38BF}"/>
    <cellStyle name="Comma 10 4 2 6" xfId="7874" xr:uid="{D710313B-1C50-4EA8-94F1-4476716386B5}"/>
    <cellStyle name="Comma 10 4 2 7" xfId="9328" xr:uid="{D522026F-3BE5-4980-8F35-3D74E4A23E2D}"/>
    <cellStyle name="Comma 10 4 2 8" xfId="11517" xr:uid="{CFF3CC78-E7E9-4C41-BC6F-CF2ECE9DEEC4}"/>
    <cellStyle name="Comma 10 4 3" xfId="8696" xr:uid="{88D03F68-C7EF-466A-AB7B-30D8134E04E3}"/>
    <cellStyle name="Comma 10 4 4" xfId="7587" xr:uid="{3232FE67-DFEC-4216-BAF6-A158870721A4}"/>
    <cellStyle name="Comma 10 5" xfId="454" xr:uid="{00000000-0005-0000-0000-0000A7010000}"/>
    <cellStyle name="Comma 10 5 2" xfId="455" xr:uid="{00000000-0005-0000-0000-0000A8010000}"/>
    <cellStyle name="Comma 10 5 2 2" xfId="4255" xr:uid="{92DECE65-ECF2-4EC8-98B2-A7B78B61A9FC}"/>
    <cellStyle name="Comma 10 5 2 2 2" xfId="8001" xr:uid="{B1AAEA9B-875A-4EEE-BCB8-833D8AF34398}"/>
    <cellStyle name="Comma 10 5 2 2 2 2" xfId="9106" xr:uid="{E07B905D-6630-4A67-8543-EB60D244D6F0}"/>
    <cellStyle name="Comma 10 5 2 2 3" xfId="8823" xr:uid="{A014D7D3-C02A-4455-8BC0-76870A7C9904}"/>
    <cellStyle name="Comma 10 5 2 2 4" xfId="7716" xr:uid="{7D0F15E0-7958-4871-A8DD-3EABAFFFDEB1}"/>
    <cellStyle name="Comma 10 5 2 2 5" xfId="10048" xr:uid="{1C2DDC8A-E5E0-4521-9907-7644CF2BABF9}"/>
    <cellStyle name="Comma 10 5 2 2 6" xfId="12233" xr:uid="{A9A84F80-D189-42E0-8578-33503DFE0FC5}"/>
    <cellStyle name="Comma 10 5 2 3" xfId="5007" xr:uid="{C922B83E-3EEF-47E5-ABD9-CED6547005A6}"/>
    <cellStyle name="Comma 10 5 2 3 2" xfId="8964" xr:uid="{6B3124E3-856E-487A-8982-FCA35DC25AB9}"/>
    <cellStyle name="Comma 10 5 2 3 3" xfId="7858" xr:uid="{B32F8EAE-F5AE-40EE-9256-D177C904C8F7}"/>
    <cellStyle name="Comma 10 5 2 3 4" xfId="10798" xr:uid="{9213CABF-8A48-4C88-B1A7-511D53B0DB87}"/>
    <cellStyle name="Comma 10 5 2 3 5" xfId="12983" xr:uid="{458DF9A1-3DA6-449C-A0CC-1D12CFBD81D0}"/>
    <cellStyle name="Comma 10 5 2 4" xfId="5734" xr:uid="{871A818A-AE8A-4968-B226-66BD74F828C0}"/>
    <cellStyle name="Comma 10 5 2 4 2" xfId="8681" xr:uid="{111A0275-5874-4AF5-8C96-9A2BAE9E8379}"/>
    <cellStyle name="Comma 10 5 2 5" xfId="3503" xr:uid="{399919B9-8D0E-4AAB-AF04-6551A64E3417}"/>
    <cellStyle name="Comma 10 5 2 6" xfId="7568" xr:uid="{BC43713E-BA54-412E-8F31-36D8CE53D90C}"/>
    <cellStyle name="Comma 10 5 2 7" xfId="9329" xr:uid="{89931FF0-2E50-4042-91F8-E398E5F904E0}"/>
    <cellStyle name="Comma 10 5 2 8" xfId="11518" xr:uid="{852D7AFC-D951-4AB6-A7EB-60DE2AA39712}"/>
    <cellStyle name="Comma 10 5 3" xfId="7574" xr:uid="{E15C5E79-108A-42E8-996C-66D41AA196EB}"/>
    <cellStyle name="Comma 10 5 3 2" xfId="7722" xr:uid="{0BA93021-03C4-460F-96CF-3300EAE97224}"/>
    <cellStyle name="Comma 10 5 3 2 2" xfId="8006" xr:uid="{A58BC495-174B-42CC-A55A-6EA12FB5920A}"/>
    <cellStyle name="Comma 10 5 3 2 2 2" xfId="9111" xr:uid="{733779E1-0AD4-4F80-8BFD-2D2B01EA4F19}"/>
    <cellStyle name="Comma 10 5 3 2 3" xfId="8828" xr:uid="{E4E30452-EEA5-4969-9F4D-8D22A8A40617}"/>
    <cellStyle name="Comma 10 5 3 3" xfId="7863" xr:uid="{6139610C-71F8-4436-AA77-91CEEBB3170D}"/>
    <cellStyle name="Comma 10 5 3 3 2" xfId="8969" xr:uid="{8D0E5F9E-B15E-4035-9B25-C7580101E67A}"/>
    <cellStyle name="Comma 10 5 3 4" xfId="8686" xr:uid="{C6375BFD-5200-4A31-92E6-C82B27C6F165}"/>
    <cellStyle name="Comma 10 5 3 5" xfId="9294" xr:uid="{67A4D146-2F66-4F68-B890-D928A5496624}"/>
    <cellStyle name="Comma 10 5 4" xfId="7599" xr:uid="{E0AC6CD3-153B-40D2-B061-DAFD577E6B46}"/>
    <cellStyle name="Comma 10 5 4 2" xfId="7885" xr:uid="{D336FE2E-9C30-402F-8855-9822B7EE858C}"/>
    <cellStyle name="Comma 10 5 4 2 2" xfId="8990" xr:uid="{6D059C6A-F7A3-4B8B-88DF-4BF464D96AC3}"/>
    <cellStyle name="Comma 10 5 4 3" xfId="8707" xr:uid="{86153A45-F7F0-4377-B281-675E7364E8C0}"/>
    <cellStyle name="Comma 10 5 5" xfId="7742" xr:uid="{B403DCBD-BF6D-45A8-9F00-441857169246}"/>
    <cellStyle name="Comma 10 5 5 2" xfId="8848" xr:uid="{A745462B-C5E0-407B-8138-FB1C8B229A30}"/>
    <cellStyle name="Comma 10 5 6" xfId="6560" xr:uid="{DE8F42F3-10CB-4CDC-850D-058C6F7B2949}"/>
    <cellStyle name="Comma 10 5 6 2" xfId="7570" xr:uid="{744D0CF9-C2A5-4360-815C-E16742BD53A6}"/>
    <cellStyle name="Comma 10 5 6 2 2" xfId="7718" xr:uid="{99EBAE1F-2547-4B25-9B1B-C55B3D794176}"/>
    <cellStyle name="Comma 10 5 6 2 2 2" xfId="8003" xr:uid="{AC51B84F-43B9-41EF-8110-4D9A44C87DB9}"/>
    <cellStyle name="Comma 10 5 6 2 2 2 2" xfId="9108" xr:uid="{C0A65B40-9672-4BA9-8F6D-BA46B1403B4B}"/>
    <cellStyle name="Comma 10 5 6 2 2 3" xfId="8825" xr:uid="{BF7B71DB-45C1-49DE-8A27-0B22FBF0B0EC}"/>
    <cellStyle name="Comma 10 5 6 2 3" xfId="7860" xr:uid="{31BD924B-061E-46FF-B49A-3F9AEE3C22F0}"/>
    <cellStyle name="Comma 10 5 6 2 3 2" xfId="8966" xr:uid="{7E454B1B-7C94-4851-B5CB-EE9E3A287F67}"/>
    <cellStyle name="Comma 10 5 6 2 4" xfId="8683" xr:uid="{DDC73466-C9A9-4647-B91D-88C958E3B628}"/>
    <cellStyle name="Comma 10 5 6 3" xfId="7601" xr:uid="{65ED5D3F-70F9-4548-8121-B767F917A850}"/>
    <cellStyle name="Comma 10 5 6 3 2" xfId="7887" xr:uid="{6B977AD6-D2AD-4112-AD41-BB233487CAD4}"/>
    <cellStyle name="Comma 10 5 6 3 2 2" xfId="8992" xr:uid="{00996063-5A5B-459F-B725-2697608C4A02}"/>
    <cellStyle name="Comma 10 5 6 3 3" xfId="8709" xr:uid="{66339F88-3F26-4214-B13A-A11169A567FD}"/>
    <cellStyle name="Comma 10 5 6 4" xfId="7744" xr:uid="{D105200A-7FF9-465D-A61A-9427332570A7}"/>
    <cellStyle name="Comma 10 5 6 4 2" xfId="8850" xr:uid="{A8B36A22-CC95-4487-83D9-7BCC5C001EF2}"/>
    <cellStyle name="Comma 10 5 6 5" xfId="8552" xr:uid="{D5178269-31EC-42FB-89E6-1ADE8EE13A63}"/>
    <cellStyle name="Comma 10 5 6 6" xfId="9293" xr:uid="{86C36BF6-556A-4316-831D-EB17288E70A5}"/>
    <cellStyle name="Comma 10 5 7" xfId="8550" xr:uid="{09E83ED5-0D89-41DC-8E6D-8EB9015EC82C}"/>
    <cellStyle name="Comma 10 5 8" xfId="9281" xr:uid="{1A669172-AF1A-40CF-8879-7E49F235E150}"/>
    <cellStyle name="Comma 10 5 9" xfId="6557" xr:uid="{199081F1-B053-4353-83A8-2F3B10B79303}"/>
    <cellStyle name="Comma 10 6" xfId="456" xr:uid="{00000000-0005-0000-0000-0000A9010000}"/>
    <cellStyle name="Comma 10 6 2" xfId="4256" xr:uid="{D0A97FA9-51AC-4A8D-B32C-7B41F91877A8}"/>
    <cellStyle name="Comma 10 6 2 2" xfId="8837" xr:uid="{661A98AF-71B5-4ADF-B06A-810EDCFBB9AF}"/>
    <cellStyle name="Comma 10 6 2 3" xfId="10049" xr:uid="{CAC319F7-DEFA-47AC-B445-D87750A3A7FB}"/>
    <cellStyle name="Comma 10 6 2 4" xfId="12234" xr:uid="{2A660BA1-4D55-402B-A23B-F3622E71BC59}"/>
    <cellStyle name="Comma 10 6 3" xfId="5008" xr:uid="{8B9F53D7-7F45-471A-9EFE-F829DE9A104E}"/>
    <cellStyle name="Comma 10 6 3 2" xfId="10799" xr:uid="{BE46B8EF-00A2-4258-8282-012543760629}"/>
    <cellStyle name="Comma 10 6 3 3" xfId="12984" xr:uid="{34AC7D8E-B064-4EF1-911B-DC025C26F6EA}"/>
    <cellStyle name="Comma 10 6 4" xfId="5735" xr:uid="{3E482494-B50A-4C44-914E-CEE0D05BADA5}"/>
    <cellStyle name="Comma 10 6 5" xfId="3504" xr:uid="{6B2AEBBC-13EC-4AFA-9051-78B04AEDAFE6}"/>
    <cellStyle name="Comma 10 6 6" xfId="7731" xr:uid="{78E78782-23D2-4544-8531-596E10A8AD27}"/>
    <cellStyle name="Comma 10 6 7" xfId="9330" xr:uid="{9BC536DF-6986-43D8-8D8D-423BEB3464BE}"/>
    <cellStyle name="Comma 10 6 8" xfId="11519" xr:uid="{0500CD0C-5E16-4338-BD6A-E7F9C75162A0}"/>
    <cellStyle name="Comma 10 7" xfId="457" xr:uid="{00000000-0005-0000-0000-0000AA010000}"/>
    <cellStyle name="Comma 10 7 2" xfId="4257" xr:uid="{A8389989-221A-482C-BE08-1C64678D3AE7}"/>
    <cellStyle name="Comma 10 7 2 2" xfId="9130" xr:uid="{6E63D590-D85F-4300-B4B7-F8DF4B71B4AC}"/>
    <cellStyle name="Comma 10 7 2 3" xfId="10050" xr:uid="{E39CBDAE-E2F1-46B4-BAC5-07DD3C35D25E}"/>
    <cellStyle name="Comma 10 7 2 4" xfId="12235" xr:uid="{66F30748-BD41-4D6D-80C9-98ACE45C2489}"/>
    <cellStyle name="Comma 10 7 3" xfId="5009" xr:uid="{FC612915-68FD-4CD4-8C2E-0DC5030093A8}"/>
    <cellStyle name="Comma 10 7 3 2" xfId="10800" xr:uid="{D16BA06E-8646-40F7-888E-E8892FEFEDAE}"/>
    <cellStyle name="Comma 10 7 3 3" xfId="12985" xr:uid="{EEF4D5F4-A73F-40BD-8C34-CC789F70513F}"/>
    <cellStyle name="Comma 10 7 4" xfId="5736" xr:uid="{AD718D8A-80AC-4924-B0B5-126BEBC68742}"/>
    <cellStyle name="Comma 10 7 5" xfId="3505" xr:uid="{DE016E83-5BD9-4984-88AB-A5F72D23733A}"/>
    <cellStyle name="Comma 10 7 6" xfId="8123" xr:uid="{EC6ABC3F-AD49-4A55-9B35-D7B04450B9FD}"/>
    <cellStyle name="Comma 10 7 7" xfId="9331" xr:uid="{3AB7F8A6-F262-4506-B285-F747D24167ED}"/>
    <cellStyle name="Comma 10 7 8" xfId="11520" xr:uid="{CA625350-EFBB-490F-B8CA-6F0E3544F95F}"/>
    <cellStyle name="Comma 10 8" xfId="458" xr:uid="{00000000-0005-0000-0000-0000AB010000}"/>
    <cellStyle name="Comma 10 8 2" xfId="4258" xr:uid="{E228F58A-83D4-4EC0-A61C-26207A7D5EF8}"/>
    <cellStyle name="Comma 10 8 2 2" xfId="10051" xr:uid="{25EBDBDD-D7D9-42D4-8D83-5ABAB96E3248}"/>
    <cellStyle name="Comma 10 8 2 3" xfId="12236" xr:uid="{C24C2935-B8F5-4C1A-91CC-EAD4DE326CB9}"/>
    <cellStyle name="Comma 10 8 3" xfId="5010" xr:uid="{AFBDAB56-1EBD-4B11-809F-81D980CEC7C9}"/>
    <cellStyle name="Comma 10 8 3 2" xfId="10801" xr:uid="{A4AC6707-92B3-4642-87D9-B58C16AA2AB8}"/>
    <cellStyle name="Comma 10 8 3 3" xfId="12986" xr:uid="{C3CEC98E-001F-4834-8C83-E554172E8442}"/>
    <cellStyle name="Comma 10 8 4" xfId="5737" xr:uid="{90C3ECC2-C39F-4B7E-A17C-9AA918090D9B}"/>
    <cellStyle name="Comma 10 8 5" xfId="3506" xr:uid="{8D49F9E7-6989-446A-8CEC-A07DFD8A5BF8}"/>
    <cellStyle name="Comma 10 8 6" xfId="8539" xr:uid="{F58205E3-9800-41FA-AF08-FA1C592D0470}"/>
    <cellStyle name="Comma 10 8 7" xfId="9332" xr:uid="{C8C45E82-8C4A-43AB-AEE6-9B90ED39D142}"/>
    <cellStyle name="Comma 10 8 8" xfId="11521" xr:uid="{77C3DE8E-9E71-4D2E-B950-C2B2913B445D}"/>
    <cellStyle name="Comma 10 9" xfId="459" xr:uid="{00000000-0005-0000-0000-0000AC010000}"/>
    <cellStyle name="Comma 10 9 2" xfId="4259" xr:uid="{251E4735-190E-4A97-8312-4F7F05BFFE97}"/>
    <cellStyle name="Comma 10 9 2 2" xfId="10052" xr:uid="{8283C9BB-0BB0-48D3-953A-3D4F293FA1A4}"/>
    <cellStyle name="Comma 10 9 2 3" xfId="12237" xr:uid="{FA7CCE2C-F52A-4692-84E9-B28C17823278}"/>
    <cellStyle name="Comma 10 9 3" xfId="5011" xr:uid="{01419F4F-4BC2-4891-A549-8E06238BE244}"/>
    <cellStyle name="Comma 10 9 3 2" xfId="10802" xr:uid="{4F55A331-070A-405F-B228-2122FC9C351E}"/>
    <cellStyle name="Comma 10 9 3 3" xfId="12987" xr:uid="{C197F12B-44C9-4E4F-BEB0-1A80497718F1}"/>
    <cellStyle name="Comma 10 9 4" xfId="5738" xr:uid="{9D115215-BCEA-4244-8053-D64C64EEC87B}"/>
    <cellStyle name="Comma 10 9 5" xfId="3507" xr:uid="{E48FAFB9-6C3E-458F-B741-E36EF592EDB1}"/>
    <cellStyle name="Comma 10 9 6" xfId="9333" xr:uid="{7A86EE19-B001-4B6A-93DB-531358D1A53E}"/>
    <cellStyle name="Comma 10 9 7" xfId="11522" xr:uid="{23B85631-4598-4419-8031-85C38AC84F21}"/>
    <cellStyle name="Comma 100" xfId="429" xr:uid="{00000000-0005-0000-0000-0000AD010000}"/>
    <cellStyle name="Comma 100 2" xfId="4241" xr:uid="{AB7903EB-652D-41CB-9CA3-723AEA550875}"/>
    <cellStyle name="Comma 100 2 2" xfId="10034" xr:uid="{CF1B0BCC-E864-4558-98E8-3C2B8F4C23D9}"/>
    <cellStyle name="Comma 100 2 3" xfId="12219" xr:uid="{06F91598-52AB-4A71-8F6C-EB27549FE22C}"/>
    <cellStyle name="Comma 100 3" xfId="4993" xr:uid="{AC800CAC-0E26-4D50-BE64-ECA319AA5EDA}"/>
    <cellStyle name="Comma 100 3 2" xfId="10784" xr:uid="{5D3B0B3F-5ED0-4CE8-B64E-D89536C90165}"/>
    <cellStyle name="Comma 100 3 3" xfId="12969" xr:uid="{A9EC6B4B-6E4E-4F07-8C05-9895AA10B203}"/>
    <cellStyle name="Comma 100 4" xfId="5720" xr:uid="{6726D844-FF8B-4A1B-AFB4-25C867EB79B9}"/>
    <cellStyle name="Comma 100 5" xfId="3489" xr:uid="{B20FB546-9EF3-4FC5-92C9-323BA6C2E918}"/>
    <cellStyle name="Comma 100 6" xfId="9315" xr:uid="{1650A3E2-43F0-486E-9D03-DF01BE19247F}"/>
    <cellStyle name="Comma 100 7" xfId="11504" xr:uid="{1CD6137D-A273-48CB-959B-B3AADB2E7CAE}"/>
    <cellStyle name="Comma 101" xfId="4984" xr:uid="{13F83071-3663-40E5-AE89-3064E822D458}"/>
    <cellStyle name="Comma 101 2" xfId="5706" xr:uid="{611760F6-F227-46C9-AC08-38A72F36B66D}"/>
    <cellStyle name="Comma 101 2 2" xfId="11495" xr:uid="{5958706F-4429-4F76-A6D7-342EC7180711}"/>
    <cellStyle name="Comma 101 2 3" xfId="13680" xr:uid="{F4203226-6F68-4B83-9C0F-380EBA49B33A}"/>
    <cellStyle name="Comma 101 3" xfId="10777" xr:uid="{DD696C6C-BCCB-4835-B864-D74F3E250992}"/>
    <cellStyle name="Comma 101 4" xfId="12962" xr:uid="{2B20BE3F-C28E-4D32-8783-E476D62C0954}"/>
    <cellStyle name="Comma 102" xfId="4235" xr:uid="{29110589-6F89-442C-B1CC-4AD8B22ADC05}"/>
    <cellStyle name="Comma 102 2" xfId="10028" xr:uid="{317C75DD-219E-47D2-A594-1C257E28ABA8}"/>
    <cellStyle name="Comma 102 3" xfId="12213" xr:uid="{78E74E7D-B2CB-4DDB-943B-BE1B6EE5C51C}"/>
    <cellStyle name="Comma 103" xfId="4987" xr:uid="{87408F5A-1725-41C7-93AB-79D83A166E1F}"/>
    <cellStyle name="Comma 103 2" xfId="10778" xr:uid="{D7CE8A62-47A0-4EA2-BD33-2A27765300DC}"/>
    <cellStyle name="Comma 103 3" xfId="12963" xr:uid="{4C108ECE-83C2-45B7-9738-10EF9F844658}"/>
    <cellStyle name="Comma 104" xfId="5704" xr:uid="{CB10EEDD-6911-4BF0-AE92-3A4A79B28A1C}"/>
    <cellStyle name="Comma 104 2" xfId="11494" xr:uid="{D4F63373-C455-4B9C-8E0D-36224DB21DF1}"/>
    <cellStyle name="Comma 104 3" xfId="13679" xr:uid="{EEB13357-779F-4BCB-B2C3-FFA129D70499}"/>
    <cellStyle name="Comma 105" xfId="5708" xr:uid="{3B4023E0-CA66-4151-95E8-7F3F0A0F8325}"/>
    <cellStyle name="Comma 105 2" xfId="11496" xr:uid="{D09B0281-8F1B-462E-9BF3-37906BBD9041}"/>
    <cellStyle name="Comma 105 3" xfId="13681" xr:uid="{E58BC275-D06D-48A4-A239-949AA90C8C03}"/>
    <cellStyle name="Comma 106" xfId="5691" xr:uid="{363AAE61-DB96-43D7-B063-0FC363C72A05}"/>
    <cellStyle name="Comma 106 2" xfId="11482" xr:uid="{57731D5E-3587-4A42-806C-83DEB2304D06}"/>
    <cellStyle name="Comma 106 3" xfId="13667" xr:uid="{C480727F-8740-4947-B734-05D4B83CCD87}"/>
    <cellStyle name="Comma 107" xfId="5713" xr:uid="{B743C3AD-2EF5-47D6-B85C-0A1A1573A31D}"/>
    <cellStyle name="Comma 108" xfId="6443" xr:uid="{2C1510E5-9D93-4BD8-85B0-C2B2583D49AB}"/>
    <cellStyle name="Comma 109" xfId="6466" xr:uid="{37385E79-E5DF-47E8-A3A3-E9C1A237D12E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0 2 2" xfId="9134" xr:uid="{80B164C7-2330-4B29-A65E-B33CC9DB7148}"/>
    <cellStyle name="Comma 11 10 3" xfId="8127" xr:uid="{12FFE3FB-9B7C-4FDA-AFF9-9C6B9760D2AD}"/>
    <cellStyle name="Comma 11 11" xfId="463" xr:uid="{00000000-0005-0000-0000-0000B1010000}"/>
    <cellStyle name="Comma 11 11 2" xfId="464" xr:uid="{00000000-0005-0000-0000-0000B2010000}"/>
    <cellStyle name="Comma 11 11 3" xfId="8540" xr:uid="{D58E36F0-6FEF-4FE1-8017-7FB5DC3BBB6D}"/>
    <cellStyle name="Comma 11 12" xfId="465" xr:uid="{00000000-0005-0000-0000-0000B3010000}"/>
    <cellStyle name="Comma 11 12 2" xfId="466" xr:uid="{00000000-0005-0000-0000-0000B4010000}"/>
    <cellStyle name="Comma 11 12 3" xfId="9268" xr:uid="{B310B786-AAF6-4941-9A45-D8BE7B527D46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18 2" xfId="4261" xr:uid="{FDA748DF-0E9B-462A-BAA3-E2BE7AC3EB83}"/>
    <cellStyle name="Comma 11 18 2 2" xfId="10054" xr:uid="{51C9DC98-B36D-4EF9-8435-378D95EA5E48}"/>
    <cellStyle name="Comma 11 18 2 3" xfId="12239" xr:uid="{20943CB6-43DA-46DD-9E61-90547D12C672}"/>
    <cellStyle name="Comma 11 18 3" xfId="5013" xr:uid="{673652C8-6679-42F5-BB9B-DDCA6ADB6DA6}"/>
    <cellStyle name="Comma 11 18 3 2" xfId="10804" xr:uid="{1FF2BF9A-EF71-43DB-81B8-716B8AD46E08}"/>
    <cellStyle name="Comma 11 18 3 3" xfId="12989" xr:uid="{B69E2579-00E5-425A-A016-2347D239E8DD}"/>
    <cellStyle name="Comma 11 18 4" xfId="5740" xr:uid="{0ECE07EB-2984-4DA2-A5E1-D02A2C9946B0}"/>
    <cellStyle name="Comma 11 18 5" xfId="3509" xr:uid="{18EB653A-E913-4BEB-BF69-A30628B20F44}"/>
    <cellStyle name="Comma 11 18 6" xfId="9335" xr:uid="{DC0240E1-502F-4A12-8367-CEBD857EC943}"/>
    <cellStyle name="Comma 11 18 7" xfId="11524" xr:uid="{52526875-998E-4113-93C3-9E4E510ACA52}"/>
    <cellStyle name="Comma 11 19" xfId="4260" xr:uid="{C2C51E60-1B08-4356-A9F2-0A58246DA544}"/>
    <cellStyle name="Comma 11 19 2" xfId="10053" xr:uid="{ACAEF79E-02B7-4582-87E4-B8DFD8001DD8}"/>
    <cellStyle name="Comma 11 19 3" xfId="12238" xr:uid="{49E8CB2F-9199-4EEE-B504-99E13E2366EB}"/>
    <cellStyle name="Comma 11 2" xfId="478" xr:uid="{00000000-0005-0000-0000-0000C0010000}"/>
    <cellStyle name="Comma 11 2 10" xfId="3510" xr:uid="{AF965DAA-6E5E-4101-A140-D17B450E5B62}"/>
    <cellStyle name="Comma 11 2 10 2" xfId="9270" xr:uid="{C7BA9C89-8C6C-4F14-B485-F2F86D04657F}"/>
    <cellStyle name="Comma 11 2 11" xfId="6546" xr:uid="{B025E610-B9E1-4C30-97FE-812C9760CD88}"/>
    <cellStyle name="Comma 11 2 12" xfId="9336" xr:uid="{21890158-A24F-4978-892A-AC76F492CE9A}"/>
    <cellStyle name="Comma 11 2 13" xfId="11525" xr:uid="{BF0DCD93-ED89-49C9-89F4-9C439FEEAA17}"/>
    <cellStyle name="Comma 11 2 2" xfId="479" xr:uid="{00000000-0005-0000-0000-0000C1010000}"/>
    <cellStyle name="Comma 11 2 2 2" xfId="480" xr:uid="{00000000-0005-0000-0000-0000C2010000}"/>
    <cellStyle name="Comma 11 2 2 2 2" xfId="4263" xr:uid="{7E4E1FEF-A175-40D6-919D-5BC1E69FA6D7}"/>
    <cellStyle name="Comma 11 2 2 2 2 2" xfId="7947" xr:uid="{B14A2F60-59C2-4477-97D5-733BBCA2C6B8}"/>
    <cellStyle name="Comma 11 2 2 2 2 2 2" xfId="9052" xr:uid="{3BF9EC3B-101F-4FFF-AB94-71D13DC6EDDE}"/>
    <cellStyle name="Comma 11 2 2 2 2 3" xfId="8769" xr:uid="{DB0BF3D3-4BB9-41BD-9998-F21A3A8FA627}"/>
    <cellStyle name="Comma 11 2 2 2 2 4" xfId="7662" xr:uid="{A521942E-CCCE-4DE1-99D3-10788F9C2E35}"/>
    <cellStyle name="Comma 11 2 2 2 2 5" xfId="10056" xr:uid="{FD7EE738-679A-4B6A-A075-9EBED572F5BF}"/>
    <cellStyle name="Comma 11 2 2 2 2 6" xfId="12241" xr:uid="{EA99787E-1F92-4451-996F-309CF450FEC7}"/>
    <cellStyle name="Comma 11 2 2 2 3" xfId="5015" xr:uid="{19C44E08-8D5D-44CE-9C4E-7E8F06B60795}"/>
    <cellStyle name="Comma 11 2 2 2 3 2" xfId="8910" xr:uid="{6826E97B-7A0B-48AE-93C7-616CBD6EED54}"/>
    <cellStyle name="Comma 11 2 2 2 3 3" xfId="7804" xr:uid="{32859D2E-A0C7-4D59-9207-5098D1311AE7}"/>
    <cellStyle name="Comma 11 2 2 2 3 4" xfId="10806" xr:uid="{472E47E3-964A-4E13-826A-9C24A5396DBA}"/>
    <cellStyle name="Comma 11 2 2 2 3 5" xfId="12991" xr:uid="{08EB3842-D7E6-4D11-8D0F-17E38EB1AC69}"/>
    <cellStyle name="Comma 11 2 2 2 4" xfId="5742" xr:uid="{AE02572A-E561-411E-86EA-CEC37A4A2D0F}"/>
    <cellStyle name="Comma 11 2 2 2 4 2" xfId="8627" xr:uid="{AE2BB73B-983D-4E33-9EA3-9DE37BCDCB5C}"/>
    <cellStyle name="Comma 11 2 2 2 5" xfId="3511" xr:uid="{1633BA9F-F24F-4B47-8456-3364794D7AC5}"/>
    <cellStyle name="Comma 11 2 2 2 6" xfId="7169" xr:uid="{238C1F84-3D6B-4933-BF4B-A1C555E63A38}"/>
    <cellStyle name="Comma 11 2 2 2 7" xfId="9337" xr:uid="{195FE448-CB08-45C1-A7F7-C4C9B6C7B295}"/>
    <cellStyle name="Comma 11 2 2 2 8" xfId="11526" xr:uid="{E128DDC4-839E-4601-937A-634A74215BA5}"/>
    <cellStyle name="Comma 11 2 2 3" xfId="481" xr:uid="{00000000-0005-0000-0000-0000C3010000}"/>
    <cellStyle name="Comma 11 2 2 3 2" xfId="4264" xr:uid="{F7490A8A-66B0-4B04-A1DC-3AE96287C216}"/>
    <cellStyle name="Comma 11 2 2 3 2 2" xfId="9015" xr:uid="{E9E06867-5292-4B83-952A-E22CC88EEE60}"/>
    <cellStyle name="Comma 11 2 2 3 2 3" xfId="7910" xr:uid="{B6549965-AEC4-42AE-8841-C154EFBCAF85}"/>
    <cellStyle name="Comma 11 2 2 3 2 4" xfId="10057" xr:uid="{50903AA8-7AE5-4641-A6D4-0751D5AF433E}"/>
    <cellStyle name="Comma 11 2 2 3 2 5" xfId="12242" xr:uid="{A40EAC66-C009-45AD-A79C-A8D6A8FD4B1E}"/>
    <cellStyle name="Comma 11 2 2 3 3" xfId="5016" xr:uid="{940C40E9-08D5-4B9F-9176-E8FBDBF927CD}"/>
    <cellStyle name="Comma 11 2 2 3 3 2" xfId="8732" xr:uid="{F0746833-A96D-4EE6-994A-D938CAC21ECA}"/>
    <cellStyle name="Comma 11 2 2 3 3 3" xfId="10807" xr:uid="{05DDF7AA-2CA2-4AE6-827D-F5523087A7E7}"/>
    <cellStyle name="Comma 11 2 2 3 3 4" xfId="12992" xr:uid="{42508C81-6B4E-4CFF-B1E7-F90414DD3C40}"/>
    <cellStyle name="Comma 11 2 2 3 4" xfId="5743" xr:uid="{BDE822ED-DE94-4A7E-B9A8-14710C03AC22}"/>
    <cellStyle name="Comma 11 2 2 3 5" xfId="3512" xr:uid="{15193281-17E1-4681-8B05-8D302A5C3EA7}"/>
    <cellStyle name="Comma 11 2 2 3 6" xfId="7625" xr:uid="{674ACE63-7848-4A24-8C8A-C4D774D5454E}"/>
    <cellStyle name="Comma 11 2 2 3 7" xfId="9338" xr:uid="{9BF35E94-FFB5-404C-8FE8-AAFA21A42BFE}"/>
    <cellStyle name="Comma 11 2 2 3 8" xfId="11527" xr:uid="{617323A9-9C37-4D2C-8FE9-BF953EAB33F3}"/>
    <cellStyle name="Comma 11 2 2 4" xfId="482" xr:uid="{00000000-0005-0000-0000-0000C4010000}"/>
    <cellStyle name="Comma 11 2 2 4 2" xfId="4265" xr:uid="{D8C9CC28-937E-4AD4-AF11-E191254216DD}"/>
    <cellStyle name="Comma 11 2 2 4 2 2" xfId="8873" xr:uid="{8A8C3F8D-FA45-4BF1-83CE-F94BCF8BCA29}"/>
    <cellStyle name="Comma 11 2 2 4 2 3" xfId="10058" xr:uid="{5B922076-F809-4B3B-AF05-94AB1E85086C}"/>
    <cellStyle name="Comma 11 2 2 4 2 4" xfId="12243" xr:uid="{D9FD296D-9804-4BC0-92A3-C91CDD37FB11}"/>
    <cellStyle name="Comma 11 2 2 4 3" xfId="5017" xr:uid="{0ACCC4C9-5690-46DB-AF89-9E3331ACEFDE}"/>
    <cellStyle name="Comma 11 2 2 4 3 2" xfId="10808" xr:uid="{335FA724-18C6-491B-AF77-299EA6592089}"/>
    <cellStyle name="Comma 11 2 2 4 3 3" xfId="12993" xr:uid="{84BB1770-2824-4442-AAF6-ED5C80D1D5F9}"/>
    <cellStyle name="Comma 11 2 2 4 4" xfId="5744" xr:uid="{CB31051A-7EE9-44FC-836C-D59A7077AA53}"/>
    <cellStyle name="Comma 11 2 2 4 5" xfId="3513" xr:uid="{FA18FFBB-D597-46AE-8529-FE7B9058A1F7}"/>
    <cellStyle name="Comma 11 2 2 4 6" xfId="7767" xr:uid="{F1C387EF-795B-4462-8F0D-32C8585E1855}"/>
    <cellStyle name="Comma 11 2 2 4 7" xfId="9339" xr:uid="{AC3D8240-FAC9-41E3-8299-EA7556E7449D}"/>
    <cellStyle name="Comma 11 2 2 4 8" xfId="11528" xr:uid="{B77FDD52-1566-429E-B58F-7D91F57BCC7D}"/>
    <cellStyle name="Comma 11 2 2 5" xfId="8582" xr:uid="{39F5005E-A2E8-4D37-9EA2-6188BB3F42E9}"/>
    <cellStyle name="Comma 11 2 2 6" xfId="6731" xr:uid="{FF0F8275-A30A-4787-9953-F3EA365AFC62}"/>
    <cellStyle name="Comma 11 2 3" xfId="483" xr:uid="{00000000-0005-0000-0000-0000C5010000}"/>
    <cellStyle name="Comma 11 2 3 2" xfId="4266" xr:uid="{FADD9BCD-26D2-46D3-BC4D-805F39EC38CA}"/>
    <cellStyle name="Comma 11 2 3 2 2" xfId="7943" xr:uid="{8D23B7D8-DC6C-4C98-A404-19770ACD07EA}"/>
    <cellStyle name="Comma 11 2 3 2 2 2" xfId="9048" xr:uid="{819A135F-4C90-4308-BF12-EACC1984865A}"/>
    <cellStyle name="Comma 11 2 3 2 3" xfId="8765" xr:uid="{2DB472C2-0376-4E61-AFB6-39722FEC5717}"/>
    <cellStyle name="Comma 11 2 3 2 4" xfId="7658" xr:uid="{13524DAB-DE06-4677-A23D-BB65A275C9FF}"/>
    <cellStyle name="Comma 11 2 3 2 5" xfId="10059" xr:uid="{45E51859-2F1C-4D6D-9542-004636C13D01}"/>
    <cellStyle name="Comma 11 2 3 2 6" xfId="12244" xr:uid="{5CEC9940-7867-45DD-8517-589EAFEA0731}"/>
    <cellStyle name="Comma 11 2 3 3" xfId="5018" xr:uid="{844FD209-9986-458A-B021-CB3C7C7BC6CE}"/>
    <cellStyle name="Comma 11 2 3 3 2" xfId="8906" xr:uid="{99350452-1E55-4E47-852A-1ECE0B9642FF}"/>
    <cellStyle name="Comma 11 2 3 3 3" xfId="7800" xr:uid="{6147DDEC-84D2-4D73-BE7D-F5A24BC34AC6}"/>
    <cellStyle name="Comma 11 2 3 3 4" xfId="10809" xr:uid="{8F8A7047-99BA-413F-9B11-613321067E76}"/>
    <cellStyle name="Comma 11 2 3 3 5" xfId="12994" xr:uid="{15CF26DE-5562-4F83-9CF3-7EA7BA0A2678}"/>
    <cellStyle name="Comma 11 2 3 4" xfId="5745" xr:uid="{FE6CDEF2-8D32-49A2-833B-CDAAFF63010D}"/>
    <cellStyle name="Comma 11 2 3 4 2" xfId="8623" xr:uid="{A42A2ABC-BCFD-4BCB-973C-B849A2C466C7}"/>
    <cellStyle name="Comma 11 2 3 5" xfId="3514" xr:uid="{AA985098-446D-4962-AA14-7602FEAA1AFC}"/>
    <cellStyle name="Comma 11 2 3 6" xfId="7155" xr:uid="{159E334B-2F40-4CD5-9E25-EC07FED0418B}"/>
    <cellStyle name="Comma 11 2 3 7" xfId="9340" xr:uid="{EF219EBC-B560-4078-81D6-BDF36626248B}"/>
    <cellStyle name="Comma 11 2 3 8" xfId="11529" xr:uid="{BE70AB39-EC58-4AA0-AC35-F6076A0E3E0D}"/>
    <cellStyle name="Comma 11 2 4" xfId="484" xr:uid="{00000000-0005-0000-0000-0000C6010000}"/>
    <cellStyle name="Comma 11 2 4 2" xfId="4267" xr:uid="{117E2EC7-3BF0-40E2-A3B3-00B99E94F2A9}"/>
    <cellStyle name="Comma 11 2 4 2 2" xfId="7995" xr:uid="{14B8F44B-A3EE-4662-B8D6-22C1EC75D090}"/>
    <cellStyle name="Comma 11 2 4 2 2 2" xfId="9100" xr:uid="{78047308-7A77-4054-B971-D6143D0878B3}"/>
    <cellStyle name="Comma 11 2 4 2 3" xfId="8817" xr:uid="{1A613447-EF6E-4031-92AA-0910EAC092C8}"/>
    <cellStyle name="Comma 11 2 4 2 4" xfId="7710" xr:uid="{A37C820F-BEB5-4298-A7DB-D6C8DEBBD3A8}"/>
    <cellStyle name="Comma 11 2 4 2 5" xfId="10060" xr:uid="{33FB3E5C-3AB2-4628-84BB-7A18A0AB6C1A}"/>
    <cellStyle name="Comma 11 2 4 2 6" xfId="12245" xr:uid="{F407E98E-1743-4376-9B07-7F1F70717B43}"/>
    <cellStyle name="Comma 11 2 4 3" xfId="5019" xr:uid="{97B96E46-16B4-4D85-B022-E56DBACF6786}"/>
    <cellStyle name="Comma 11 2 4 3 2" xfId="8958" xr:uid="{8683D676-5A97-4DA7-A639-4485FB6997A8}"/>
    <cellStyle name="Comma 11 2 4 3 3" xfId="7852" xr:uid="{306A2C83-E784-427A-9FCB-A75F64F0C0B5}"/>
    <cellStyle name="Comma 11 2 4 3 4" xfId="10810" xr:uid="{A19AB8D8-F70A-481F-9ED6-467B736468FB}"/>
    <cellStyle name="Comma 11 2 4 3 5" xfId="12995" xr:uid="{AD64A6A2-0979-4CA5-AF77-E5D8CE6A8BEA}"/>
    <cellStyle name="Comma 11 2 4 4" xfId="5746" xr:uid="{0EC730EB-9C75-4E11-91D1-DB290035C73E}"/>
    <cellStyle name="Comma 11 2 4 4 2" xfId="8675" xr:uid="{5A3CA89A-1B7E-49C8-B853-B914AE728F0D}"/>
    <cellStyle name="Comma 11 2 4 5" xfId="3515" xr:uid="{2342366D-EDC5-4D54-83E4-8FF12C289AAA}"/>
    <cellStyle name="Comma 11 2 4 6" xfId="7559" xr:uid="{F0933F1F-BD29-4F7F-B3E9-78D6175B09D5}"/>
    <cellStyle name="Comma 11 2 4 7" xfId="9341" xr:uid="{87EE8CC7-DE41-4393-8C66-1598DA9D34FD}"/>
    <cellStyle name="Comma 11 2 4 8" xfId="11530" xr:uid="{F413DAF4-D64A-41FA-B6C0-FFC27437FE95}"/>
    <cellStyle name="Comma 11 2 5" xfId="485" xr:uid="{00000000-0005-0000-0000-0000C7010000}"/>
    <cellStyle name="Comma 11 2 5 2" xfId="4268" xr:uid="{7DFD167F-96CA-4D2B-9457-191CE19BA97F}"/>
    <cellStyle name="Comma 11 2 5 2 2" xfId="7906" xr:uid="{70F2571B-A8DC-4F64-A2A6-EA234124CB56}"/>
    <cellStyle name="Comma 11 2 5 2 2 2" xfId="9011" xr:uid="{5415586B-62A0-40AF-ADB2-D9B67BE7FB0B}"/>
    <cellStyle name="Comma 11 2 5 2 3" xfId="8728" xr:uid="{185F2FCE-6BBF-4C64-AE74-35118A44137F}"/>
    <cellStyle name="Comma 11 2 5 2 4" xfId="7621" xr:uid="{2338A8C1-DD17-431B-9181-0CDB5EEBD57C}"/>
    <cellStyle name="Comma 11 2 5 2 5" xfId="10061" xr:uid="{CF534457-9FE6-46DF-9DB4-D7579D5EDF63}"/>
    <cellStyle name="Comma 11 2 5 2 6" xfId="12246" xr:uid="{C99A8C6A-8609-4F71-ACE3-4D9CE60E1DBD}"/>
    <cellStyle name="Comma 11 2 5 3" xfId="5020" xr:uid="{580C9971-8C6B-4EF3-B7F0-915DEC664A3E}"/>
    <cellStyle name="Comma 11 2 5 3 2" xfId="8869" xr:uid="{521B7ED4-B36B-4FA3-A1A2-59F60509CF15}"/>
    <cellStyle name="Comma 11 2 5 3 3" xfId="7763" xr:uid="{DCFE1D9B-A326-4702-85BD-AC44195EA098}"/>
    <cellStyle name="Comma 11 2 5 3 4" xfId="10811" xr:uid="{208C5B26-01B4-49E8-8A52-433820D36B03}"/>
    <cellStyle name="Comma 11 2 5 3 5" xfId="12996" xr:uid="{30B5BDBC-138C-4FDE-9592-73FDD8467AA7}"/>
    <cellStyle name="Comma 11 2 5 4" xfId="5747" xr:uid="{F92424B3-2F7C-4D62-9641-54A572BCC275}"/>
    <cellStyle name="Comma 11 2 5 4 2" xfId="8577" xr:uid="{571D0BAC-93EA-4030-B1C7-C8D04BBC20A8}"/>
    <cellStyle name="Comma 11 2 5 5" xfId="3516" xr:uid="{5B30B909-FC68-4AF4-BC4B-06B7E550BF64}"/>
    <cellStyle name="Comma 11 2 5 6" xfId="6710" xr:uid="{1FCB5ADD-3104-4A12-A08F-00D1B84F27CC}"/>
    <cellStyle name="Comma 11 2 5 7" xfId="9342" xr:uid="{B1261DD4-EFD0-4BEB-9D3F-4D82EC362C07}"/>
    <cellStyle name="Comma 11 2 5 8" xfId="11531" xr:uid="{F9979545-3905-46F0-82CB-3C0CDE494ADA}"/>
    <cellStyle name="Comma 11 2 6" xfId="486" xr:uid="{00000000-0005-0000-0000-0000C8010000}"/>
    <cellStyle name="Comma 11 2 6 2" xfId="7881" xr:uid="{B51C95AB-BB79-453A-AC93-DF85CDECABD1}"/>
    <cellStyle name="Comma 11 2 6 2 2" xfId="8986" xr:uid="{19E3E7C7-E309-43E3-BCB0-0E36E51517BA}"/>
    <cellStyle name="Comma 11 2 6 3" xfId="8703" xr:uid="{09805C28-A9BF-4BE6-9C28-2720B734D396}"/>
    <cellStyle name="Comma 11 2 6 4" xfId="7594" xr:uid="{9ADC0974-AAEC-4688-A857-9CAD5E77AE79}"/>
    <cellStyle name="Comma 11 2 7" xfId="4262" xr:uid="{99DC24DA-A987-440E-AB47-9EB5DD1B8C34}"/>
    <cellStyle name="Comma 11 2 7 2" xfId="8844" xr:uid="{2F1B2DE9-5B1D-4665-88E6-EE98B7E9C1CD}"/>
    <cellStyle name="Comma 11 2 7 3" xfId="7738" xr:uid="{86C51DFD-78E2-4476-9B70-C1B1F8FF88F2}"/>
    <cellStyle name="Comma 11 2 7 4" xfId="10055" xr:uid="{03EB579D-99C9-43E8-AB81-8FA49E8E9E7F}"/>
    <cellStyle name="Comma 11 2 7 5" xfId="12240" xr:uid="{4D50A303-3299-46D6-A1AB-C7BFD38392F7}"/>
    <cellStyle name="Comma 11 2 8" xfId="5014" xr:uid="{865583F3-C828-4184-B60B-F707CF49753F}"/>
    <cellStyle name="Comma 11 2 8 2" xfId="9135" xr:uid="{553B2E64-8FDD-41B8-9925-D8E5BEC4E355}"/>
    <cellStyle name="Comma 11 2 8 3" xfId="8128" xr:uid="{B0F1CC71-BE24-4936-8B20-6EFF2177C070}"/>
    <cellStyle name="Comma 11 2 8 4" xfId="10805" xr:uid="{5AFEE0A9-78A7-4EFC-B17B-9289CDDC30F9}"/>
    <cellStyle name="Comma 11 2 8 5" xfId="12990" xr:uid="{524BDD15-40BC-4BCC-869E-C1AC224C944F}"/>
    <cellStyle name="Comma 11 2 9" xfId="5741" xr:uid="{A88D502B-B37C-44D5-B323-39B9AF549012}"/>
    <cellStyle name="Comma 11 2 9 2" xfId="8546" xr:uid="{AEA9339B-F838-4618-B8CF-B524212B43F4}"/>
    <cellStyle name="Comma 11 20" xfId="5012" xr:uid="{BEBF0E0B-F261-4EA7-842B-4F65D3581107}"/>
    <cellStyle name="Comma 11 20 2" xfId="10803" xr:uid="{A9C3BC57-6FF0-4275-A376-5B3ECCFDD4D3}"/>
    <cellStyle name="Comma 11 20 3" xfId="12988" xr:uid="{5F236349-40D4-40C6-88B8-9B2D8EE2B122}"/>
    <cellStyle name="Comma 11 21" xfId="5739" xr:uid="{B099DB3A-FCD1-4B3C-A735-DF428E0B2EEB}"/>
    <cellStyle name="Comma 11 22" xfId="3508" xr:uid="{2061AD8C-C26A-45E4-8BD8-CBA4CECD80C5}"/>
    <cellStyle name="Comma 11 23" xfId="6539" xr:uid="{C2CB7A8F-4CF8-4422-914B-D938895F30B0}"/>
    <cellStyle name="Comma 11 24" xfId="9334" xr:uid="{57BA6F92-DB13-44A5-9001-67F5C2E244DF}"/>
    <cellStyle name="Comma 11 25" xfId="11523" xr:uid="{A59970DC-5093-4C33-ACD6-BBF613AA7FD8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2 2 2" xfId="4269" xr:uid="{4407092B-8CF1-4E6E-AAAD-B1DC74C9F27C}"/>
    <cellStyle name="Comma 11 3 2 2 2 2" xfId="9050" xr:uid="{A0F9641A-39AB-4DEE-896F-69DE2A963B0F}"/>
    <cellStyle name="Comma 11 3 2 2 2 3" xfId="7945" xr:uid="{68F9D497-1F1B-41FB-A5AE-A094AD7D7B34}"/>
    <cellStyle name="Comma 11 3 2 2 2 4" xfId="10062" xr:uid="{07B97447-FDDA-4D81-83C3-12E4452DFDE1}"/>
    <cellStyle name="Comma 11 3 2 2 2 5" xfId="12247" xr:uid="{4B4A6127-EC36-4E19-AAF0-B00F36497326}"/>
    <cellStyle name="Comma 11 3 2 2 3" xfId="5021" xr:uid="{6A71E3AB-2CBC-4B9D-88EF-0EB92A5C7616}"/>
    <cellStyle name="Comma 11 3 2 2 3 2" xfId="8767" xr:uid="{8EBDDD3F-A5EC-45B7-B984-EA7C4A1160D4}"/>
    <cellStyle name="Comma 11 3 2 2 3 3" xfId="10812" xr:uid="{5DA67278-4A05-4F77-9ACD-F8E0C47E8A7D}"/>
    <cellStyle name="Comma 11 3 2 2 3 4" xfId="12997" xr:uid="{D531F94C-106C-4800-8F2D-A096E783CF80}"/>
    <cellStyle name="Comma 11 3 2 2 4" xfId="5748" xr:uid="{5A10C1F5-36BA-4876-A178-3019F5BF93E3}"/>
    <cellStyle name="Comma 11 3 2 2 5" xfId="3517" xr:uid="{9682C20B-87F9-4F17-9B40-D2431B4C0280}"/>
    <cellStyle name="Comma 11 3 2 2 6" xfId="7660" xr:uid="{6EB939FF-E14B-4A4F-B5D5-25E6FB26122C}"/>
    <cellStyle name="Comma 11 3 2 2 7" xfId="9343" xr:uid="{B8985500-F57E-4CCD-AA64-CBC42325DD2D}"/>
    <cellStyle name="Comma 11 3 2 2 8" xfId="11532" xr:uid="{1266062C-CB63-4819-A882-D2BD4D9D01FF}"/>
    <cellStyle name="Comma 11 3 2 3" xfId="7802" xr:uid="{6603B8C5-B577-4166-B288-AA66ED02BF8F}"/>
    <cellStyle name="Comma 11 3 2 3 2" xfId="8908" xr:uid="{99527A77-4816-4CC8-B04D-9815BC33DC1C}"/>
    <cellStyle name="Comma 11 3 2 4" xfId="8625" xr:uid="{3C915D79-42C5-48C0-880B-0ADD59E8DD6A}"/>
    <cellStyle name="Comma 11 3 2 5" xfId="7165" xr:uid="{CFC9DA68-C765-4C0B-8A98-98C3DE2572CE}"/>
    <cellStyle name="Comma 11 3 3" xfId="490" xr:uid="{00000000-0005-0000-0000-0000CC010000}"/>
    <cellStyle name="Comma 11 3 3 2" xfId="4270" xr:uid="{4E9F60D6-8EFA-426D-9EC2-16815FCF3B34}"/>
    <cellStyle name="Comma 11 3 3 2 2" xfId="8002" xr:uid="{F73DC2F6-6DEE-418D-8862-B7ADBF3F07A9}"/>
    <cellStyle name="Comma 11 3 3 2 2 2" xfId="9107" xr:uid="{AEF50BC2-4D7D-4692-B5CB-B77073283C3A}"/>
    <cellStyle name="Comma 11 3 3 2 3" xfId="8824" xr:uid="{013031F5-000E-4A4A-AE92-BB1351D24186}"/>
    <cellStyle name="Comma 11 3 3 2 4" xfId="7717" xr:uid="{7C2DDE3A-82B2-4F1E-BD07-4409CE2BB0FF}"/>
    <cellStyle name="Comma 11 3 3 2 5" xfId="10063" xr:uid="{B95103AB-4707-49F8-8323-41B71086629B}"/>
    <cellStyle name="Comma 11 3 3 2 6" xfId="12248" xr:uid="{44E8EFD9-A81D-429F-8F8E-9BCB1021E3B4}"/>
    <cellStyle name="Comma 11 3 3 3" xfId="5022" xr:uid="{588F816D-E814-43C3-BDAB-DD9B94A02590}"/>
    <cellStyle name="Comma 11 3 3 3 2" xfId="8965" xr:uid="{9BA6AC9C-79A1-4514-88CB-782F350FF311}"/>
    <cellStyle name="Comma 11 3 3 3 3" xfId="7859" xr:uid="{342C596B-B95B-45C3-99CC-DEA439AAC77F}"/>
    <cellStyle name="Comma 11 3 3 3 4" xfId="10813" xr:uid="{6E1AD0CA-780B-4F50-9257-16FD4B3ECBDD}"/>
    <cellStyle name="Comma 11 3 3 3 5" xfId="12998" xr:uid="{825E2D2B-B294-4F7F-A405-8994DA1CFF84}"/>
    <cellStyle name="Comma 11 3 3 4" xfId="5749" xr:uid="{C6DE7F25-277B-4182-848D-FFC8BE314F86}"/>
    <cellStyle name="Comma 11 3 3 4 2" xfId="8682" xr:uid="{2762D31F-C9CA-4428-8E1B-ABE4D522189C}"/>
    <cellStyle name="Comma 11 3 3 5" xfId="3518" xr:uid="{B3820E31-3942-4D4F-B7DE-56CD79BD302C}"/>
    <cellStyle name="Comma 11 3 3 6" xfId="7569" xr:uid="{2AC81664-6BF6-4F02-98F0-8D4CFD192343}"/>
    <cellStyle name="Comma 11 3 3 7" xfId="9344" xr:uid="{743BE8D9-83CB-4185-BC0F-E38DC52771D3}"/>
    <cellStyle name="Comma 11 3 3 8" xfId="11533" xr:uid="{C2AFEB4D-40D5-4429-91F3-F4C55A02269B}"/>
    <cellStyle name="Comma 11 3 4" xfId="6727" xr:uid="{A88F4801-2496-426F-9763-7A86FF8DDC8F}"/>
    <cellStyle name="Comma 11 3 4 2" xfId="7623" xr:uid="{5945CF5C-149F-4C63-9BBB-F51640384B60}"/>
    <cellStyle name="Comma 11 3 4 2 2" xfId="7908" xr:uid="{4D20DF8A-63EA-4EEB-A5EB-7A7E7AD4CDCB}"/>
    <cellStyle name="Comma 11 3 4 2 2 2" xfId="9013" xr:uid="{B08E102A-B166-4642-BB88-C6A73057B888}"/>
    <cellStyle name="Comma 11 3 4 2 3" xfId="8730" xr:uid="{F3014290-59D5-4F60-81EC-97CABDC62252}"/>
    <cellStyle name="Comma 11 3 4 3" xfId="7765" xr:uid="{6114FB82-C72C-4FFA-9AB3-C8E66ECB1CC4}"/>
    <cellStyle name="Comma 11 3 4 3 2" xfId="8871" xr:uid="{E83973D7-7BE9-4C1B-8A55-6499F425267B}"/>
    <cellStyle name="Comma 11 3 4 4" xfId="8580" xr:uid="{B88CAFAB-97BC-414F-AC21-E1E9089C0D83}"/>
    <cellStyle name="Comma 11 3 5" xfId="7600" xr:uid="{07300260-A04B-419E-8DCE-2F922E0CA85F}"/>
    <cellStyle name="Comma 11 3 5 2" xfId="7886" xr:uid="{D4CCB4AA-92B2-4049-9BD3-FD5EF4B1C8A2}"/>
    <cellStyle name="Comma 11 3 5 2 2" xfId="8991" xr:uid="{87A2A04F-C510-464F-9D4D-D08D6BE758B4}"/>
    <cellStyle name="Comma 11 3 5 3" xfId="8708" xr:uid="{18534EBA-23A8-4050-9ABE-F151113CF292}"/>
    <cellStyle name="Comma 11 3 6" xfId="7743" xr:uid="{5BBADF0C-6334-4F84-8148-C903FA89A58D}"/>
    <cellStyle name="Comma 11 3 6 2" xfId="8849" xr:uid="{EEAAC78A-C9E4-4C85-8F51-BD3E5197E7EA}"/>
    <cellStyle name="Comma 11 3 7" xfId="8551" xr:uid="{CE7C7BD7-DB10-4879-B6D7-5BADAA8CAA3A}"/>
    <cellStyle name="Comma 11 3 8" xfId="9283" xr:uid="{E943FD87-AA16-4C6D-B012-DA6CBAA18EDD}"/>
    <cellStyle name="Comma 11 3 9" xfId="6558" xr:uid="{67724649-2BA6-47E4-873B-1DF1E3276B84}"/>
    <cellStyle name="Comma 11 4" xfId="491" xr:uid="{00000000-0005-0000-0000-0000CD010000}"/>
    <cellStyle name="Comma 11 4 2" xfId="492" xr:uid="{00000000-0005-0000-0000-0000CE010000}"/>
    <cellStyle name="Comma 11 4 2 2" xfId="7663" xr:uid="{335F684A-7FAA-4E55-9D65-9B1BE160FED1}"/>
    <cellStyle name="Comma 11 4 2 2 2" xfId="7948" xr:uid="{102D1A11-A702-4834-9AF3-6ACA2DCEDF9F}"/>
    <cellStyle name="Comma 11 4 2 2 2 2" xfId="9053" xr:uid="{D80E69A5-8187-47E9-9576-40FF0C4F8E20}"/>
    <cellStyle name="Comma 11 4 2 2 3" xfId="8770" xr:uid="{D66A77B9-2A7B-4BED-A9B7-FA989F913877}"/>
    <cellStyle name="Comma 11 4 2 3" xfId="7805" xr:uid="{853D8306-4D16-45EF-B575-06610076D0E2}"/>
    <cellStyle name="Comma 11 4 2 3 2" xfId="8911" xr:uid="{B7076627-0C92-4780-975D-9BED7AD51C32}"/>
    <cellStyle name="Comma 11 4 2 4" xfId="8628" xr:uid="{36A0DD1E-87E7-43A3-BA9F-DE6CD77B36D3}"/>
    <cellStyle name="Comma 11 4 2 5" xfId="7170" xr:uid="{099C283E-8822-422C-9F3C-E3C27236B7F6}"/>
    <cellStyle name="Comma 11 4 3" xfId="493" xr:uid="{00000000-0005-0000-0000-0000CF010000}"/>
    <cellStyle name="Comma 11 4 3 2" xfId="4271" xr:uid="{8A658E64-1D82-457D-8198-3546FC23F1C7}"/>
    <cellStyle name="Comma 11 4 3 2 2" xfId="9016" xr:uid="{B6F34397-8371-4E37-81BC-CF8E4ACE07CB}"/>
    <cellStyle name="Comma 11 4 3 2 3" xfId="7911" xr:uid="{56B9A681-7879-4902-9330-5892AF528DEB}"/>
    <cellStyle name="Comma 11 4 3 2 4" xfId="10064" xr:uid="{D4F0A665-4594-476B-9A6B-373F190CD2BF}"/>
    <cellStyle name="Comma 11 4 3 2 5" xfId="12249" xr:uid="{D75985DD-9AAC-48EF-8ED3-9D276A81283E}"/>
    <cellStyle name="Comma 11 4 3 3" xfId="5023" xr:uid="{B4980EB6-C5C5-4AB1-945E-EF04657BFB67}"/>
    <cellStyle name="Comma 11 4 3 3 2" xfId="8733" xr:uid="{A52554A2-F38B-45B4-B8EB-FF7C2C293376}"/>
    <cellStyle name="Comma 11 4 3 3 3" xfId="10814" xr:uid="{F6C9762B-5688-4FF6-BDB0-BF65E4CBBED0}"/>
    <cellStyle name="Comma 11 4 3 3 4" xfId="12999" xr:uid="{C9DFBC82-EE6F-4644-804F-BD099B4A0F74}"/>
    <cellStyle name="Comma 11 4 3 4" xfId="5750" xr:uid="{AF18EB6F-FF7B-48CD-B1F6-2F49D13CF4CE}"/>
    <cellStyle name="Comma 11 4 3 5" xfId="3519" xr:uid="{36008AEF-AFD2-488B-A81F-E0AF9632C623}"/>
    <cellStyle name="Comma 11 4 3 6" xfId="7626" xr:uid="{A8955BE8-710F-4905-8940-63A84D6249A4}"/>
    <cellStyle name="Comma 11 4 3 7" xfId="9345" xr:uid="{3FF4477A-CBB8-4BB2-903D-F19431D7D623}"/>
    <cellStyle name="Comma 11 4 3 8" xfId="11534" xr:uid="{4398A5E4-5824-4086-88AA-6F261FF4358A}"/>
    <cellStyle name="Comma 11 4 4" xfId="7768" xr:uid="{95AA2182-552C-4817-98A6-AF9E5E2AC00B}"/>
    <cellStyle name="Comma 11 4 4 2" xfId="8874" xr:uid="{CDFBF81A-2862-4F76-BC72-257963ABB6D9}"/>
    <cellStyle name="Comma 11 4 5" xfId="8583" xr:uid="{3B20F120-8E03-4AF7-90B0-236657485F27}"/>
    <cellStyle name="Comma 11 4 6" xfId="6732" xr:uid="{F922DF27-86DE-4CFE-8AF3-A6ECD49DEE37}"/>
    <cellStyle name="Comma 11 5" xfId="494" xr:uid="{00000000-0005-0000-0000-0000D0010000}"/>
    <cellStyle name="Comma 11 5 2" xfId="495" xr:uid="{00000000-0005-0000-0000-0000D1010000}"/>
    <cellStyle name="Comma 11 5 2 2" xfId="7664" xr:uid="{EB413569-0E07-44B2-A00E-2B6C1906A105}"/>
    <cellStyle name="Comma 11 5 2 2 2" xfId="7949" xr:uid="{95751B32-6F4B-4DB1-AE37-F9093B837FF5}"/>
    <cellStyle name="Comma 11 5 2 2 2 2" xfId="9054" xr:uid="{7FC1FBE5-CCB7-4E6E-ADD8-78D24C2C95D0}"/>
    <cellStyle name="Comma 11 5 2 2 3" xfId="8771" xr:uid="{F8018794-6959-4A86-9ECA-37889F2C7A30}"/>
    <cellStyle name="Comma 11 5 2 3" xfId="7806" xr:uid="{CFC96452-5E93-4E72-B1AB-69C0F763B682}"/>
    <cellStyle name="Comma 11 5 2 3 2" xfId="8912" xr:uid="{1689B83D-134E-4594-9708-601B32AE4064}"/>
    <cellStyle name="Comma 11 5 2 4" xfId="8629" xr:uid="{554BF150-84D3-4A68-8D40-C94706E5751B}"/>
    <cellStyle name="Comma 11 5 2 5" xfId="7171" xr:uid="{77A39345-8361-41D8-AFD7-DFDE6EBFEBAF}"/>
    <cellStyle name="Comma 11 5 3" xfId="496" xr:uid="{00000000-0005-0000-0000-0000D2010000}"/>
    <cellStyle name="Comma 11 5 3 2" xfId="4272" xr:uid="{3A11E18F-86D1-4489-8885-A8E7F58C8DDE}"/>
    <cellStyle name="Comma 11 5 3 2 2" xfId="9017" xr:uid="{EBFFF56E-50EF-427B-A7CA-5C5E1FC6F737}"/>
    <cellStyle name="Comma 11 5 3 2 3" xfId="7912" xr:uid="{0AA1AFAF-EB03-48F7-8BF6-6069827344DD}"/>
    <cellStyle name="Comma 11 5 3 2 4" xfId="10065" xr:uid="{746204A3-A793-4E13-9E87-91FE54508896}"/>
    <cellStyle name="Comma 11 5 3 2 5" xfId="12250" xr:uid="{6E2D3F4A-55F3-4CCD-88B1-5DC8533AE426}"/>
    <cellStyle name="Comma 11 5 3 3" xfId="5024" xr:uid="{5991C830-8424-4F3C-86BE-CF4598382249}"/>
    <cellStyle name="Comma 11 5 3 3 2" xfId="8734" xr:uid="{3BB08E90-7E62-4046-8EE2-576B1EC46391}"/>
    <cellStyle name="Comma 11 5 3 3 3" xfId="10815" xr:uid="{21C48F10-1974-49DC-9601-1E594925233D}"/>
    <cellStyle name="Comma 11 5 3 3 4" xfId="13000" xr:uid="{8E320155-6729-43DB-BEC2-2F77409E2EEC}"/>
    <cellStyle name="Comma 11 5 3 4" xfId="5751" xr:uid="{57CF1244-4E21-493B-9B5A-E8C14AECEDD2}"/>
    <cellStyle name="Comma 11 5 3 5" xfId="3520" xr:uid="{E9CAFE8C-A325-4ED1-9B52-B4769DBB73B4}"/>
    <cellStyle name="Comma 11 5 3 6" xfId="7627" xr:uid="{5F374536-0344-4D1D-95EC-7D8600DF78C9}"/>
    <cellStyle name="Comma 11 5 3 7" xfId="9346" xr:uid="{A819D699-7249-4B8D-B70F-73E2FF8FA087}"/>
    <cellStyle name="Comma 11 5 3 8" xfId="11535" xr:uid="{37120C4D-3EE4-47BB-A935-F3F68ECFF029}"/>
    <cellStyle name="Comma 11 5 4" xfId="7769" xr:uid="{25F1158E-506A-4CC2-8692-58C7A327B39C}"/>
    <cellStyle name="Comma 11 5 4 2" xfId="8875" xr:uid="{F009D44D-990F-448F-B8EB-3E2629AFD0ED}"/>
    <cellStyle name="Comma 11 5 5" xfId="8584" xr:uid="{188CF649-32A2-41F5-A536-B1FDAED520E8}"/>
    <cellStyle name="Comma 11 5 6" xfId="6733" xr:uid="{1BBD3737-525A-47AA-A23B-A91CEB4CC6F8}"/>
    <cellStyle name="Comma 11 6" xfId="497" xr:uid="{00000000-0005-0000-0000-0000D3010000}"/>
    <cellStyle name="Comma 11 6 2" xfId="498" xr:uid="{00000000-0005-0000-0000-0000D4010000}"/>
    <cellStyle name="Comma 11 6 2 2" xfId="7989" xr:uid="{B62A2E1D-5B28-4D49-853E-DA129321DADF}"/>
    <cellStyle name="Comma 11 6 2 2 2" xfId="9094" xr:uid="{4361BD5A-7B1B-444B-88D6-D52F42E09F0D}"/>
    <cellStyle name="Comma 11 6 2 3" xfId="8811" xr:uid="{8CDD67F0-4E80-4BA6-AED3-9983FA9E1141}"/>
    <cellStyle name="Comma 11 6 2 4" xfId="7704" xr:uid="{A50C7BD7-0CE0-4336-BC16-55479448CA38}"/>
    <cellStyle name="Comma 11 6 3" xfId="7846" xr:uid="{DF2F6CB1-8768-42A5-B86C-FD40F03CCDD6}"/>
    <cellStyle name="Comma 11 6 3 2" xfId="8952" xr:uid="{387A03B1-B48C-43C0-A719-D0E2E4ABEDE3}"/>
    <cellStyle name="Comma 11 6 4" xfId="8669" xr:uid="{DE17A24D-DAC1-4007-9E85-7E8ED9BADD9C}"/>
    <cellStyle name="Comma 11 6 5" xfId="7551" xr:uid="{A2487EC2-4467-4FD2-9212-B24080C821D8}"/>
    <cellStyle name="Comma 11 7" xfId="499" xr:uid="{00000000-0005-0000-0000-0000D5010000}"/>
    <cellStyle name="Comma 11 7 2" xfId="500" xr:uid="{00000000-0005-0000-0000-0000D6010000}"/>
    <cellStyle name="Comma 11 7 2 2" xfId="8576" xr:uid="{1E37DD08-66B0-40EE-9B24-DA16E866E29A}"/>
    <cellStyle name="Comma 11 7 3" xfId="6709" xr:uid="{5B929726-69AD-4309-BFB8-C8D3B8526766}"/>
    <cellStyle name="Comma 11 8" xfId="501" xr:uid="{00000000-0005-0000-0000-0000D7010000}"/>
    <cellStyle name="Comma 11 8 2" xfId="502" xr:uid="{00000000-0005-0000-0000-0000D8010000}"/>
    <cellStyle name="Comma 11 8 2 2" xfId="8980" xr:uid="{E4BB2FAD-1DEA-495A-9D02-5B41B60AF700}"/>
    <cellStyle name="Comma 11 8 2 3" xfId="7875" xr:uid="{572B52D7-21BB-4D9A-AFA5-24DFF120AABA}"/>
    <cellStyle name="Comma 11 8 3" xfId="8697" xr:uid="{9D05B41E-E106-4D0E-89C1-9DC75FC37F96}"/>
    <cellStyle name="Comma 11 8 4" xfId="7588" xr:uid="{3FD660DF-7FCD-4A57-A1D2-F07ABF11C70A}"/>
    <cellStyle name="Comma 11 9" xfId="503" xr:uid="{00000000-0005-0000-0000-0000D9010000}"/>
    <cellStyle name="Comma 11 9 2" xfId="504" xr:uid="{00000000-0005-0000-0000-0000DA010000}"/>
    <cellStyle name="Comma 11 9 2 2" xfId="8838" xr:uid="{014661ED-E4BF-488D-A557-3D3FDDBE051D}"/>
    <cellStyle name="Comma 11 9 3" xfId="7732" xr:uid="{44BC6179-2CF3-47A2-9604-9D044CCF2312}"/>
    <cellStyle name="Comma 110" xfId="6423" xr:uid="{F18F6E2A-0E5F-4DCC-BF7D-0E72F1479A29}"/>
    <cellStyle name="Comma 111" xfId="6452" xr:uid="{968F2335-6D73-4BB3-BF8E-3FB73BDBD5FB}"/>
    <cellStyle name="Comma 112" xfId="6422" xr:uid="{A31C4360-6FB4-4AAA-BC57-B2349A863B29}"/>
    <cellStyle name="Comma 113" xfId="6455" xr:uid="{E904281A-B3B8-4709-85DA-4EE129B1DF60}"/>
    <cellStyle name="Comma 114" xfId="6424" xr:uid="{53EBF4BC-BF20-492B-AFA2-5826DF590E03}"/>
    <cellStyle name="Comma 115" xfId="6457" xr:uid="{7D3A783B-0A8F-4230-B89D-7C9F18DEB20D}"/>
    <cellStyle name="Comma 116" xfId="6425" xr:uid="{A86B7EB2-5E32-4540-A8E7-E370AD3524BC}"/>
    <cellStyle name="Comma 117" xfId="6459" xr:uid="{422407E5-313A-49CD-9AFE-E5F5C76434FF}"/>
    <cellStyle name="Comma 117 3 2" xfId="8067" xr:uid="{6B8D7CB8-C9FF-4606-A1FD-3957E660F908}"/>
    <cellStyle name="Comma 117 3 2 2" xfId="9127" xr:uid="{96F7812B-5FF6-407A-A57E-AA9D18B3EBFA}"/>
    <cellStyle name="Comma 118" xfId="6426" xr:uid="{EA5FE61B-59EB-40C7-A5B6-BAAE843D59C4}"/>
    <cellStyle name="Comma 119" xfId="6460" xr:uid="{A53A7FE2-0DD6-48B4-9FD8-000158A88F65}"/>
    <cellStyle name="Comma 12" xfId="505" xr:uid="{00000000-0005-0000-0000-0000DB010000}"/>
    <cellStyle name="Comma 12 10" xfId="4273" xr:uid="{055DBE7F-8A84-494F-920B-0E3F8ABA63E3}"/>
    <cellStyle name="Comma 12 10 2" xfId="10066" xr:uid="{3C364212-D965-4374-8B39-41C3D29E78BF}"/>
    <cellStyle name="Comma 12 10 3" xfId="12251" xr:uid="{96274274-741A-4A80-9450-D3F5DE499F3D}"/>
    <cellStyle name="Comma 12 11" xfId="5025" xr:uid="{BB3B1AFC-D095-4EC5-8404-A977B5A66FDD}"/>
    <cellStyle name="Comma 12 11 2" xfId="10816" xr:uid="{E82E4CE7-7CF5-4611-BA9A-8CB19107A31E}"/>
    <cellStyle name="Comma 12 11 3" xfId="13001" xr:uid="{73D490EB-6F8C-4A7D-B197-4EBDE628E529}"/>
    <cellStyle name="Comma 12 12" xfId="5752" xr:uid="{C20D629F-A34B-43DA-8241-AF4AB73954C8}"/>
    <cellStyle name="Comma 12 13" xfId="3521" xr:uid="{AE094464-EF4B-4D63-8B59-7A1A6F856669}"/>
    <cellStyle name="Comma 12 14" xfId="6711" xr:uid="{271DFE89-D5E9-4A12-88BC-DE695F8BEF83}"/>
    <cellStyle name="Comma 12 15" xfId="9347" xr:uid="{54323DF0-C5A3-4E9A-9E37-C95202F5A70E}"/>
    <cellStyle name="Comma 12 16" xfId="11536" xr:uid="{3E6D81C3-0AA2-40B2-9CA0-EEDF8D93CB61}"/>
    <cellStyle name="Comma 12 2" xfId="506" xr:uid="{00000000-0005-0000-0000-0000DC010000}"/>
    <cellStyle name="Comma 12 2 2" xfId="507" xr:uid="{00000000-0005-0000-0000-0000DD010000}"/>
    <cellStyle name="Comma 12 2 2 2" xfId="4274" xr:uid="{1319AAFF-27FE-4DE7-B943-4475F4A0CB48}"/>
    <cellStyle name="Comma 12 2 2 2 2" xfId="9049" xr:uid="{2AEFDEF3-C25D-44E6-881F-52B7B0A8DE74}"/>
    <cellStyle name="Comma 12 2 2 2 3" xfId="7944" xr:uid="{4E57A902-92E2-44BB-9B05-B0570F4DDB05}"/>
    <cellStyle name="Comma 12 2 2 2 4" xfId="10067" xr:uid="{BADB47FC-CC01-4969-ABA8-3DB81FD3014E}"/>
    <cellStyle name="Comma 12 2 2 2 5" xfId="12252" xr:uid="{C84D811E-CFA3-44E6-82F1-2E9BD03EC8E9}"/>
    <cellStyle name="Comma 12 2 2 3" xfId="5026" xr:uid="{0583DAFB-310F-4A3F-A7FE-6E70BF5883ED}"/>
    <cellStyle name="Comma 12 2 2 3 2" xfId="8766" xr:uid="{01B85557-81D4-45FA-97D6-6B6DBFDA6E9B}"/>
    <cellStyle name="Comma 12 2 2 3 3" xfId="10817" xr:uid="{D916BA92-48EF-4C61-AB45-0CAC31DF6E69}"/>
    <cellStyle name="Comma 12 2 2 3 4" xfId="13002" xr:uid="{D3F15132-78A1-47CB-ABC7-CBA1490F5C98}"/>
    <cellStyle name="Comma 12 2 2 4" xfId="5753" xr:uid="{5FD2FEA3-C07A-46BD-A51F-D10926361C2A}"/>
    <cellStyle name="Comma 12 2 2 5" xfId="3522" xr:uid="{3C26B50A-4924-4AFC-ACAC-2EA7867A5475}"/>
    <cellStyle name="Comma 12 2 2 6" xfId="7659" xr:uid="{D687B58A-F3C0-4D16-A7B4-1C8223816EA3}"/>
    <cellStyle name="Comma 12 2 2 7" xfId="9348" xr:uid="{474413F6-56C2-4324-912B-BEB9064557B6}"/>
    <cellStyle name="Comma 12 2 2 8" xfId="11537" xr:uid="{D1BD1D50-5723-47A7-893C-852F811B0C6D}"/>
    <cellStyle name="Comma 12 2 3" xfId="508" xr:uid="{00000000-0005-0000-0000-0000DE010000}"/>
    <cellStyle name="Comma 12 2 3 2" xfId="4275" xr:uid="{C0324F5B-3DEE-488B-9A80-ACD3A73141DF}"/>
    <cellStyle name="Comma 12 2 3 2 2" xfId="8907" xr:uid="{1D0D63A5-9D65-478F-87FD-22A69A5E0BE8}"/>
    <cellStyle name="Comma 12 2 3 2 3" xfId="10068" xr:uid="{7809165D-CD20-4EE1-9C63-3B665FA6E7BE}"/>
    <cellStyle name="Comma 12 2 3 2 4" xfId="12253" xr:uid="{92425A61-7EC6-4492-855E-0A23A1DDC374}"/>
    <cellStyle name="Comma 12 2 3 3" xfId="5027" xr:uid="{5552F1C8-8F8D-4092-8FC4-1ECC0F13E790}"/>
    <cellStyle name="Comma 12 2 3 3 2" xfId="10818" xr:uid="{5F67DC31-7F1B-466F-9C5A-5E4FB7C4790F}"/>
    <cellStyle name="Comma 12 2 3 3 3" xfId="13003" xr:uid="{FC9DA6DF-29ED-4065-871F-C8F95F9F7197}"/>
    <cellStyle name="Comma 12 2 3 4" xfId="5754" xr:uid="{542D7EB9-8527-43CF-9C61-D0BED1902E33}"/>
    <cellStyle name="Comma 12 2 3 5" xfId="3523" xr:uid="{C516A5DF-1E88-4E49-A89F-ABE42F02311C}"/>
    <cellStyle name="Comma 12 2 3 6" xfId="7801" xr:uid="{9B4886BC-1D09-4DC6-B925-197AB2A97D4E}"/>
    <cellStyle name="Comma 12 2 3 7" xfId="9349" xr:uid="{F5DCD29E-AE3C-45DD-A292-50ADA6E5206A}"/>
    <cellStyle name="Comma 12 2 3 8" xfId="11538" xr:uid="{024DEC6A-1929-49D8-A5BB-57A7736C2C9E}"/>
    <cellStyle name="Comma 12 2 4" xfId="509" xr:uid="{00000000-0005-0000-0000-0000DF010000}"/>
    <cellStyle name="Comma 12 2 4 2" xfId="4276" xr:uid="{79039BE1-BAF3-42F9-A47B-C584C607EA58}"/>
    <cellStyle name="Comma 12 2 4 2 2" xfId="9136" xr:uid="{713ECC9D-7E4F-4CC1-A4E9-BEC150F9E4B6}"/>
    <cellStyle name="Comma 12 2 4 2 3" xfId="10069" xr:uid="{BEF35B51-1898-4084-B2CD-33C8CA073A4B}"/>
    <cellStyle name="Comma 12 2 4 2 4" xfId="12254" xr:uid="{1EDA0FC9-AD23-43E1-9BF9-6ADE92BAECA6}"/>
    <cellStyle name="Comma 12 2 4 3" xfId="5028" xr:uid="{F644CF90-FE6D-4A90-948E-FA495B9B2DEE}"/>
    <cellStyle name="Comma 12 2 4 3 2" xfId="10819" xr:uid="{CED8FE2E-1AC8-41DA-A460-E7B30963C43A}"/>
    <cellStyle name="Comma 12 2 4 3 3" xfId="13004" xr:uid="{2031B427-CBD7-4C77-8BE9-274A1082395F}"/>
    <cellStyle name="Comma 12 2 4 4" xfId="5755" xr:uid="{8F0764B0-2CB3-4319-B023-7B952CFB3A8B}"/>
    <cellStyle name="Comma 12 2 4 5" xfId="3524" xr:uid="{2E3B4010-F420-45F0-8682-0C4B26BA3D4D}"/>
    <cellStyle name="Comma 12 2 4 6" xfId="8130" xr:uid="{E2657AF1-8487-4A11-A842-5A8C8A02D032}"/>
    <cellStyle name="Comma 12 2 4 7" xfId="9350" xr:uid="{3951C57C-4EB2-415C-95B6-3E9BD00424C6}"/>
    <cellStyle name="Comma 12 2 4 8" xfId="11539" xr:uid="{AAF9B565-5787-4008-8A24-F4DB6E58CBE8}"/>
    <cellStyle name="Comma 12 2 5" xfId="8624" xr:uid="{7E1F37EB-6EEF-4B09-B177-9B1836842994}"/>
    <cellStyle name="Comma 12 2 6" xfId="7156" xr:uid="{A84C3502-7BA4-401D-B222-75D9A2484AA3}"/>
    <cellStyle name="Comma 12 3" xfId="510" xr:uid="{00000000-0005-0000-0000-0000E0010000}"/>
    <cellStyle name="Comma 12 3 2" xfId="511" xr:uid="{00000000-0005-0000-0000-0000E1010000}"/>
    <cellStyle name="Comma 12 3 2 2" xfId="4277" xr:uid="{348F2573-6818-45B6-B352-E8BD49254EA7}"/>
    <cellStyle name="Comma 12 3 2 2 2" xfId="9012" xr:uid="{1E0E7093-A615-4DC0-B953-5E7E30F8A037}"/>
    <cellStyle name="Comma 12 3 2 2 3" xfId="10070" xr:uid="{1873FE41-6404-4E6F-A46A-D265C48F05FE}"/>
    <cellStyle name="Comma 12 3 2 2 4" xfId="12255" xr:uid="{DFDEA241-2695-4B40-A707-84C00B18D8CC}"/>
    <cellStyle name="Comma 12 3 2 3" xfId="5029" xr:uid="{B83CF12E-61C7-4FB5-8316-8F3877DCA607}"/>
    <cellStyle name="Comma 12 3 2 3 2" xfId="10820" xr:uid="{BFBD8BE9-511F-4D70-B7CF-F8DC757EE7D5}"/>
    <cellStyle name="Comma 12 3 2 3 3" xfId="13005" xr:uid="{5C7E2289-DD39-48B0-B0A0-3F00B4F7B6D9}"/>
    <cellStyle name="Comma 12 3 2 4" xfId="5756" xr:uid="{D82BA38C-7C6B-479E-8BF4-D7502910FAB2}"/>
    <cellStyle name="Comma 12 3 2 5" xfId="3525" xr:uid="{A5D62C46-6F7B-40C8-829B-528732B3F929}"/>
    <cellStyle name="Comma 12 3 2 6" xfId="7907" xr:uid="{80B6D898-2E0E-4211-8C4B-55BC7A287BF0}"/>
    <cellStyle name="Comma 12 3 2 7" xfId="9351" xr:uid="{C18F7F5B-C56B-48DD-9523-F11B502C6921}"/>
    <cellStyle name="Comma 12 3 2 8" xfId="11540" xr:uid="{B6CCB54A-2DA8-4E0D-B569-AC03319AC363}"/>
    <cellStyle name="Comma 12 3 3" xfId="8131" xr:uid="{50181593-FC95-4848-BFC1-C563C2AA8CB0}"/>
    <cellStyle name="Comma 12 3 4" xfId="8729" xr:uid="{B4043580-963C-49D5-AF99-73E204CF4F73}"/>
    <cellStyle name="Comma 12 3 5" xfId="9269" xr:uid="{9E4B1DBA-83AD-4ECD-8089-898AD98B0F8E}"/>
    <cellStyle name="Comma 12 3 6" xfId="7622" xr:uid="{8261D0DE-BAB1-483D-B97D-F32E94BAC565}"/>
    <cellStyle name="Comma 12 4" xfId="512" xr:uid="{00000000-0005-0000-0000-0000E2010000}"/>
    <cellStyle name="Comma 12 4 2" xfId="513" xr:uid="{00000000-0005-0000-0000-0000E3010000}"/>
    <cellStyle name="Comma 12 4 2 2" xfId="4278" xr:uid="{A1D53DBC-B2A3-45A9-8037-341CE3F914D5}"/>
    <cellStyle name="Comma 12 4 2 2 2" xfId="10071" xr:uid="{EF8D88EF-3D5D-4BFE-886C-3EF9A3264AB1}"/>
    <cellStyle name="Comma 12 4 2 2 3" xfId="12256" xr:uid="{EBFBFCD3-DAA7-4D9B-B3A7-14B02759E037}"/>
    <cellStyle name="Comma 12 4 2 3" xfId="5030" xr:uid="{2DC98BB2-EBA7-4576-B11D-592DF8EFC41B}"/>
    <cellStyle name="Comma 12 4 2 3 2" xfId="10821" xr:uid="{F67E16B6-60D7-4262-9682-847255E00886}"/>
    <cellStyle name="Comma 12 4 2 3 3" xfId="13006" xr:uid="{420D1504-7D78-4863-A6AC-A281854AD7A2}"/>
    <cellStyle name="Comma 12 4 2 4" xfId="5757" xr:uid="{E8C142AF-19BB-4EFB-98D7-B8DEBFFABAAA}"/>
    <cellStyle name="Comma 12 4 2 5" xfId="3526" xr:uid="{E3002133-021D-4CDB-9A80-6690889BF781}"/>
    <cellStyle name="Comma 12 4 2 6" xfId="8870" xr:uid="{EE14081B-2BE3-4B7C-B043-366C181E94E6}"/>
    <cellStyle name="Comma 12 4 2 7" xfId="9352" xr:uid="{1A9EEA81-E30E-4F11-9D05-9D141CFB988A}"/>
    <cellStyle name="Comma 12 4 2 8" xfId="11541" xr:uid="{D5E2B3AC-ACEB-4FAD-B5A0-F6E52970CF98}"/>
    <cellStyle name="Comma 12 4 3" xfId="7764" xr:uid="{5FCA2403-7693-4B6B-BCA9-2CBDE778C865}"/>
    <cellStyle name="Comma 12 5" xfId="30" xr:uid="{00000000-0005-0000-0000-0000E4010000}"/>
    <cellStyle name="Comma 12 5 2" xfId="514" xr:uid="{00000000-0005-0000-0000-0000E5010000}"/>
    <cellStyle name="Comma 12 5 2 2" xfId="7695" xr:uid="{C67C7E82-020E-4EF1-AC54-9638CC81D4D7}"/>
    <cellStyle name="Comma 12 5 2 2 2" xfId="7980" xr:uid="{C4431435-35FA-4160-A351-59D880477532}"/>
    <cellStyle name="Comma 12 5 2 2 2 2" xfId="9085" xr:uid="{7E48DC30-F35E-4B13-B933-65DC23646EA8}"/>
    <cellStyle name="Comma 12 5 2 2 3" xfId="8802" xr:uid="{AD83A72A-2761-425E-9DD7-881A12369B6E}"/>
    <cellStyle name="Comma 12 5 2 3" xfId="7837" xr:uid="{8D372091-6314-4999-BBDE-6696BF90290C}"/>
    <cellStyle name="Comma 12 5 2 3 2" xfId="8943" xr:uid="{334F9ABF-4320-436B-A3B6-485669A970EE}"/>
    <cellStyle name="Comma 12 5 2 4" xfId="8660" xr:uid="{6D9A9AE9-DEE8-44AD-B64A-F10998796AD4}"/>
    <cellStyle name="Comma 12 5 2 5" xfId="7537" xr:uid="{C1BE87D0-44D8-4E68-9C59-31C9B72B3AC0}"/>
    <cellStyle name="Comma 12 5 3" xfId="4238" xr:uid="{80D2AB65-CE4B-4298-BEA1-67E42BA5D119}"/>
    <cellStyle name="Comma 12 5 3 2" xfId="7866" xr:uid="{70DC56DD-02FC-4FEE-B1DC-0FC7C2B1B34D}"/>
    <cellStyle name="Comma 12 5 3 2 2" xfId="8971" xr:uid="{85F8483C-8BBD-4AA6-BAB2-C6000D9684AA}"/>
    <cellStyle name="Comma 12 5 3 3" xfId="8688" xr:uid="{51573ED8-1C82-40BF-971A-FB1969CAC8EA}"/>
    <cellStyle name="Comma 12 5 3 4" xfId="7579" xr:uid="{EB67E557-2251-49F9-898B-9B42234477BB}"/>
    <cellStyle name="Comma 12 5 3 5" xfId="10031" xr:uid="{6577DEDF-C552-439A-8DF7-71F6FF5B0270}"/>
    <cellStyle name="Comma 12 5 3 6" xfId="12216" xr:uid="{DCD06596-39D5-4775-A553-33ADFADC92FF}"/>
    <cellStyle name="Comma 12 5 4" xfId="4990" xr:uid="{6F67302F-C6F1-4DD5-A66B-D8E01C945161}"/>
    <cellStyle name="Comma 12 5 4 2" xfId="8829" xr:uid="{1BF3F809-9507-43B1-A6A6-A99D255182AC}"/>
    <cellStyle name="Comma 12 5 4 3" xfId="7723" xr:uid="{7F9D8C6F-38D4-4579-8384-7692C6BB0F4E}"/>
    <cellStyle name="Comma 12 5 4 4" xfId="10781" xr:uid="{1DEB624C-14E2-48FA-83D5-603DF25D0C04}"/>
    <cellStyle name="Comma 12 5 4 5" xfId="12966" xr:uid="{B2CF604A-4721-4564-85E2-E2973968195F}"/>
    <cellStyle name="Comma 12 5 5" xfId="5717" xr:uid="{DCDB4349-E84F-4DDF-A1EE-F2167D7EFD1B}"/>
    <cellStyle name="Comma 12 5 5 2" xfId="8531" xr:uid="{F757DAB9-AC02-412A-879F-9A1D0A170676}"/>
    <cellStyle name="Comma 12 5 6" xfId="3486" xr:uid="{5D0F4DFF-D73C-4125-9886-F0A5D00BFEF8}"/>
    <cellStyle name="Comma 12 5 7" xfId="6526" xr:uid="{0473EC3C-BE15-4A66-A126-1691430FDFD5}"/>
    <cellStyle name="Comma 12 5 8" xfId="9312" xr:uid="{B5ECEAFD-8395-4242-A2E0-5C99143B969D}"/>
    <cellStyle name="Comma 12 5 9" xfId="11501" xr:uid="{3444622B-336A-4100-9C0A-569CE2ACC3AC}"/>
    <cellStyle name="Comma 12 6" xfId="515" xr:uid="{00000000-0005-0000-0000-0000E6010000}"/>
    <cellStyle name="Comma 12 6 2" xfId="4279" xr:uid="{173B16A4-BB12-4A31-AF78-8B12C346D760}"/>
    <cellStyle name="Comma 12 6 2 2" xfId="10072" xr:uid="{3A00E814-686E-4733-A40E-5F9053310A22}"/>
    <cellStyle name="Comma 12 6 2 3" xfId="12257" xr:uid="{D79F8F7F-5B9F-45F8-BBBE-7C6681A927B4}"/>
    <cellStyle name="Comma 12 6 3" xfId="5031" xr:uid="{BE5F74A1-A821-4677-995C-878EAE099853}"/>
    <cellStyle name="Comma 12 6 3 2" xfId="10822" xr:uid="{FB38F58E-A0B8-405B-864A-4C46B9524387}"/>
    <cellStyle name="Comma 12 6 3 3" xfId="13007" xr:uid="{71EAD751-5EEC-4992-9A9E-8913971296D8}"/>
    <cellStyle name="Comma 12 6 4" xfId="5758" xr:uid="{3C01171E-0497-4D2E-A0F6-F9E21DA19691}"/>
    <cellStyle name="Comma 12 6 5" xfId="3527" xr:uid="{BAF7DC34-4F51-4834-A140-D284DBE73BDE}"/>
    <cellStyle name="Comma 12 6 6" xfId="8129" xr:uid="{CC3CAFA2-0817-4833-B79C-2D164E40CA7D}"/>
    <cellStyle name="Comma 12 6 7" xfId="9353" xr:uid="{1CBD5D3F-CB78-4385-B147-23894B64AF08}"/>
    <cellStyle name="Comma 12 6 8" xfId="11542" xr:uid="{F21A443D-A278-4D5C-AF72-D4FEFA01F7F2}"/>
    <cellStyle name="Comma 12 7" xfId="516" xr:uid="{00000000-0005-0000-0000-0000E7010000}"/>
    <cellStyle name="Comma 12 7 2" xfId="4280" xr:uid="{1EC5E389-D52A-4168-9CF0-F6AA952229F1}"/>
    <cellStyle name="Comma 12 7 2 2" xfId="10073" xr:uid="{3E3D2487-5B41-4186-BA84-BD3B9A228337}"/>
    <cellStyle name="Comma 12 7 2 3" xfId="12258" xr:uid="{F6A29988-D303-4E5C-974A-8C34D3BDAFCC}"/>
    <cellStyle name="Comma 12 7 3" xfId="3528" xr:uid="{5C4C8413-EF4A-472B-AD1C-168112A9D716}"/>
    <cellStyle name="Comma 12 7 4" xfId="8578" xr:uid="{C273BA18-53CE-44BB-8A49-E2784BEE98AC}"/>
    <cellStyle name="Comma 12 8" xfId="517" xr:uid="{00000000-0005-0000-0000-0000E8010000}"/>
    <cellStyle name="Comma 12 8 2" xfId="4281" xr:uid="{97629441-A3A1-4896-AEFD-E584D9C96BFB}"/>
    <cellStyle name="Comma 12 8 2 2" xfId="10074" xr:uid="{731F7FB9-3248-418B-8392-0B7599BC6DFE}"/>
    <cellStyle name="Comma 12 8 2 3" xfId="12259" xr:uid="{34CB58BD-1D2C-401C-8E37-576E5BFB9968}"/>
    <cellStyle name="Comma 12 8 3" xfId="5032" xr:uid="{88177544-3368-4D89-B4C4-26BB44759224}"/>
    <cellStyle name="Comma 12 8 3 2" xfId="10823" xr:uid="{870B7920-06B2-42F1-8837-0068EAB9F893}"/>
    <cellStyle name="Comma 12 8 3 3" xfId="13008" xr:uid="{9DE8FFAA-2298-4734-9A01-0D84DD790F45}"/>
    <cellStyle name="Comma 12 8 4" xfId="5759" xr:uid="{EBC75C4A-9249-43F5-BE19-B275F4ADE193}"/>
    <cellStyle name="Comma 12 8 5" xfId="3529" xr:uid="{AEA1E7DC-C4E1-414C-B172-40E258C72385}"/>
    <cellStyle name="Comma 12 8 6" xfId="9354" xr:uid="{E336A7E8-DDF7-409C-BA72-DBB3A218A9D1}"/>
    <cellStyle name="Comma 12 8 7" xfId="11543" xr:uid="{F8103401-2DE7-4EFE-BEDC-0F37E904928E}"/>
    <cellStyle name="Comma 12 9" xfId="518" xr:uid="{00000000-0005-0000-0000-0000E9010000}"/>
    <cellStyle name="Comma 12 9 2" xfId="4282" xr:uid="{65395205-256C-45D2-B133-1401F298E0EA}"/>
    <cellStyle name="Comma 12 9 2 2" xfId="10075" xr:uid="{5A5312A6-F0B7-4386-9B29-18CC84FF869B}"/>
    <cellStyle name="Comma 12 9 2 3" xfId="12260" xr:uid="{012E6948-D3B0-400A-B9F8-32D91741C12F}"/>
    <cellStyle name="Comma 12 9 3" xfId="5033" xr:uid="{54627153-3FE3-4819-8A83-AE94C2B84D91}"/>
    <cellStyle name="Comma 12 9 3 2" xfId="10824" xr:uid="{8555A9E1-E6D0-4BE2-A95B-D9CD9D51336C}"/>
    <cellStyle name="Comma 12 9 3 3" xfId="13009" xr:uid="{AE019FAE-72C0-4D9F-A392-8A7CD9461DC3}"/>
    <cellStyle name="Comma 12 9 4" xfId="5760" xr:uid="{4978DE1E-ED24-4A81-A434-7693A8CF8740}"/>
    <cellStyle name="Comma 12 9 5" xfId="3530" xr:uid="{B2AB879A-9677-4C79-817D-240151E43706}"/>
    <cellStyle name="Comma 12 9 6" xfId="9355" xr:uid="{ABA54ED4-924F-45D6-A63E-D602088BC5F8}"/>
    <cellStyle name="Comma 12 9 7" xfId="11544" xr:uid="{ECDFAF37-0FC8-431A-B283-4904A83FCDD3}"/>
    <cellStyle name="Comma 12_FixAssetQ4'09" xfId="8132" xr:uid="{394918EF-62B8-4CA1-9437-844601DFDE01}"/>
    <cellStyle name="Comma 120" xfId="6427" xr:uid="{1E92C36D-0F40-4434-AD0A-005B3B07669B}"/>
    <cellStyle name="Comma 121" xfId="6461" xr:uid="{1BD0FCA9-C089-4B4D-A093-DE12D9A475B8}"/>
    <cellStyle name="Comma 122" xfId="6428" xr:uid="{161DFB41-08B1-4E4C-9871-3C91C2679652}"/>
    <cellStyle name="Comma 123" xfId="6462" xr:uid="{89E22D68-FA85-46FD-B5D2-E9D4E8CD9781}"/>
    <cellStyle name="Comma 124" xfId="6430" xr:uid="{5DB428D7-9CA3-4BA1-9548-A52E2EEE10B7}"/>
    <cellStyle name="Comma 125" xfId="6463" xr:uid="{9427932D-C81F-44D3-BCC8-7D176842618D}"/>
    <cellStyle name="Comma 126" xfId="6434" xr:uid="{90B2D826-0CB3-4DDC-A634-067E12A94A1E}"/>
    <cellStyle name="Comma 127" xfId="6464" xr:uid="{89C5DFE2-A00D-4319-93B2-C13FF7C5B7FA}"/>
    <cellStyle name="Comma 128" xfId="6439" xr:uid="{CF9D2152-6A2B-42C0-A84F-E083C497EB81}"/>
    <cellStyle name="Comma 129" xfId="6465" xr:uid="{410DAB67-379F-44A0-AA4A-AD782B745CD6}"/>
    <cellStyle name="Comma 13" xfId="519" xr:uid="{00000000-0005-0000-0000-0000EB010000}"/>
    <cellStyle name="Comma 13 10" xfId="5761" xr:uid="{42AE7104-6B1C-4F4A-9AB1-77572FA01FCD}"/>
    <cellStyle name="Comma 13 11" xfId="3531" xr:uid="{515AA7E5-9361-4DDB-9A3C-8CC1A19F654F}"/>
    <cellStyle name="Comma 13 12" xfId="6552" xr:uid="{21F51ADA-788E-4792-AA51-0B1E9B7B3480}"/>
    <cellStyle name="Comma 13 13" xfId="9356" xr:uid="{033B9428-73AA-4D28-B5E9-896417D226E8}"/>
    <cellStyle name="Comma 13 14" xfId="11545" xr:uid="{7CB84450-7009-4F09-BE52-807AF5426F43}"/>
    <cellStyle name="Comma 13 2" xfId="520" xr:uid="{00000000-0005-0000-0000-0000EC010000}"/>
    <cellStyle name="Comma 13 2 2" xfId="521" xr:uid="{00000000-0005-0000-0000-0000ED010000}"/>
    <cellStyle name="Comma 13 2 2 2" xfId="522" xr:uid="{00000000-0005-0000-0000-0000EE010000}"/>
    <cellStyle name="Comma 13 2 2 2 2" xfId="4284" xr:uid="{CEC09855-E503-4110-B8AD-663531EDB9AB}"/>
    <cellStyle name="Comma 13 2 2 2 2 2" xfId="9104" xr:uid="{ABFA12FD-0D0F-4B11-A5FC-09536FA535BF}"/>
    <cellStyle name="Comma 13 2 2 2 2 3" xfId="10077" xr:uid="{99046BB5-5E0F-4C56-805E-28B8DCFDC3FB}"/>
    <cellStyle name="Comma 13 2 2 2 2 4" xfId="12262" xr:uid="{9F9F2958-EEC8-488C-A8B4-B3F4841A2B15}"/>
    <cellStyle name="Comma 13 2 2 2 3" xfId="5035" xr:uid="{F2569228-43B3-4BBA-8F40-6710DEFF28E9}"/>
    <cellStyle name="Comma 13 2 2 2 3 2" xfId="10826" xr:uid="{15B00D59-25DD-4522-B4D4-1C8101B02435}"/>
    <cellStyle name="Comma 13 2 2 2 3 3" xfId="13011" xr:uid="{D25FE66F-93FD-4FA2-AC4A-4E8037A36776}"/>
    <cellStyle name="Comma 13 2 2 2 4" xfId="5762" xr:uid="{4531F5D0-1E14-4041-B849-EBD1EB9FCE92}"/>
    <cellStyle name="Comma 13 2 2 2 5" xfId="3532" xr:uid="{0A6CC96E-7BCA-4D8C-947A-74AFB418DB61}"/>
    <cellStyle name="Comma 13 2 2 2 6" xfId="7999" xr:uid="{22A346CC-8E47-434C-A658-5FDC7DD52F94}"/>
    <cellStyle name="Comma 13 2 2 2 7" xfId="9357" xr:uid="{CE1DA595-2CBA-4483-8EB8-02F33E2AFCDC}"/>
    <cellStyle name="Comma 13 2 2 2 8" xfId="11546" xr:uid="{011BBD47-DBED-41B6-AE1B-3518C6989A28}"/>
    <cellStyle name="Comma 13 2 2 3" xfId="8821" xr:uid="{2C048CBD-A992-45CD-86A1-116601B25213}"/>
    <cellStyle name="Comma 13 2 2 4" xfId="7714" xr:uid="{A018AB97-2766-4239-BD88-ABC1A8173D8C}"/>
    <cellStyle name="Comma 13 2 3" xfId="523" xr:uid="{00000000-0005-0000-0000-0000EF010000}"/>
    <cellStyle name="Comma 13 2 3 2" xfId="8962" xr:uid="{3F731D29-0FC4-40B3-94D9-310DE7B4C2D2}"/>
    <cellStyle name="Comma 13 2 3 3" xfId="7856" xr:uid="{0ACE181B-B86C-4E73-A296-BCC5F25BF4B7}"/>
    <cellStyle name="Comma 13 2 4" xfId="524" xr:uid="{00000000-0005-0000-0000-0000F0010000}"/>
    <cellStyle name="Comma 13 2 4 2" xfId="8134" xr:uid="{8B52A48C-9156-42BC-8A68-0D775CF44135}"/>
    <cellStyle name="Comma 13 2 5" xfId="525" xr:uid="{00000000-0005-0000-0000-0000F1010000}"/>
    <cellStyle name="Comma 13 2 5 2" xfId="8679" xr:uid="{71F023F2-536B-4625-9824-97235875E3BB}"/>
    <cellStyle name="Comma 13 2 6" xfId="526" xr:uid="{00000000-0005-0000-0000-0000F2010000}"/>
    <cellStyle name="Comma 13 2 7" xfId="527" xr:uid="{00000000-0005-0000-0000-0000F3010000}"/>
    <cellStyle name="Comma 13 2 8" xfId="7565" xr:uid="{EA369826-DA90-4E7D-B1A0-B751D6F17DCA}"/>
    <cellStyle name="Comma 13 3" xfId="528" xr:uid="{00000000-0005-0000-0000-0000F4010000}"/>
    <cellStyle name="Comma 13 3 2" xfId="529" xr:uid="{00000000-0005-0000-0000-0000F5010000}"/>
    <cellStyle name="Comma 13 3 2 2" xfId="4285" xr:uid="{384342C6-8358-4859-B7EB-8C309B4EBC17}"/>
    <cellStyle name="Comma 13 3 2 2 2" xfId="10078" xr:uid="{3C88377B-BB62-447A-9F37-06E74BC8E06E}"/>
    <cellStyle name="Comma 13 3 2 2 3" xfId="12263" xr:uid="{627FEC72-4642-4801-B137-975D14024176}"/>
    <cellStyle name="Comma 13 3 2 3" xfId="5036" xr:uid="{BE679CC4-D583-4B77-AEB4-EF21507C1E84}"/>
    <cellStyle name="Comma 13 3 2 3 2" xfId="10827" xr:uid="{B07D7D14-CA20-4AE3-B609-633CBE7770E0}"/>
    <cellStyle name="Comma 13 3 2 3 3" xfId="13012" xr:uid="{09BB96B5-013A-4460-8302-EFE3A968DFC1}"/>
    <cellStyle name="Comma 13 3 2 4" xfId="5763" xr:uid="{F5F12DF3-E96D-4FC3-A206-4BA625140CAC}"/>
    <cellStyle name="Comma 13 3 2 5" xfId="3533" xr:uid="{35130C63-B8DE-48E0-933A-A0DD40A4111B}"/>
    <cellStyle name="Comma 13 3 2 6" xfId="8579" xr:uid="{CCF2EC30-A56B-4F7B-9A0E-B750D3358A5D}"/>
    <cellStyle name="Comma 13 3 2 7" xfId="9358" xr:uid="{0FBBE2F0-1B34-4053-9B90-C996FFAE952F}"/>
    <cellStyle name="Comma 13 3 2 8" xfId="11547" xr:uid="{022BDD1E-1D19-4E2D-99FD-2A91D25502ED}"/>
    <cellStyle name="Comma 13 3 3" xfId="6726" xr:uid="{AD3A984D-F08F-4E1C-83AA-E04A564BC967}"/>
    <cellStyle name="Comma 13 4" xfId="530" xr:uid="{00000000-0005-0000-0000-0000F6010000}"/>
    <cellStyle name="Comma 13 4 2" xfId="531" xr:uid="{00000000-0005-0000-0000-0000F7010000}"/>
    <cellStyle name="Comma 13 4 2 2" xfId="4286" xr:uid="{5B6E77FA-0E92-4A25-81ED-FBD5B663CDE4}"/>
    <cellStyle name="Comma 13 4 2 2 2" xfId="8988" xr:uid="{6E22D3B0-4DAC-4DD6-B83B-E66E21DD874B}"/>
    <cellStyle name="Comma 13 4 2 2 3" xfId="10079" xr:uid="{D7435C2E-9F43-49BB-922F-ADFF4A1631CD}"/>
    <cellStyle name="Comma 13 4 2 2 4" xfId="12264" xr:uid="{77BB9B08-B58B-4C8D-988A-1C00CFAE5BBB}"/>
    <cellStyle name="Comma 13 4 2 3" xfId="5037" xr:uid="{C9533387-3ACE-4A17-8E1F-AFF65AF851CC}"/>
    <cellStyle name="Comma 13 4 2 3 2" xfId="10828" xr:uid="{9193BCF3-5786-4216-BDAA-A4FC4E14858C}"/>
    <cellStyle name="Comma 13 4 2 3 3" xfId="13013" xr:uid="{0FAB6115-0FF8-44D4-B92A-F5D10320DDAF}"/>
    <cellStyle name="Comma 13 4 2 4" xfId="5764" xr:uid="{24FAF48E-A3AA-421A-A1D8-864FA3D598AF}"/>
    <cellStyle name="Comma 13 4 2 5" xfId="3534" xr:uid="{DCFA9EFA-1A7A-4AC3-80F4-D57EC1E2AD2D}"/>
    <cellStyle name="Comma 13 4 2 6" xfId="7883" xr:uid="{0BCE4D8C-D6AB-402E-BDDA-CEE9C765FB31}"/>
    <cellStyle name="Comma 13 4 2 7" xfId="9359" xr:uid="{61F14D65-8312-4F9D-81FF-411F4608E780}"/>
    <cellStyle name="Comma 13 4 2 8" xfId="11548" xr:uid="{F4F4842C-CFFE-4165-A155-D58DD6585F78}"/>
    <cellStyle name="Comma 13 4 3" xfId="8705" xr:uid="{C8634991-D9E2-4EA4-BAFC-46776CFAEF6B}"/>
    <cellStyle name="Comma 13 4 4" xfId="7596" xr:uid="{F0CF39FA-0C52-449D-8E26-AD38D920B77E}"/>
    <cellStyle name="Comma 13 5" xfId="532" xr:uid="{00000000-0005-0000-0000-0000F8010000}"/>
    <cellStyle name="Comma 13 5 2" xfId="8846" xr:uid="{C65A60AB-9C82-4D45-8467-854511A2B337}"/>
    <cellStyle name="Comma 13 5 3" xfId="7740" xr:uid="{44E4D348-6CB6-45D2-8ACC-5A70CFC558D1}"/>
    <cellStyle name="Comma 13 6" xfId="533" xr:uid="{00000000-0005-0000-0000-0000F9010000}"/>
    <cellStyle name="Comma 13 6 2" xfId="4287" xr:uid="{D35288DA-BE53-4F9C-B847-C7CD138CB5C3}"/>
    <cellStyle name="Comma 13 6 2 2" xfId="10080" xr:uid="{22F7904C-0414-496F-8F7A-7A14AF3BFFA3}"/>
    <cellStyle name="Comma 13 6 2 3" xfId="12265" xr:uid="{8D471BB3-CA8F-4251-BE53-8748AB405EF4}"/>
    <cellStyle name="Comma 13 6 3" xfId="5038" xr:uid="{E97CD6E6-F5DA-4E4D-8A48-B31C5AAAD755}"/>
    <cellStyle name="Comma 13 6 3 2" xfId="10829" xr:uid="{664B6490-B45E-4DE9-9EC9-D6E1FDB963CC}"/>
    <cellStyle name="Comma 13 6 3 3" xfId="13014" xr:uid="{80B19097-3931-4B05-99C2-67AE82752731}"/>
    <cellStyle name="Comma 13 6 4" xfId="5765" xr:uid="{983DBF9D-C046-4534-B75E-D30561536982}"/>
    <cellStyle name="Comma 13 6 5" xfId="3535" xr:uid="{E1646CE2-389A-4686-9E00-1E18D4183EB7}"/>
    <cellStyle name="Comma 13 6 6" xfId="8133" xr:uid="{E0021DBB-8FFC-420A-BD85-ACC298AC3C6E}"/>
    <cellStyle name="Comma 13 6 7" xfId="9360" xr:uid="{46780FF5-BE8E-4099-A4AD-CEE7A52A5DDB}"/>
    <cellStyle name="Comma 13 6 8" xfId="11549" xr:uid="{1B5DFAB8-A9D2-4EDE-A1C7-DA60820EDBD3}"/>
    <cellStyle name="Comma 13 7" xfId="534" xr:uid="{00000000-0005-0000-0000-0000FA010000}"/>
    <cellStyle name="Comma 13 7 2" xfId="8508" xr:uid="{51307BA2-80BF-4D95-A4B8-90C0BAB2E36D}"/>
    <cellStyle name="Comma 13 8" xfId="4283" xr:uid="{E58202AF-A11C-4995-B8E5-FECC47DD6507}"/>
    <cellStyle name="Comma 13 8 2" xfId="8548" xr:uid="{B45D9046-3C9B-4AB4-84EC-7C508802CFA0}"/>
    <cellStyle name="Comma 13 8 3" xfId="10076" xr:uid="{05E7E656-827B-4773-8585-D20D12D8F8C2}"/>
    <cellStyle name="Comma 13 8 4" xfId="12261" xr:uid="{9CA5A20C-3688-43F7-8819-059293727495}"/>
    <cellStyle name="Comma 13 9" xfId="5034" xr:uid="{6CE4A91E-B1EB-4693-9871-ACA56DA8E043}"/>
    <cellStyle name="Comma 13 9 2" xfId="10825" xr:uid="{0A680B6D-8B2A-4C09-9DC5-D77420B07CC2}"/>
    <cellStyle name="Comma 13 9 3" xfId="13010" xr:uid="{845192F9-93EF-48E5-BEC5-9F8A9BA91FEF}"/>
    <cellStyle name="Comma 130" xfId="5716" xr:uid="{E92AC207-09D1-4DCA-9459-FC00555E76E7}"/>
    <cellStyle name="Comma 131" xfId="6451" xr:uid="{BF7DD716-3B3E-4106-A9C4-61367E817782}"/>
    <cellStyle name="Comma 132" xfId="6454" xr:uid="{41599ED8-38AD-48B6-AFE8-BFF21DA2C09F}"/>
    <cellStyle name="Comma 133" xfId="6467" xr:uid="{53623BFD-C017-4913-8F46-B899971BA4EA}"/>
    <cellStyle name="Comma 134" xfId="6456" xr:uid="{2CD267B9-90F2-4DEE-B158-5E2086B21253}"/>
    <cellStyle name="Comma 135" xfId="6450" xr:uid="{FDF25499-F3FF-42BC-A80E-C08217FFEBCA}"/>
    <cellStyle name="Comma 136" xfId="6458" xr:uid="{16A758E6-786B-4F14-8122-FE827B0A0B4C}"/>
    <cellStyle name="Comma 137" xfId="6449" xr:uid="{7FD07D9B-5DC4-4C7B-8246-03250109B73B}"/>
    <cellStyle name="Comma 138" xfId="6134" xr:uid="{B6B19129-F7ED-4144-BF99-02CF221B9F3D}"/>
    <cellStyle name="Comma 139" xfId="6447" xr:uid="{E4FD2716-1ADA-4AA8-8161-2B4D6934FC4B}"/>
    <cellStyle name="Comma 14" xfId="535" xr:uid="{00000000-0005-0000-0000-0000FB010000}"/>
    <cellStyle name="Comma 14 10" xfId="5766" xr:uid="{689DA97C-463F-4685-AFE2-1BA529DF7F34}"/>
    <cellStyle name="Comma 14 11" xfId="3536" xr:uid="{33A54116-E778-4230-B0E1-2D745F2387D6}"/>
    <cellStyle name="Comma 14 12" xfId="6728" xr:uid="{11FDAA71-D0EC-4232-993F-6D365DDE2C4D}"/>
    <cellStyle name="Comma 14 13" xfId="9361" xr:uid="{E2C3E3D3-BF11-49A7-815E-055DD1360FB3}"/>
    <cellStyle name="Comma 14 14" xfId="11550" xr:uid="{3FFAA7DF-02D6-4C9E-B5B7-707D5B61984C}"/>
    <cellStyle name="Comma 14 2" xfId="536" xr:uid="{00000000-0005-0000-0000-0000FC010000}"/>
    <cellStyle name="Comma 14 2 2" xfId="537" xr:uid="{00000000-0005-0000-0000-0000FD010000}"/>
    <cellStyle name="Comma 14 2 2 2" xfId="4289" xr:uid="{C4858CD9-EA35-4A8A-95E1-6FBE14AA1BAB}"/>
    <cellStyle name="Comma 14 2 2 2 2" xfId="9051" xr:uid="{3B63C63F-B8D2-4C64-97D8-B85DB39198B0}"/>
    <cellStyle name="Comma 14 2 2 2 3" xfId="7946" xr:uid="{3E322E8A-3F65-48EF-B2ED-A01D7F9378CD}"/>
    <cellStyle name="Comma 14 2 2 2 4" xfId="10082" xr:uid="{5C9738C8-5982-4A1C-9BC7-4F84E03BBA17}"/>
    <cellStyle name="Comma 14 2 2 2 5" xfId="12267" xr:uid="{011C0608-1A35-4D6A-A0F9-F77379FF79EB}"/>
    <cellStyle name="Comma 14 2 2 3" xfId="5040" xr:uid="{C3DBEFAD-AA04-46BC-BF8A-7636756EFFDD}"/>
    <cellStyle name="Comma 14 2 2 3 2" xfId="8768" xr:uid="{DCC847BD-362C-4E4F-AD90-BFBC69D02E53}"/>
    <cellStyle name="Comma 14 2 2 3 3" xfId="10831" xr:uid="{41FF5846-C7F9-456D-94B1-096BE2BACA54}"/>
    <cellStyle name="Comma 14 2 2 3 4" xfId="13016" xr:uid="{E34DB0AE-5330-41CD-8655-EAFFDEA013F3}"/>
    <cellStyle name="Comma 14 2 2 4" xfId="5767" xr:uid="{2C1F7ADB-1133-4404-9469-D7F9BFFA8A50}"/>
    <cellStyle name="Comma 14 2 2 5" xfId="3537" xr:uid="{E8214353-F267-4D73-92EC-9AC14B7EB3DD}"/>
    <cellStyle name="Comma 14 2 2 6" xfId="7661" xr:uid="{8ADB32E5-2756-47D1-934D-67C472265D4D}"/>
    <cellStyle name="Comma 14 2 2 7" xfId="9362" xr:uid="{8A0B0B61-59B4-4BDA-8487-09F87226AAE9}"/>
    <cellStyle name="Comma 14 2 2 8" xfId="11551" xr:uid="{17934C8D-A110-4D3D-A46B-EBE4C88F5DCC}"/>
    <cellStyle name="Comma 14 2 3" xfId="538" xr:uid="{00000000-0005-0000-0000-0000FE010000}"/>
    <cellStyle name="Comma 14 2 3 2" xfId="4290" xr:uid="{EEC2C7F5-D52C-4BB7-BEC3-3EF7852CCC57}"/>
    <cellStyle name="Comma 14 2 3 2 2" xfId="8909" xr:uid="{59F3DD88-871A-419D-AD2C-0B2C391DA467}"/>
    <cellStyle name="Comma 14 2 3 2 3" xfId="10083" xr:uid="{2E53E913-5568-41A8-9E2E-28F068BEAD87}"/>
    <cellStyle name="Comma 14 2 3 2 4" xfId="12268" xr:uid="{2B15FEE4-E0BE-4FB8-B7CD-F5B9CFD2F7DB}"/>
    <cellStyle name="Comma 14 2 3 3" xfId="5041" xr:uid="{31143C87-C7EC-4CC1-BD94-CFAB23140F24}"/>
    <cellStyle name="Comma 14 2 3 3 2" xfId="10832" xr:uid="{AE239F58-686B-47D4-87C5-83DEBCFA73C0}"/>
    <cellStyle name="Comma 14 2 3 3 3" xfId="13017" xr:uid="{ACC570C2-CF4E-4F08-BA9A-0D2F6226F38C}"/>
    <cellStyle name="Comma 14 2 3 4" xfId="5768" xr:uid="{F39BCF7A-55ED-461E-98F6-C08459DD0CBC}"/>
    <cellStyle name="Comma 14 2 3 5" xfId="3538" xr:uid="{A2454F24-4300-4E49-A3CB-CCBDF9417C46}"/>
    <cellStyle name="Comma 14 2 3 6" xfId="7803" xr:uid="{F8B7996C-5B1C-4995-B755-8C45D273FDA4}"/>
    <cellStyle name="Comma 14 2 3 7" xfId="9363" xr:uid="{C28E932F-C933-4A9F-A69D-C8FF3C6F912F}"/>
    <cellStyle name="Comma 14 2 3 8" xfId="11552" xr:uid="{DB7B18E2-2884-4D94-808A-2F04CDCB2669}"/>
    <cellStyle name="Comma 14 2 4" xfId="8136" xr:uid="{3C167D76-1FF8-4BFE-8339-9A9B06E75901}"/>
    <cellStyle name="Comma 14 2 5" xfId="8626" xr:uid="{5EE8C94C-0920-4E9F-9E7E-4ABBFD02C159}"/>
    <cellStyle name="Comma 14 2 6" xfId="9263" xr:uid="{0CEC002F-AAB9-4F0D-8710-D801DECFBBBF}"/>
    <cellStyle name="Comma 14 2 7" xfId="7166" xr:uid="{844970B2-729A-4680-928B-EAA970E7B085}"/>
    <cellStyle name="Comma 14 3" xfId="539" xr:uid="{00000000-0005-0000-0000-0000FF010000}"/>
    <cellStyle name="Comma 14 3 2" xfId="540" xr:uid="{00000000-0005-0000-0000-000000020000}"/>
    <cellStyle name="Comma 14 3 2 2" xfId="4291" xr:uid="{5CB6FF8B-C044-434D-A374-2E1E0529993F}"/>
    <cellStyle name="Comma 14 3 2 2 2" xfId="9014" xr:uid="{C2E71810-DD16-4B8F-825F-A88CB19D53AE}"/>
    <cellStyle name="Comma 14 3 2 2 3" xfId="10084" xr:uid="{16DADC3D-AE07-411C-B590-2E9E7D904DB9}"/>
    <cellStyle name="Comma 14 3 2 2 4" xfId="12269" xr:uid="{794CCB22-D4FD-4270-9315-60FE248846CE}"/>
    <cellStyle name="Comma 14 3 2 3" xfId="5042" xr:uid="{2CD5C6FB-E548-46D7-A3FB-F206E0BF16E8}"/>
    <cellStyle name="Comma 14 3 2 3 2" xfId="10833" xr:uid="{2D0D8C0B-D32E-46F2-9450-5D14B8F245F9}"/>
    <cellStyle name="Comma 14 3 2 3 3" xfId="13018" xr:uid="{C6FF4A51-C559-4040-B6FF-0B3C16D6B04D}"/>
    <cellStyle name="Comma 14 3 2 4" xfId="5769" xr:uid="{B91EA611-F896-4A45-9FA1-BD4D5F62C7BB}"/>
    <cellStyle name="Comma 14 3 2 5" xfId="3539" xr:uid="{F9329398-FD65-4A3B-82A4-0D6317605A53}"/>
    <cellStyle name="Comma 14 3 2 6" xfId="7909" xr:uid="{518E1A4F-6B24-4F35-BA04-275E039D46B4}"/>
    <cellStyle name="Comma 14 3 2 7" xfId="9364" xr:uid="{D19AA806-C69D-43A0-A167-DFE7EA56C553}"/>
    <cellStyle name="Comma 14 3 2 8" xfId="11553" xr:uid="{28475DA3-B52E-4EDA-B8FD-484DE1E11586}"/>
    <cellStyle name="Comma 14 3 3" xfId="8137" xr:uid="{FEBE11DD-1DD7-400F-8E15-0EDAC0964AB5}"/>
    <cellStyle name="Comma 14 3 4" xfId="8731" xr:uid="{7A8DFDF7-E8A1-4A24-BFC1-DACC015EBB5A}"/>
    <cellStyle name="Comma 14 3 5" xfId="7624" xr:uid="{8CC7F2C3-43BC-49E0-AEE9-23F3DAEAE786}"/>
    <cellStyle name="Comma 14 4" xfId="541" xr:uid="{00000000-0005-0000-0000-000001020000}"/>
    <cellStyle name="Comma 14 4 2" xfId="8872" xr:uid="{FAF8EE5B-9962-4538-9676-259156E2DC91}"/>
    <cellStyle name="Comma 14 4 3" xfId="7766" xr:uid="{3082314C-2224-4CB0-AB4A-B05C365A5722}"/>
    <cellStyle name="Comma 14 5" xfId="542" xr:uid="{00000000-0005-0000-0000-000002020000}"/>
    <cellStyle name="Comma 14 5 2" xfId="8135" xr:uid="{419896D0-05ED-480D-93C7-37852C4527C9}"/>
    <cellStyle name="Comma 14 6" xfId="543" xr:uid="{00000000-0005-0000-0000-000003020000}"/>
    <cellStyle name="Comma 14 6 2" xfId="4292" xr:uid="{93C6487F-5206-4448-9DB9-7AE4446B6717}"/>
    <cellStyle name="Comma 14 6 2 2" xfId="10085" xr:uid="{D82096F1-0EE9-4CFF-94B9-DA42999BDF9F}"/>
    <cellStyle name="Comma 14 6 2 3" xfId="12270" xr:uid="{B02FFDCE-5EED-49D7-9517-987D7686848C}"/>
    <cellStyle name="Comma 14 6 3" xfId="5043" xr:uid="{7182F266-671F-4817-AEC4-FD3E39F0BA3C}"/>
    <cellStyle name="Comma 14 6 3 2" xfId="10834" xr:uid="{52E1007A-FD01-4499-B915-A6DF10CBF559}"/>
    <cellStyle name="Comma 14 6 3 3" xfId="13019" xr:uid="{28A97960-F539-4E2B-A5D2-F08AD8655B26}"/>
    <cellStyle name="Comma 14 6 4" xfId="5770" xr:uid="{3E77F201-872A-4DF4-B096-14954A5D7FB1}"/>
    <cellStyle name="Comma 14 6 5" xfId="3540" xr:uid="{2805EBD1-26F2-46CB-9A44-643F33B0A90F}"/>
    <cellStyle name="Comma 14 6 6" xfId="8581" xr:uid="{2081F6B8-6E82-4BFA-8661-FB59510BF6B8}"/>
    <cellStyle name="Comma 14 6 7" xfId="9365" xr:uid="{AF890A34-7F06-4C2B-941A-5D9CBC231BE5}"/>
    <cellStyle name="Comma 14 6 8" xfId="11554" xr:uid="{B52B473C-FB3A-46FE-851E-16EDCD5EFC12}"/>
    <cellStyle name="Comma 14 7" xfId="544" xr:uid="{00000000-0005-0000-0000-000004020000}"/>
    <cellStyle name="Comma 14 8" xfId="4288" xr:uid="{F04BF4E0-45E6-4FD0-B2C4-01DD911AF709}"/>
    <cellStyle name="Comma 14 8 2" xfId="10081" xr:uid="{311118B8-1BEF-4C89-A7C0-A6ADCB3AB34F}"/>
    <cellStyle name="Comma 14 8 3" xfId="12266" xr:uid="{E923C126-38EC-4F4A-A87E-3C760C54BF8C}"/>
    <cellStyle name="Comma 14 9" xfId="5039" xr:uid="{26801AF7-4F4F-4F96-8D4D-AC249534DA14}"/>
    <cellStyle name="Comma 14 9 2" xfId="10830" xr:uid="{B4071E28-9E3B-4F2C-B8CA-068083C152DA}"/>
    <cellStyle name="Comma 14 9 3" xfId="13015" xr:uid="{8746F230-E076-46D6-B7FE-73B7C12390D9}"/>
    <cellStyle name="Comma 140" xfId="6474" xr:uid="{D3220F95-3360-4656-B3B8-B1962A13D8DE}"/>
    <cellStyle name="Comma 141" xfId="6446" xr:uid="{B7B74EEF-81EA-4DA6-A988-01E72BE27CB0}"/>
    <cellStyle name="Comma 142" xfId="6132" xr:uid="{BD34C103-05F1-42D6-824D-7A921413D092}"/>
    <cellStyle name="Comma 143" xfId="6445" xr:uid="{B1A0F38B-BC5D-4A59-8942-32FA5EB5CDBD}"/>
    <cellStyle name="Comma 144" xfId="6133" xr:uid="{AC2764D6-69E3-4807-A5EF-B5E0D0277DD8}"/>
    <cellStyle name="Comma 145" xfId="6444" xr:uid="{1F366A93-49C4-41F1-BD54-5C2D5671453A}"/>
    <cellStyle name="Comma 146" xfId="6131" xr:uid="{F97F9DDD-18FE-4A59-ADDB-886BD0FCA2FB}"/>
    <cellStyle name="Comma 147" xfId="3483" xr:uid="{294EA2ED-B445-4A04-B9E4-90DF668442BB}"/>
    <cellStyle name="Comma 148" xfId="4232" xr:uid="{0ED2A98F-37E3-476F-B3F2-097CEA4E4AAA}"/>
    <cellStyle name="Comma 149" xfId="6482" xr:uid="{4280A1E0-57BC-4989-A823-196B01283506}"/>
    <cellStyle name="Comma 15" xfId="545" xr:uid="{00000000-0005-0000-0000-000005020000}"/>
    <cellStyle name="Comma 15 10" xfId="5771" xr:uid="{DE959E8D-8745-4F97-809E-9F77D6EA4863}"/>
    <cellStyle name="Comma 15 11" xfId="3541" xr:uid="{50D469D0-3E58-4D7E-B7F8-E4A0011DD86F}"/>
    <cellStyle name="Comma 15 12" xfId="7071" xr:uid="{73C95AE5-9755-40FA-9FC0-CFF40DC26688}"/>
    <cellStyle name="Comma 15 13" xfId="9366" xr:uid="{A38BB8EC-713A-400E-B4FE-7ACF3F13D2D5}"/>
    <cellStyle name="Comma 15 14" xfId="11555" xr:uid="{1FDA28F7-3046-47DC-8236-EDD2B238F4CF}"/>
    <cellStyle name="Comma 15 2" xfId="546" xr:uid="{00000000-0005-0000-0000-000006020000}"/>
    <cellStyle name="Comma 15 2 2" xfId="547" xr:uid="{00000000-0005-0000-0000-000007020000}"/>
    <cellStyle name="Comma 15 2 2 2" xfId="4295" xr:uid="{AA04FE18-6C05-401B-A29A-C9AEF05F2C70}"/>
    <cellStyle name="Comma 15 2 2 2 2" xfId="9057" xr:uid="{930011B8-DE9E-46E8-A891-6A5DFBEBAD52}"/>
    <cellStyle name="Comma 15 2 2 2 3" xfId="7952" xr:uid="{73D81AEF-4797-45E1-A5AA-243C7FB0695E}"/>
    <cellStyle name="Comma 15 2 2 2 4" xfId="10088" xr:uid="{75F3B67A-6965-47EB-B899-F2C2CCE3FCCB}"/>
    <cellStyle name="Comma 15 2 2 2 5" xfId="12273" xr:uid="{AE95DA03-07B4-4A75-BEC2-1CAFC102EB77}"/>
    <cellStyle name="Comma 15 2 2 3" xfId="3543" xr:uid="{25FD4B88-C4AF-4884-92CC-E0A917FB42E0}"/>
    <cellStyle name="Comma 15 2 2 3 2" xfId="8774" xr:uid="{2C0FDDDC-4716-4890-93B5-6C5CE0D7AAFD}"/>
    <cellStyle name="Comma 15 2 2 4" xfId="7667" xr:uid="{050FABB5-8F92-422A-AE00-32DF23B5E4D9}"/>
    <cellStyle name="Comma 15 2 3" xfId="548" xr:uid="{00000000-0005-0000-0000-000008020000}"/>
    <cellStyle name="Comma 15 2 3 2" xfId="4296" xr:uid="{494BB084-730F-43B8-828C-0831FA0F2DDB}"/>
    <cellStyle name="Comma 15 2 3 2 2" xfId="8915" xr:uid="{C8536D8E-C8E5-4C18-B9C7-BE47811A5036}"/>
    <cellStyle name="Comma 15 2 3 2 3" xfId="10089" xr:uid="{13FD95E6-6B38-4B26-8BA8-76E028ECCFC5}"/>
    <cellStyle name="Comma 15 2 3 2 4" xfId="12274" xr:uid="{DF2937E8-59F3-4AC1-B65F-6462D03C4C87}"/>
    <cellStyle name="Comma 15 2 3 3" xfId="5045" xr:uid="{C5F40947-D447-40A7-AC42-C8D93588E2F7}"/>
    <cellStyle name="Comma 15 2 3 3 2" xfId="10836" xr:uid="{EFCA0624-4691-4DDD-AB17-3F485B7C7272}"/>
    <cellStyle name="Comma 15 2 3 3 3" xfId="13021" xr:uid="{941A951B-F2F5-4E50-A575-B1841D7A5603}"/>
    <cellStyle name="Comma 15 2 3 4" xfId="5772" xr:uid="{4B218E27-9446-4652-9AB6-343CD488C7E2}"/>
    <cellStyle name="Comma 15 2 3 5" xfId="3544" xr:uid="{D338D038-D37E-4AC5-B50C-A085D486F674}"/>
    <cellStyle name="Comma 15 2 3 6" xfId="7809" xr:uid="{F6979804-C248-494C-B8B5-E0695863EDDE}"/>
    <cellStyle name="Comma 15 2 3 7" xfId="9367" xr:uid="{D34A5703-ECEF-4B88-B008-2CDE7760E99C}"/>
    <cellStyle name="Comma 15 2 3 8" xfId="11556" xr:uid="{B3A46776-E759-463D-99AD-DC9F42DC0E1D}"/>
    <cellStyle name="Comma 15 2 4" xfId="4294" xr:uid="{F485C6FE-8927-407B-BD2E-B2EB346C5ABD}"/>
    <cellStyle name="Comma 15 2 4 2" xfId="8059" xr:uid="{9BD4AB15-FE91-4275-8C41-498AB1FBE92E}"/>
    <cellStyle name="Comma 15 2 4 3" xfId="10087" xr:uid="{1818DEDD-AC8E-4873-9ADF-4D9AABCFB638}"/>
    <cellStyle name="Comma 15 2 4 4" xfId="12272" xr:uid="{B5C6466B-BEA4-4085-8CD9-5E1E2743D18F}"/>
    <cellStyle name="Comma 15 2 5" xfId="3542" xr:uid="{B43909BE-A30A-4274-9B8F-423A4375F5BB}"/>
    <cellStyle name="Comma 15 2 5 2" xfId="8139" xr:uid="{C7CE87E7-9175-4C4C-9AD9-AE338C48AD16}"/>
    <cellStyle name="Comma 15 2 6" xfId="8632" xr:uid="{3AA328AA-CE25-4BC3-A349-40DBD12A6A9C}"/>
    <cellStyle name="Comma 15 2 7" xfId="7475" xr:uid="{118735E2-F887-45CD-BFC3-8F9E6AE93ED9}"/>
    <cellStyle name="Comma 15 3" xfId="549" xr:uid="{00000000-0005-0000-0000-000009020000}"/>
    <cellStyle name="Comma 15 3 2" xfId="4297" xr:uid="{DBFA66DA-57F2-4015-81D3-140DDD6BB3C1}"/>
    <cellStyle name="Comma 15 3 2 2" xfId="9020" xr:uid="{1A07E6E1-E4E1-4138-99A4-A8267D979A4E}"/>
    <cellStyle name="Comma 15 3 2 3" xfId="7915" xr:uid="{8F53FBC1-71C4-4CD0-93AF-386750132790}"/>
    <cellStyle name="Comma 15 3 2 4" xfId="10090" xr:uid="{A181983D-D4A8-49B3-9276-DA89FEEE75F7}"/>
    <cellStyle name="Comma 15 3 2 5" xfId="12275" xr:uid="{15510FA6-1D38-4DFA-AA12-D2A9EA357B92}"/>
    <cellStyle name="Comma 15 3 3" xfId="5046" xr:uid="{CC399132-8A0C-4822-8AF0-DBFC3FC7F38D}"/>
    <cellStyle name="Comma 15 3 3 2" xfId="8737" xr:uid="{EF90EA37-8411-478F-BB65-9A254767432C}"/>
    <cellStyle name="Comma 15 3 3 3" xfId="10837" xr:uid="{95EF78F0-0637-4225-8686-036339946E95}"/>
    <cellStyle name="Comma 15 3 3 4" xfId="13022" xr:uid="{8B546BF1-B7D3-4437-8A4F-CAF866D954EF}"/>
    <cellStyle name="Comma 15 3 4" xfId="5773" xr:uid="{C214AABF-3B5B-4784-BD6C-76211DB0465C}"/>
    <cellStyle name="Comma 15 3 5" xfId="3545" xr:uid="{967ACE4C-49FF-4289-9236-394438901754}"/>
    <cellStyle name="Comma 15 3 6" xfId="7630" xr:uid="{259AEC72-081E-4207-BC33-61979CD524C1}"/>
    <cellStyle name="Comma 15 3 7" xfId="9368" xr:uid="{B5B8668D-C443-4925-94C7-7991C40CC44C}"/>
    <cellStyle name="Comma 15 3 8" xfId="11557" xr:uid="{AED20343-8F50-4802-9959-07D5FCEE8E42}"/>
    <cellStyle name="Comma 15 4" xfId="550" xr:uid="{00000000-0005-0000-0000-00000A020000}"/>
    <cellStyle name="Comma 15 4 2" xfId="4298" xr:uid="{65387C7D-15C6-4CC1-8350-2CD3631FE72B}"/>
    <cellStyle name="Comma 15 4 2 2" xfId="8878" xr:uid="{01978B9E-B631-488B-850E-D978230ED2EE}"/>
    <cellStyle name="Comma 15 4 2 3" xfId="10091" xr:uid="{8708C20A-F5C5-44C2-AA88-CBA754D03833}"/>
    <cellStyle name="Comma 15 4 2 4" xfId="12276" xr:uid="{BD149398-072C-4043-8647-E40C638EB643}"/>
    <cellStyle name="Comma 15 4 3" xfId="5047" xr:uid="{C2CB5F46-5BF4-485E-839A-28C2AA2E3229}"/>
    <cellStyle name="Comma 15 4 3 2" xfId="10838" xr:uid="{33F7FD13-4C23-4E26-9A6E-71C9F19D3512}"/>
    <cellStyle name="Comma 15 4 3 3" xfId="13023" xr:uid="{1DC3D05F-8FC9-431A-BF46-B3C0E652965C}"/>
    <cellStyle name="Comma 15 4 4" xfId="5774" xr:uid="{A06EF48D-1FEA-4C81-A083-3380039D4774}"/>
    <cellStyle name="Comma 15 4 5" xfId="3546" xr:uid="{E299F2B5-CE0D-483C-87C0-1A86C01CC5D4}"/>
    <cellStyle name="Comma 15 4 6" xfId="7772" xr:uid="{D56315F8-2732-45D7-9C1A-020A332A1E0C}"/>
    <cellStyle name="Comma 15 4 7" xfId="9369" xr:uid="{D28B4DFA-2740-4EC5-9DF7-9C977997B0E4}"/>
    <cellStyle name="Comma 15 4 8" xfId="11558" xr:uid="{2A6E578F-350C-4AC1-AB04-EE47A6F99AF1}"/>
    <cellStyle name="Comma 15 5" xfId="551" xr:uid="{00000000-0005-0000-0000-00000B020000}"/>
    <cellStyle name="Comma 15 5 2" xfId="4299" xr:uid="{470B16EA-C1AA-48F3-83D0-76079C24AC98}"/>
    <cellStyle name="Comma 15 5 2 2" xfId="10092" xr:uid="{DDD64E70-636F-4C4A-AC87-979B9EF8B254}"/>
    <cellStyle name="Comma 15 5 2 3" xfId="12277" xr:uid="{9AE71E58-B4F0-4DE9-9E33-492FFBA94223}"/>
    <cellStyle name="Comma 15 5 3" xfId="5048" xr:uid="{FB470D18-AD0C-4426-B5DF-12121F688802}"/>
    <cellStyle name="Comma 15 5 3 2" xfId="10839" xr:uid="{139FFD6A-C306-4E1B-BE6C-784388C22E79}"/>
    <cellStyle name="Comma 15 5 3 3" xfId="13024" xr:uid="{0CEC122F-34E2-485D-A1FD-B8D6EFD5344F}"/>
    <cellStyle name="Comma 15 5 4" xfId="5775" xr:uid="{83359DF6-3BBA-44F3-BC32-90F70CDFC398}"/>
    <cellStyle name="Comma 15 5 5" xfId="3547" xr:uid="{2DECDCD0-1EFA-4247-8303-DBFBA4F39EB8}"/>
    <cellStyle name="Comma 15 5 6" xfId="8138" xr:uid="{DB3A04EC-CE9B-48A3-BC60-DC67E8938FBF}"/>
    <cellStyle name="Comma 15 5 7" xfId="9370" xr:uid="{72D63221-BB2C-4B66-9D05-7006E5906C96}"/>
    <cellStyle name="Comma 15 5 8" xfId="11559" xr:uid="{4CE64B95-53AF-46B6-81A8-7C1EF4691F93}"/>
    <cellStyle name="Comma 15 6" xfId="552" xr:uid="{00000000-0005-0000-0000-00000C020000}"/>
    <cellStyle name="Comma 15 6 2" xfId="4300" xr:uid="{F0DBD9A0-462A-43E7-8B0C-63BD477DC378}"/>
    <cellStyle name="Comma 15 6 2 2" xfId="10093" xr:uid="{FA2CBED9-94B7-4115-A7EB-FAA9E938E3EC}"/>
    <cellStyle name="Comma 15 6 2 3" xfId="12278" xr:uid="{BA81E68F-02E6-4E4D-ACD4-6C8A4E25FA15}"/>
    <cellStyle name="Comma 15 6 3" xfId="5049" xr:uid="{5F473C34-08D1-4782-A03F-8688C0457912}"/>
    <cellStyle name="Comma 15 6 3 2" xfId="10840" xr:uid="{193252F3-FFCA-457F-A7B9-C35065D6737D}"/>
    <cellStyle name="Comma 15 6 3 3" xfId="13025" xr:uid="{9539EA3E-5CAD-46D7-9EF6-4B7D8096CD13}"/>
    <cellStyle name="Comma 15 6 4" xfId="5776" xr:uid="{813E45DA-C18A-4A1E-B45F-056B9A37A4DB}"/>
    <cellStyle name="Comma 15 6 5" xfId="3548" xr:uid="{F52062FA-97E8-4CFE-A46A-04802F46A580}"/>
    <cellStyle name="Comma 15 6 6" xfId="8594" xr:uid="{A8CD0EA3-9216-4843-BB06-6B841297EB67}"/>
    <cellStyle name="Comma 15 6 7" xfId="9371" xr:uid="{15205970-A323-41C0-8765-85CE822CEA8B}"/>
    <cellStyle name="Comma 15 6 8" xfId="11560" xr:uid="{34743510-2C2B-4F68-A3D6-D7DF197BF758}"/>
    <cellStyle name="Comma 15 7" xfId="553" xr:uid="{00000000-0005-0000-0000-00000D020000}"/>
    <cellStyle name="Comma 15 7 2" xfId="4301" xr:uid="{569791EC-49D8-480C-9405-5B2C25C53807}"/>
    <cellStyle name="Comma 15 7 2 2" xfId="10094" xr:uid="{1D81070E-2C8D-4A2F-8D2D-3FF567FCDD1A}"/>
    <cellStyle name="Comma 15 7 2 3" xfId="12279" xr:uid="{1C08C4C1-0588-4127-BAEF-5988B1A925F9}"/>
    <cellStyle name="Comma 15 7 3" xfId="5050" xr:uid="{4059F1C7-DF82-4C0C-8541-06DFBE39293E}"/>
    <cellStyle name="Comma 15 7 3 2" xfId="10841" xr:uid="{E41D2FD5-6ADC-41C0-8BF5-895FE64A66AE}"/>
    <cellStyle name="Comma 15 7 3 3" xfId="13026" xr:uid="{87B873EC-60C4-4472-8BC8-507B474614F6}"/>
    <cellStyle name="Comma 15 7 4" xfId="5777" xr:uid="{46417B43-A89D-416E-85B7-1A1741FBE7D5}"/>
    <cellStyle name="Comma 15 7 5" xfId="3549" xr:uid="{EED3F3D7-81C5-4A9D-B2F8-48B1A6C13C6E}"/>
    <cellStyle name="Comma 15 7 6" xfId="9372" xr:uid="{0A47F42F-36A7-4D1C-AAF3-4C2AEBCDB739}"/>
    <cellStyle name="Comma 15 7 7" xfId="11561" xr:uid="{55940C9B-8990-4602-9441-5F680C82E236}"/>
    <cellStyle name="Comma 15 8" xfId="4293" xr:uid="{CEB50777-4F00-472A-A4E0-AED68196A611}"/>
    <cellStyle name="Comma 15 8 2" xfId="10086" xr:uid="{101AADD8-BE55-4096-935A-8CB7CD3F83DB}"/>
    <cellStyle name="Comma 15 8 3" xfId="12271" xr:uid="{35403D7C-8989-49D7-B3CC-D575E5D1FA5D}"/>
    <cellStyle name="Comma 15 9" xfId="5044" xr:uid="{582AF5C2-805A-43C1-A915-60BBEB9E41EF}"/>
    <cellStyle name="Comma 15 9 2" xfId="10835" xr:uid="{56EFF073-FA59-4B07-812D-A0618FFF61C4}"/>
    <cellStyle name="Comma 15 9 3" xfId="13020" xr:uid="{231FF396-A39B-434E-B8BB-ACE55AEBDD24}"/>
    <cellStyle name="Comma 150" xfId="6527" xr:uid="{73045AA3-B816-4202-8899-60B2B98554D2}"/>
    <cellStyle name="Comma 151" xfId="6555" xr:uid="{AE1FB120-5FC7-4E70-A2FF-FA955A51C6F3}"/>
    <cellStyle name="Comma 16" xfId="554" xr:uid="{00000000-0005-0000-0000-00000E020000}"/>
    <cellStyle name="Comma 16 10" xfId="3550" xr:uid="{48B01B64-9F6D-4D72-A2BC-BBF27C733AF7}"/>
    <cellStyle name="Comma 16 11" xfId="7076" xr:uid="{1662573B-FF93-432A-A97E-40A204C63CD5}"/>
    <cellStyle name="Comma 16 12" xfId="9373" xr:uid="{92BED936-D979-4257-BD70-AB8430EB470B}"/>
    <cellStyle name="Comma 16 13" xfId="11562" xr:uid="{ACEBCF0F-82CA-4B52-BB49-A7A65C2830AE}"/>
    <cellStyle name="Comma 16 2" xfId="555" xr:uid="{00000000-0005-0000-0000-00000F020000}"/>
    <cellStyle name="Comma 16 2 2" xfId="556" xr:uid="{00000000-0005-0000-0000-000010020000}"/>
    <cellStyle name="Comma 16 2 2 2" xfId="7954" xr:uid="{B6BA62ED-5260-4303-802B-2127325CAC50}"/>
    <cellStyle name="Comma 16 2 2 2 2" xfId="9059" xr:uid="{92C00C36-9674-4D3E-AE98-034A02A6A56E}"/>
    <cellStyle name="Comma 16 2 2 3" xfId="8776" xr:uid="{C78F2FB0-4DF0-4C3F-B0B8-42E7CEF5FFDD}"/>
    <cellStyle name="Comma 16 2 2 4" xfId="7669" xr:uid="{105014CD-1F14-478B-AF64-B2684A583FEE}"/>
    <cellStyle name="Comma 16 2 3" xfId="557" xr:uid="{00000000-0005-0000-0000-000011020000}"/>
    <cellStyle name="Comma 16 2 3 2" xfId="4303" xr:uid="{6C528774-40AE-4531-AD19-EFBB690F125D}"/>
    <cellStyle name="Comma 16 2 3 2 2" xfId="8917" xr:uid="{BB677A2B-12E1-4833-96D8-C5F5350F4953}"/>
    <cellStyle name="Comma 16 2 3 2 3" xfId="10096" xr:uid="{2689C85E-E96D-4010-A162-DC3B5AE5576C}"/>
    <cellStyle name="Comma 16 2 3 2 4" xfId="12281" xr:uid="{43CC8721-05D1-4959-AB23-ECB26E9764F0}"/>
    <cellStyle name="Comma 16 2 3 3" xfId="5052" xr:uid="{37C34BCD-5975-49C0-B19D-00CC5985E77D}"/>
    <cellStyle name="Comma 16 2 3 3 2" xfId="10843" xr:uid="{1B51B986-ACFC-464E-88E9-546D1FD1374E}"/>
    <cellStyle name="Comma 16 2 3 3 3" xfId="13028" xr:uid="{FCBCFF0C-AE47-4F7E-86DB-9D36D6C06B7C}"/>
    <cellStyle name="Comma 16 2 3 4" xfId="5779" xr:uid="{9B2BD4D0-EBC2-46AF-8060-84C501DF0B74}"/>
    <cellStyle name="Comma 16 2 3 5" xfId="3551" xr:uid="{94F53538-643F-44A4-884E-068FF92B31D2}"/>
    <cellStyle name="Comma 16 2 3 6" xfId="7811" xr:uid="{1651EEC8-974C-4844-83FD-4E6ACC7CF0EC}"/>
    <cellStyle name="Comma 16 2 3 7" xfId="9374" xr:uid="{EE7C6241-60F2-49C3-B021-6F7200799AEC}"/>
    <cellStyle name="Comma 16 2 3 8" xfId="11563" xr:uid="{5C83E760-B301-490C-9ACA-4D724176BB92}"/>
    <cellStyle name="Comma 16 2 4" xfId="558" xr:uid="{00000000-0005-0000-0000-000012020000}"/>
    <cellStyle name="Comma 16 2 4 2" xfId="8634" xr:uid="{E8A002BE-33E0-4DBB-9CCE-38E535CEE260}"/>
    <cellStyle name="Comma 16 2 5" xfId="7479" xr:uid="{A1D88139-5383-4F43-90EE-9717CABAB482}"/>
    <cellStyle name="Comma 16 3" xfId="559" xr:uid="{00000000-0005-0000-0000-000013020000}"/>
    <cellStyle name="Comma 16 3 2" xfId="4304" xr:uid="{E6012FFA-E0E2-4BDD-9143-AB4421767EED}"/>
    <cellStyle name="Comma 16 3 2 2" xfId="9022" xr:uid="{B0FBC521-4EC5-4103-BD8A-4E319C984C16}"/>
    <cellStyle name="Comma 16 3 2 3" xfId="7917" xr:uid="{0A825C56-8BC2-4148-92EE-686DC04EB4CC}"/>
    <cellStyle name="Comma 16 3 2 4" xfId="10097" xr:uid="{D83B96EC-CF66-4CAF-A625-8041458EF860}"/>
    <cellStyle name="Comma 16 3 2 5" xfId="12282" xr:uid="{AC54FDDD-3FF9-4486-97A1-094D1FE33F9F}"/>
    <cellStyle name="Comma 16 3 3" xfId="5053" xr:uid="{17D9F3E3-D06F-4991-BC33-E25CFF249767}"/>
    <cellStyle name="Comma 16 3 3 2" xfId="8739" xr:uid="{3FB2DFDD-ACEE-4691-850C-1619BA0EFB7C}"/>
    <cellStyle name="Comma 16 3 3 3" xfId="10844" xr:uid="{802C5092-8DE7-49FA-93E8-3721AB0AF740}"/>
    <cellStyle name="Comma 16 3 3 4" xfId="13029" xr:uid="{F0EFFE21-C411-4FD4-86C1-7209149BA5E5}"/>
    <cellStyle name="Comma 16 3 4" xfId="5780" xr:uid="{1EE28A7E-0504-48C3-8D05-D70A90D7D9F9}"/>
    <cellStyle name="Comma 16 3 5" xfId="3552" xr:uid="{5A32BCC6-184C-4D92-A8A8-EE233314AAE2}"/>
    <cellStyle name="Comma 16 3 6" xfId="7632" xr:uid="{961575B7-044F-455B-847D-42988AF21FEA}"/>
    <cellStyle name="Comma 16 3 7" xfId="9375" xr:uid="{E2A4507E-7AE0-4432-BFB0-FAAF32F17B2C}"/>
    <cellStyle name="Comma 16 3 8" xfId="11564" xr:uid="{9D36827A-BE0F-4321-80BA-45B271E4DA38}"/>
    <cellStyle name="Comma 16 4" xfId="560" xr:uid="{00000000-0005-0000-0000-000014020000}"/>
    <cellStyle name="Comma 16 4 2" xfId="4305" xr:uid="{39233582-C003-4B9D-9335-60D21BA5D90C}"/>
    <cellStyle name="Comma 16 4 2 2" xfId="8880" xr:uid="{60E1B298-AF8E-4106-87F1-C2E4EC5E806D}"/>
    <cellStyle name="Comma 16 4 2 3" xfId="10098" xr:uid="{410B9FE2-5A12-4EE1-BCD6-641E6095BCA7}"/>
    <cellStyle name="Comma 16 4 2 4" xfId="12283" xr:uid="{3C3055F0-E38D-42AC-8261-CBC5B6319AC1}"/>
    <cellStyle name="Comma 16 4 3" xfId="5054" xr:uid="{6CBF99F8-AFBE-4912-BB02-60E55D95A749}"/>
    <cellStyle name="Comma 16 4 3 2" xfId="10845" xr:uid="{C168EC7F-FCB0-41AE-B6EC-9224E2642E50}"/>
    <cellStyle name="Comma 16 4 3 3" xfId="13030" xr:uid="{8FB5C9C9-BC3F-4801-90F6-3A749A9A4D96}"/>
    <cellStyle name="Comma 16 4 4" xfId="5781" xr:uid="{5695EA9E-F322-4CF8-8B57-BAD93BE3CFA4}"/>
    <cellStyle name="Comma 16 4 5" xfId="3553" xr:uid="{732FF1B2-5004-473A-AD0A-E4B95A5349A3}"/>
    <cellStyle name="Comma 16 4 6" xfId="7774" xr:uid="{E3307E14-5140-4B58-AEBA-D9E33C633587}"/>
    <cellStyle name="Comma 16 4 7" xfId="9376" xr:uid="{12A73F50-CF72-4C5A-BBFB-3AAE76F0F963}"/>
    <cellStyle name="Comma 16 4 8" xfId="11565" xr:uid="{3EEC8EEC-E330-4D7B-97F2-7FA35D84998E}"/>
    <cellStyle name="Comma 16 5" xfId="561" xr:uid="{00000000-0005-0000-0000-000015020000}"/>
    <cellStyle name="Comma 16 5 2" xfId="4306" xr:uid="{704BF9D6-BE62-465E-A91E-EA3404684CC7}"/>
    <cellStyle name="Comma 16 5 2 2" xfId="10099" xr:uid="{47A46179-19D5-4A01-B967-5B3D5A05F40B}"/>
    <cellStyle name="Comma 16 5 2 3" xfId="12284" xr:uid="{59B1CB99-DBFE-4F5C-9441-789E42B5B57D}"/>
    <cellStyle name="Comma 16 5 3" xfId="5055" xr:uid="{1D2CDCA2-71F7-4867-A880-5BC5112C4466}"/>
    <cellStyle name="Comma 16 5 3 2" xfId="10846" xr:uid="{C0953866-DB32-45C9-9943-0A69ED954EE4}"/>
    <cellStyle name="Comma 16 5 3 3" xfId="13031" xr:uid="{32398F4D-1B6F-4FF5-8E35-618C3E4184E2}"/>
    <cellStyle name="Comma 16 5 4" xfId="5782" xr:uid="{4A07E46C-292D-4CEA-B66D-377A1AD01640}"/>
    <cellStyle name="Comma 16 5 5" xfId="3554" xr:uid="{8E752D67-4A94-4AB5-ACA1-18D11063CE76}"/>
    <cellStyle name="Comma 16 5 6" xfId="8140" xr:uid="{882D81C0-F2EC-4E5B-BBEE-2CFB29A36F6E}"/>
    <cellStyle name="Comma 16 5 7" xfId="9377" xr:uid="{C9F48A61-CC6B-4603-AF78-AD80E4A4262E}"/>
    <cellStyle name="Comma 16 5 8" xfId="11566" xr:uid="{D8E8174E-C02F-40E7-98E1-5D798BFC80A3}"/>
    <cellStyle name="Comma 16 6" xfId="562" xr:uid="{00000000-0005-0000-0000-000016020000}"/>
    <cellStyle name="Comma 16 6 2" xfId="8596" xr:uid="{AEEF5D8D-56B8-4CB8-8691-02773E129B32}"/>
    <cellStyle name="Comma 16 7" xfId="4302" xr:uid="{F1F12A56-BA0F-419B-80E1-946C9ABAEC63}"/>
    <cellStyle name="Comma 16 7 2" xfId="10095" xr:uid="{D7AE10AE-6977-492E-97E6-FCD52A9FA087}"/>
    <cellStyle name="Comma 16 7 3" xfId="12280" xr:uid="{66C4B26F-873B-4494-A1F8-A99B68B58F1C}"/>
    <cellStyle name="Comma 16 8" xfId="5051" xr:uid="{E59E8312-D976-4D34-86DD-E942EDCF294F}"/>
    <cellStyle name="Comma 16 8 2" xfId="10842" xr:uid="{7998D677-7297-4B14-BBAB-CBA5D3397F1F}"/>
    <cellStyle name="Comma 16 8 3" xfId="13027" xr:uid="{2C07BEA2-F1B1-4AB7-B204-FD4EE6F9D424}"/>
    <cellStyle name="Comma 16 9" xfId="5778" xr:uid="{3A5B7CF1-0D46-4778-9DC4-6D6C3A3FA1C9}"/>
    <cellStyle name="Comma 17" xfId="563" xr:uid="{00000000-0005-0000-0000-000017020000}"/>
    <cellStyle name="Comma 17 10" xfId="5783" xr:uid="{2C24C077-F9B6-420E-9C68-FCF2728455B9}"/>
    <cellStyle name="Comma 17 11" xfId="3555" xr:uid="{15F3A20E-3B01-4190-8A31-047E6ACFC507}"/>
    <cellStyle name="Comma 17 12" xfId="7078" xr:uid="{AA5A5DFE-CCC8-4FD4-AE20-36DD4933C4BD}"/>
    <cellStyle name="Comma 17 13" xfId="9378" xr:uid="{5678AC59-ADFD-4CA9-869F-7D3EA22B2C71}"/>
    <cellStyle name="Comma 17 14" xfId="11567" xr:uid="{9FB1212E-5159-4986-A6F4-08D8B9F192FC}"/>
    <cellStyle name="Comma 17 2" xfId="564" xr:uid="{00000000-0005-0000-0000-000018020000}"/>
    <cellStyle name="Comma 17 2 2" xfId="565" xr:uid="{00000000-0005-0000-0000-000019020000}"/>
    <cellStyle name="Comma 17 2 2 2" xfId="4308" xr:uid="{5EA8D76B-24C6-4399-A65E-459BA4729F86}"/>
    <cellStyle name="Comma 17 2 2 2 2" xfId="9060" xr:uid="{ECB68EA7-385B-4E8E-997F-58E01B393C70}"/>
    <cellStyle name="Comma 17 2 2 2 3" xfId="7955" xr:uid="{A85C0A70-F73A-4F17-B2AE-BBB506E5585B}"/>
    <cellStyle name="Comma 17 2 2 2 4" xfId="10101" xr:uid="{00BC9A25-5F51-4372-B214-07DB0A6EA272}"/>
    <cellStyle name="Comma 17 2 2 2 5" xfId="12286" xr:uid="{6C8539FB-7F62-4B4B-8EAF-ADC900475AA9}"/>
    <cellStyle name="Comma 17 2 2 3" xfId="5057" xr:uid="{7723219C-65D5-4A52-BCE4-193E6370F41C}"/>
    <cellStyle name="Comma 17 2 2 3 2" xfId="8777" xr:uid="{FF5E52B0-6C0F-47D9-9356-9CE1FCAFC2D1}"/>
    <cellStyle name="Comma 17 2 2 3 3" xfId="10848" xr:uid="{7747FD6F-23BA-41E1-8997-98B3B6E5FD51}"/>
    <cellStyle name="Comma 17 2 2 3 4" xfId="13033" xr:uid="{8F18FE09-A83E-4675-B523-5B482D52ECB9}"/>
    <cellStyle name="Comma 17 2 2 4" xfId="5784" xr:uid="{69D85C91-D023-4962-BE6E-FC89966046F3}"/>
    <cellStyle name="Comma 17 2 2 5" xfId="3556" xr:uid="{C1AA2C09-049C-422D-80D5-3677B005F7C6}"/>
    <cellStyle name="Comma 17 2 2 6" xfId="7670" xr:uid="{8212F1B1-B2EB-4442-B642-74A8F2A7EE55}"/>
    <cellStyle name="Comma 17 2 2 7" xfId="9379" xr:uid="{DF5AC50E-78D7-4926-99BC-EE54AEB1C5F0}"/>
    <cellStyle name="Comma 17 2 2 8" xfId="11568" xr:uid="{A05C89C6-EBFB-4E3D-9CCD-4510510BB174}"/>
    <cellStyle name="Comma 17 2 3" xfId="7812" xr:uid="{ADF7A925-5B8C-4BA8-8884-C4E5EC2A9C54}"/>
    <cellStyle name="Comma 17 2 3 2" xfId="8918" xr:uid="{59E6AD2C-C0BF-4F6D-B9CB-0F3ADD740208}"/>
    <cellStyle name="Comma 17 2 4" xfId="8635" xr:uid="{B6604E80-3549-4CA8-B29A-7BC8AEC0C895}"/>
    <cellStyle name="Comma 17 2 5" xfId="7480" xr:uid="{85E0FAE2-A79B-4E66-877E-CA2EBAA45247}"/>
    <cellStyle name="Comma 17 3" xfId="566" xr:uid="{00000000-0005-0000-0000-00001A020000}"/>
    <cellStyle name="Comma 17 3 2" xfId="567" xr:uid="{00000000-0005-0000-0000-00001B020000}"/>
    <cellStyle name="Comma 17 3 2 2" xfId="4309" xr:uid="{A5A7CFFB-EB33-40ED-822A-31358CC30958}"/>
    <cellStyle name="Comma 17 3 2 2 2" xfId="9023" xr:uid="{2D850128-B902-446A-AB98-5468CC33A360}"/>
    <cellStyle name="Comma 17 3 2 2 3" xfId="10102" xr:uid="{0340EB45-DADF-4FCB-AF84-F129A4338711}"/>
    <cellStyle name="Comma 17 3 2 2 4" xfId="12287" xr:uid="{28842485-ED04-4126-B945-70E1487920EB}"/>
    <cellStyle name="Comma 17 3 2 3" xfId="5058" xr:uid="{DCD0EA3A-23EB-4860-8CD4-4ED08ADD20CD}"/>
    <cellStyle name="Comma 17 3 2 3 2" xfId="10849" xr:uid="{17808DBE-3CD2-4D1B-AEB4-5C8AFABB6591}"/>
    <cellStyle name="Comma 17 3 2 3 3" xfId="13034" xr:uid="{F5E95A35-E9E2-42CA-9994-E1FF9D7131B7}"/>
    <cellStyle name="Comma 17 3 2 4" xfId="5785" xr:uid="{D66482A0-C3AB-42AA-B472-F0EF7A79D3D3}"/>
    <cellStyle name="Comma 17 3 2 5" xfId="3557" xr:uid="{97880663-C96B-4C08-A5FE-FDE175B7632B}"/>
    <cellStyle name="Comma 17 3 2 6" xfId="7918" xr:uid="{BEFE2ACF-B236-47FB-ABCE-0A38F8B08F23}"/>
    <cellStyle name="Comma 17 3 2 7" xfId="9380" xr:uid="{C211EE30-18DB-4730-8303-AC92FEE195B6}"/>
    <cellStyle name="Comma 17 3 2 8" xfId="11569" xr:uid="{ABDC6507-A75F-4EEB-8FA7-73C9BEC3287C}"/>
    <cellStyle name="Comma 17 3 3" xfId="8740" xr:uid="{32023785-9AB0-4C52-8D50-569874FC203A}"/>
    <cellStyle name="Comma 17 3 4" xfId="7633" xr:uid="{227006F6-8200-421A-A323-CE3A2D42214F}"/>
    <cellStyle name="Comma 17 4" xfId="568" xr:uid="{00000000-0005-0000-0000-00001C020000}"/>
    <cellStyle name="Comma 17 4 2" xfId="4310" xr:uid="{B33B6A69-F8FC-4FC9-9121-F47C3ADAED7C}"/>
    <cellStyle name="Comma 17 4 2 2" xfId="8881" xr:uid="{95BD2F69-CF91-4D8F-AF73-5AC37C96DAE1}"/>
    <cellStyle name="Comma 17 4 2 3" xfId="10103" xr:uid="{095C675B-273A-47FA-B008-1EC78BC7F73C}"/>
    <cellStyle name="Comma 17 4 2 4" xfId="12288" xr:uid="{470096F1-8FDB-417D-A8A6-328630F2AE32}"/>
    <cellStyle name="Comma 17 4 3" xfId="5059" xr:uid="{C2C5A28E-610B-461F-8AE4-C6301A748251}"/>
    <cellStyle name="Comma 17 4 3 2" xfId="10850" xr:uid="{43958F0E-2CEF-4995-AAD7-17DF0D172CFC}"/>
    <cellStyle name="Comma 17 4 3 3" xfId="13035" xr:uid="{BD67074D-A37A-4051-A42D-187313FB551F}"/>
    <cellStyle name="Comma 17 4 4" xfId="5786" xr:uid="{E2975CE9-C670-41F4-BD9D-C5FAB115757F}"/>
    <cellStyle name="Comma 17 4 5" xfId="3558" xr:uid="{8A073B9D-71E8-4590-84D4-A51F367DF471}"/>
    <cellStyle name="Comma 17 4 6" xfId="7775" xr:uid="{A3B93A79-60A4-4F46-A007-74E650106F1B}"/>
    <cellStyle name="Comma 17 4 7" xfId="9381" xr:uid="{6C7C2EB0-5EDF-4D16-828F-600447D90886}"/>
    <cellStyle name="Comma 17 4 8" xfId="11570" xr:uid="{067B5309-2FE0-406A-B18C-4D10B427FD80}"/>
    <cellStyle name="Comma 17 5" xfId="569" xr:uid="{00000000-0005-0000-0000-00001D020000}"/>
    <cellStyle name="Comma 17 5 2" xfId="4311" xr:uid="{931CA948-5E20-4FF5-964E-58D4B8B39E6F}"/>
    <cellStyle name="Comma 17 5 2 2" xfId="10104" xr:uid="{AA1D8D12-BF5A-40D3-B539-403BD85C91F2}"/>
    <cellStyle name="Comma 17 5 2 3" xfId="12289" xr:uid="{5B8DEE5F-2752-4F14-93D5-726A9ACB96AB}"/>
    <cellStyle name="Comma 17 5 3" xfId="5060" xr:uid="{5694CD48-E22C-4D94-AA28-EAE75020EFCB}"/>
    <cellStyle name="Comma 17 5 3 2" xfId="10851" xr:uid="{B994E7EC-3A03-455A-BB42-4C3D0F504D54}"/>
    <cellStyle name="Comma 17 5 3 3" xfId="13036" xr:uid="{A29F760B-E3C7-4434-86CD-0B5B451B409F}"/>
    <cellStyle name="Comma 17 5 4" xfId="5787" xr:uid="{444ED19B-EAD1-4901-A6C7-F1DC2695B813}"/>
    <cellStyle name="Comma 17 5 5" xfId="3559" xr:uid="{0FE52036-E428-4534-9684-6970DE38F397}"/>
    <cellStyle name="Comma 17 5 6" xfId="8141" xr:uid="{971E76D6-8155-4DB3-A6BE-2E5EA4A266EC}"/>
    <cellStyle name="Comma 17 5 7" xfId="9382" xr:uid="{02D7025C-A7B9-492F-B8D7-292280660452}"/>
    <cellStyle name="Comma 17 5 8" xfId="11571" xr:uid="{B9266D70-4CBD-4B29-AD67-2D49F835D251}"/>
    <cellStyle name="Comma 17 6" xfId="570" xr:uid="{00000000-0005-0000-0000-00001E020000}"/>
    <cellStyle name="Comma 17 6 2" xfId="4312" xr:uid="{A1373E89-E8C4-4C8D-AC00-45B2187AA130}"/>
    <cellStyle name="Comma 17 6 2 2" xfId="10105" xr:uid="{2B8EDEB3-54CC-4C78-9C37-909BB8D59C08}"/>
    <cellStyle name="Comma 17 6 2 3" xfId="12290" xr:uid="{7023AD34-3AD1-444C-A53B-D37B7358BBC2}"/>
    <cellStyle name="Comma 17 6 3" xfId="3560" xr:uid="{FC4085E5-5506-4E0D-B2F1-CD6A0757E4BE}"/>
    <cellStyle name="Comma 17 6 4" xfId="8598" xr:uid="{AD171762-AD65-465A-B0EE-683FD6B49861}"/>
    <cellStyle name="Comma 17 7" xfId="571" xr:uid="{00000000-0005-0000-0000-00001F020000}"/>
    <cellStyle name="Comma 17 8" xfId="4307" xr:uid="{2A6458D8-AE25-4D2C-A499-227D9C0D9DBC}"/>
    <cellStyle name="Comma 17 8 2" xfId="10100" xr:uid="{6249EE9D-1A35-46D9-AAC0-DD19F375CFB4}"/>
    <cellStyle name="Comma 17 8 3" xfId="12285" xr:uid="{FD255107-4EB1-490D-A154-5A5F91F80AF4}"/>
    <cellStyle name="Comma 17 9" xfId="5056" xr:uid="{C3B6A598-4409-4B85-9A81-81F93002713E}"/>
    <cellStyle name="Comma 17 9 2" xfId="10847" xr:uid="{F3512606-51CB-4303-BE8C-F677C28B0B72}"/>
    <cellStyle name="Comma 17 9 3" xfId="13032" xr:uid="{F3062477-E94D-4D5D-87C3-A1FA679DED8A}"/>
    <cellStyle name="Comma 18" xfId="572" xr:uid="{00000000-0005-0000-0000-000020020000}"/>
    <cellStyle name="Comma 18 10" xfId="3561" xr:uid="{1539EBFC-985D-450B-9D22-EBF1349F12B7}"/>
    <cellStyle name="Comma 18 11" xfId="7081" xr:uid="{531367C5-33D9-416C-B97E-13A0D336E364}"/>
    <cellStyle name="Comma 18 12" xfId="9383" xr:uid="{C86478DA-7254-47F3-9BA7-EC80381C7E94}"/>
    <cellStyle name="Comma 18 13" xfId="11572" xr:uid="{B332E15E-E9CA-4E05-8B78-9F69F81A229C}"/>
    <cellStyle name="Comma 18 2" xfId="573" xr:uid="{00000000-0005-0000-0000-000021020000}"/>
    <cellStyle name="Comma 18 2 2" xfId="574" xr:uid="{00000000-0005-0000-0000-000022020000}"/>
    <cellStyle name="Comma 18 2 2 2" xfId="4314" xr:uid="{709EF3F7-83AA-40AB-A9BF-4A116F35985E}"/>
    <cellStyle name="Comma 18 2 2 2 2" xfId="9061" xr:uid="{EAE4174E-28DC-4274-95BE-4521C234C5CC}"/>
    <cellStyle name="Comma 18 2 2 2 3" xfId="7956" xr:uid="{64227896-8A53-4C35-A0CF-26FEA142C764}"/>
    <cellStyle name="Comma 18 2 2 2 4" xfId="10107" xr:uid="{979FFB3B-253A-4DB6-B581-2472596A2F9B}"/>
    <cellStyle name="Comma 18 2 2 2 5" xfId="12292" xr:uid="{036CE3A6-F8C4-470D-B7DD-FD5DD2ED7A81}"/>
    <cellStyle name="Comma 18 2 2 3" xfId="5062" xr:uid="{109DD02B-057F-41F9-8FFD-E17908FF7EB3}"/>
    <cellStyle name="Comma 18 2 2 3 2" xfId="8778" xr:uid="{BE87E4DA-E54B-4499-989B-C296EDEAA98F}"/>
    <cellStyle name="Comma 18 2 2 3 3" xfId="10853" xr:uid="{6D58DC62-4535-4929-B36A-D2323AEE9A96}"/>
    <cellStyle name="Comma 18 2 2 3 4" xfId="13038" xr:uid="{C94815BD-4924-4F5D-9CB0-8FA98CA1E7CC}"/>
    <cellStyle name="Comma 18 2 2 4" xfId="5789" xr:uid="{EA83D88C-DDC4-4728-99C5-4E25A5DB534A}"/>
    <cellStyle name="Comma 18 2 2 5" xfId="3562" xr:uid="{BC5C2DB0-2AFE-4172-85AA-C2A268FFCE37}"/>
    <cellStyle name="Comma 18 2 2 6" xfId="7671" xr:uid="{1A21D27C-FC7F-4C66-A495-962F41B8F865}"/>
    <cellStyle name="Comma 18 2 2 7" xfId="9384" xr:uid="{DF944C4A-532F-42D4-9B06-B30CA8CFFA4D}"/>
    <cellStyle name="Comma 18 2 2 8" xfId="11573" xr:uid="{057F5AFE-4D2C-40CB-9CDD-0F1FF0489458}"/>
    <cellStyle name="Comma 18 2 3" xfId="7813" xr:uid="{B593222A-88EF-4F2A-9FEB-944501814331}"/>
    <cellStyle name="Comma 18 2 3 2" xfId="8919" xr:uid="{2D826AFE-2D1E-46E6-9BFF-6B204B01B784}"/>
    <cellStyle name="Comma 18 2 4" xfId="8636" xr:uid="{DAF5B367-023D-40E0-8688-5F1773521287}"/>
    <cellStyle name="Comma 18 2 5" xfId="7483" xr:uid="{07E719AC-6F40-4855-8144-039D14181325}"/>
    <cellStyle name="Comma 18 3" xfId="575" xr:uid="{00000000-0005-0000-0000-000023020000}"/>
    <cellStyle name="Comma 18 3 2" xfId="576" xr:uid="{00000000-0005-0000-0000-000024020000}"/>
    <cellStyle name="Comma 18 3 2 2" xfId="4316" xr:uid="{1051ECAC-7EB9-432F-81D5-5511E6138F42}"/>
    <cellStyle name="Comma 18 3 2 2 2" xfId="9079" xr:uid="{1CA0E17C-41A7-41CD-BF78-466490833338}"/>
    <cellStyle name="Comma 18 3 2 2 3" xfId="7974" xr:uid="{B9DBBEC5-79A5-4886-9AE2-A910BCA13F02}"/>
    <cellStyle name="Comma 18 3 2 2 4" xfId="10109" xr:uid="{BC84017E-B219-4647-8F2E-83E7AA330875}"/>
    <cellStyle name="Comma 18 3 2 2 5" xfId="12294" xr:uid="{3944D6F4-6D73-44FE-AE0F-F93E7689DC25}"/>
    <cellStyle name="Comma 18 3 2 3" xfId="5064" xr:uid="{87179ACA-637C-43F5-8998-A80147458DC7}"/>
    <cellStyle name="Comma 18 3 2 3 2" xfId="8796" xr:uid="{C6700AB7-E4F9-4949-9E8A-882170A68B3E}"/>
    <cellStyle name="Comma 18 3 2 3 3" xfId="10855" xr:uid="{98E4D4D1-8FB1-4C4D-85BE-6ED3BA744FC5}"/>
    <cellStyle name="Comma 18 3 2 3 4" xfId="13040" xr:uid="{8F2D0217-7A41-41D2-8F85-2C9257101D7D}"/>
    <cellStyle name="Comma 18 3 2 4" xfId="5791" xr:uid="{69E45AD5-78E0-496B-A07D-908187F0D645}"/>
    <cellStyle name="Comma 18 3 2 5" xfId="3564" xr:uid="{AC83FC10-5792-4C87-A860-D1C201F3EA02}"/>
    <cellStyle name="Comma 18 3 2 6" xfId="7689" xr:uid="{D123960F-A0B5-4673-BD62-A0EFA1275982}"/>
    <cellStyle name="Comma 18 3 2 7" xfId="9386" xr:uid="{9792F396-838F-499B-975B-F85C8AC4DD02}"/>
    <cellStyle name="Comma 18 3 2 8" xfId="11575" xr:uid="{840FB10D-E057-4668-8F3A-8A4B70CCDD53}"/>
    <cellStyle name="Comma 18 3 3" xfId="4315" xr:uid="{0A780CB7-7EAE-4D2D-B858-FB8C3EE82941}"/>
    <cellStyle name="Comma 18 3 3 2" xfId="8937" xr:uid="{957555C9-B2B7-4031-A5B3-B5EEAF2957B5}"/>
    <cellStyle name="Comma 18 3 3 3" xfId="7831" xr:uid="{37FDE2EC-8273-4A4E-B05D-2FD8114D0FF1}"/>
    <cellStyle name="Comma 18 3 3 4" xfId="10108" xr:uid="{4623ECC3-A52F-4832-9946-E94FD14DEDC4}"/>
    <cellStyle name="Comma 18 3 3 5" xfId="12293" xr:uid="{7E90F8E7-403B-4C8A-BF5E-21B02A3C6375}"/>
    <cellStyle name="Comma 18 3 4" xfId="5063" xr:uid="{B1E3E71B-CEB7-4CE4-B4D5-181209CE2738}"/>
    <cellStyle name="Comma 18 3 4 2" xfId="8654" xr:uid="{F690A4A7-CC1E-4C53-B7BB-14CDDDB041CB}"/>
    <cellStyle name="Comma 18 3 4 3" xfId="10854" xr:uid="{10C6E1BB-C22D-40FD-A9AB-4A01EDFC974B}"/>
    <cellStyle name="Comma 18 3 4 4" xfId="13039" xr:uid="{36C42641-6109-417E-8734-5544B54AD54F}"/>
    <cellStyle name="Comma 18 3 5" xfId="5790" xr:uid="{94F822C2-ABAE-40A1-A0D8-94D8F8D9B3B7}"/>
    <cellStyle name="Comma 18 3 6" xfId="3563" xr:uid="{AB939368-8841-4BA4-B7F2-600CFCAD89A6}"/>
    <cellStyle name="Comma 18 3 7" xfId="7524" xr:uid="{2E327557-CD41-4854-96F8-199714E84300}"/>
    <cellStyle name="Comma 18 3 8" xfId="9385" xr:uid="{7562DB84-3D5D-4438-9C7B-CCA1E2131034}"/>
    <cellStyle name="Comma 18 3 9" xfId="11574" xr:uid="{FC11F0E1-2DF9-4187-AC2D-4D3A1778FBA4}"/>
    <cellStyle name="Comma 18 4" xfId="577" xr:uid="{00000000-0005-0000-0000-000025020000}"/>
    <cellStyle name="Comma 18 4 2" xfId="4317" xr:uid="{B241D68E-E17F-4C79-8439-1E37E778E2D9}"/>
    <cellStyle name="Comma 18 4 2 2" xfId="9024" xr:uid="{4E9BCCB5-EE8B-4895-A79B-83B63CDBF4AD}"/>
    <cellStyle name="Comma 18 4 2 3" xfId="7919" xr:uid="{F04CE224-3674-4392-B967-9B657B487258}"/>
    <cellStyle name="Comma 18 4 2 4" xfId="10110" xr:uid="{D6EF37CA-BC4D-4AF5-A82F-F72C52BA9DC4}"/>
    <cellStyle name="Comma 18 4 2 5" xfId="12295" xr:uid="{78393EEC-6023-45CD-8CF5-60C8BB63700A}"/>
    <cellStyle name="Comma 18 4 3" xfId="5065" xr:uid="{DD740629-9762-49C3-84E5-C682734DCCBB}"/>
    <cellStyle name="Comma 18 4 3 2" xfId="8741" xr:uid="{12C64CD0-B715-4ECE-947D-2F7474A4E30E}"/>
    <cellStyle name="Comma 18 4 3 3" xfId="10856" xr:uid="{D28ED30C-4DA2-4473-B37A-982A3BFC0E97}"/>
    <cellStyle name="Comma 18 4 3 4" xfId="13041" xr:uid="{BA13C3A0-0232-4857-8CBD-01BF073DA0C5}"/>
    <cellStyle name="Comma 18 4 4" xfId="5792" xr:uid="{E06AB218-624B-49A3-AD2E-ADA9D6BEB40A}"/>
    <cellStyle name="Comma 18 4 5" xfId="3565" xr:uid="{09072965-9E55-4831-AA2A-A47D5931B5A8}"/>
    <cellStyle name="Comma 18 4 6" xfId="7634" xr:uid="{743BB916-0496-4627-9E73-F6EE7F44020C}"/>
    <cellStyle name="Comma 18 4 7" xfId="9387" xr:uid="{70792EEA-337C-4501-AB95-37669A5FC187}"/>
    <cellStyle name="Comma 18 4 8" xfId="11576" xr:uid="{85368BD0-4B95-474C-A975-10983F0CF30B}"/>
    <cellStyle name="Comma 18 5" xfId="578" xr:uid="{00000000-0005-0000-0000-000026020000}"/>
    <cellStyle name="Comma 18 5 2" xfId="4318" xr:uid="{53B560F8-5FC4-4782-9131-3BC8ACD73A1C}"/>
    <cellStyle name="Comma 18 5 2 2" xfId="8882" xr:uid="{E7D7137A-D4CC-458B-BCAE-222E076BA69B}"/>
    <cellStyle name="Comma 18 5 2 3" xfId="10111" xr:uid="{66129FD7-A28A-4EAE-9C3B-127C837C47A7}"/>
    <cellStyle name="Comma 18 5 2 4" xfId="12296" xr:uid="{BEC9B433-AE00-4190-A0FA-05DE39E7DF49}"/>
    <cellStyle name="Comma 18 5 3" xfId="3566" xr:uid="{46605549-80CF-4074-858E-5B0FAD6CCA88}"/>
    <cellStyle name="Comma 18 5 4" xfId="7776" xr:uid="{86192701-369E-4460-AFF5-9B9BF1D3B48B}"/>
    <cellStyle name="Comma 18 6" xfId="579" xr:uid="{00000000-0005-0000-0000-000027020000}"/>
    <cellStyle name="Comma 18 6 2" xfId="8142" xr:uid="{E2B47570-7654-4259-959C-270BF124DA99}"/>
    <cellStyle name="Comma 18 7" xfId="4313" xr:uid="{CF22F5AC-F518-464E-ABEA-C4A9BD0C47A2}"/>
    <cellStyle name="Comma 18 7 2" xfId="8599" xr:uid="{A7A0CA9E-1AEA-448A-981B-2A81616D47AC}"/>
    <cellStyle name="Comma 18 7 3" xfId="10106" xr:uid="{77670866-123F-401C-8904-F110AAD1E017}"/>
    <cellStyle name="Comma 18 7 4" xfId="12291" xr:uid="{06D2FDBF-136B-4C9A-B863-FE8767C7729F}"/>
    <cellStyle name="Comma 18 8" xfId="5061" xr:uid="{1E4E1EBC-4723-41B4-9583-BC65BC3A3317}"/>
    <cellStyle name="Comma 18 8 2" xfId="10852" xr:uid="{B19B0897-15AB-4650-9005-3711FD6AE3EF}"/>
    <cellStyle name="Comma 18 8 3" xfId="13037" xr:uid="{8916AB20-2310-400E-8DB7-3ABCDA054C8D}"/>
    <cellStyle name="Comma 18 9" xfId="5788" xr:uid="{35AA82EC-414D-48C5-BABB-7B0FA512362C}"/>
    <cellStyle name="Comma 19" xfId="580" xr:uid="{00000000-0005-0000-0000-000028020000}"/>
    <cellStyle name="Comma 19 10" xfId="3567" xr:uid="{74A5C23D-C859-48F5-9B41-4501FF67C683}"/>
    <cellStyle name="Comma 19 11" xfId="7084" xr:uid="{1F65A30F-225F-412A-BF95-B53B789B2F2E}"/>
    <cellStyle name="Comma 19 12" xfId="9388" xr:uid="{647D9A95-879B-4326-8CC9-7003D38A4A2F}"/>
    <cellStyle name="Comma 19 13" xfId="11577" xr:uid="{22642F2D-43DD-4660-95EE-2C40026F1AC2}"/>
    <cellStyle name="Comma 19 2" xfId="581" xr:uid="{00000000-0005-0000-0000-000029020000}"/>
    <cellStyle name="Comma 19 2 2" xfId="582" xr:uid="{00000000-0005-0000-0000-00002A020000}"/>
    <cellStyle name="Comma 19 2 2 2" xfId="4320" xr:uid="{05899C02-6655-4B91-A90B-C6EC987A1BA2}"/>
    <cellStyle name="Comma 19 2 2 2 2" xfId="7958" xr:uid="{005F9323-0DFC-4C7F-B819-5756AA9A94EE}"/>
    <cellStyle name="Comma 19 2 2 2 2 2" xfId="9063" xr:uid="{427C7CD4-1D1E-4D3A-9DDE-9F0451D77FE7}"/>
    <cellStyle name="Comma 19 2 2 2 3" xfId="8780" xr:uid="{91510055-B0F1-497E-ADD4-1E52E22E2011}"/>
    <cellStyle name="Comma 19 2 2 2 4" xfId="7673" xr:uid="{6398CE86-3A92-4B71-A59B-4122F40C1F09}"/>
    <cellStyle name="Comma 19 2 2 2 5" xfId="10113" xr:uid="{9BDF7988-A82D-4007-AC03-9B59C8584839}"/>
    <cellStyle name="Comma 19 2 2 2 6" xfId="12298" xr:uid="{EE9A0B4B-8DF1-44BE-BD09-40E12AFDE314}"/>
    <cellStyle name="Comma 19 2 2 3" xfId="5067" xr:uid="{23D4A7A4-3D13-46CF-B3B9-F824984C84C5}"/>
    <cellStyle name="Comma 19 2 2 3 2" xfId="8921" xr:uid="{4C20AA8B-A8E0-4537-B4EC-D7D56EBE718D}"/>
    <cellStyle name="Comma 19 2 2 3 3" xfId="7815" xr:uid="{886D7455-CD39-4C51-8B1D-4ED5B382A829}"/>
    <cellStyle name="Comma 19 2 2 3 4" xfId="10858" xr:uid="{FE8C01A6-E768-44B8-A9B1-E04D6D3D3720}"/>
    <cellStyle name="Comma 19 2 2 3 5" xfId="13043" xr:uid="{F05F96E2-D9C2-401C-A250-2D46625734B4}"/>
    <cellStyle name="Comma 19 2 2 4" xfId="5794" xr:uid="{0BF01E5F-21DC-4F21-A4F1-621D5DD12A02}"/>
    <cellStyle name="Comma 19 2 2 4 2" xfId="8638" xr:uid="{440B47F3-E1D1-4820-AE62-9AD32190E4F0}"/>
    <cellStyle name="Comma 19 2 2 5" xfId="3568" xr:uid="{6A6265D3-E9C2-47C2-AB53-3AFA5EF926A8}"/>
    <cellStyle name="Comma 19 2 2 6" xfId="7488" xr:uid="{B6C6BA13-3437-485B-ABED-6F2D40F419D6}"/>
    <cellStyle name="Comma 19 2 2 7" xfId="9389" xr:uid="{37E235BB-452F-4367-910C-EF5A80606ED0}"/>
    <cellStyle name="Comma 19 2 2 8" xfId="11578" xr:uid="{B747F869-7E9F-454C-A03A-F206B8FCEA18}"/>
    <cellStyle name="Comma 19 2 3" xfId="583" xr:uid="{00000000-0005-0000-0000-00002B020000}"/>
    <cellStyle name="Comma 19 2 3 2" xfId="4321" xr:uid="{0844A194-46FA-4B2D-B95D-8BA8D58FE295}"/>
    <cellStyle name="Comma 19 2 3 2 2" xfId="9026" xr:uid="{A4AD8652-1B8E-4645-9EDB-5B2EC296BD2F}"/>
    <cellStyle name="Comma 19 2 3 2 3" xfId="7921" xr:uid="{E7765BD9-3219-47F5-BCD5-E6964A9EA428}"/>
    <cellStyle name="Comma 19 2 3 2 4" xfId="10114" xr:uid="{CA117C6D-A791-4B03-961C-03F1E4916F49}"/>
    <cellStyle name="Comma 19 2 3 2 5" xfId="12299" xr:uid="{5E989979-AD83-4DD7-99DF-23CFD38D8E56}"/>
    <cellStyle name="Comma 19 2 3 3" xfId="5068" xr:uid="{3876E85A-DF32-4F2B-84E9-069B582BBE1F}"/>
    <cellStyle name="Comma 19 2 3 3 2" xfId="8743" xr:uid="{CB845450-297E-4003-A61E-7A4CAC053620}"/>
    <cellStyle name="Comma 19 2 3 3 3" xfId="10859" xr:uid="{C2B9AF25-4F69-46A7-84A2-C35C9191AEC8}"/>
    <cellStyle name="Comma 19 2 3 3 4" xfId="13044" xr:uid="{60092FDC-CA7C-41C6-AA4A-193B4B6D54CA}"/>
    <cellStyle name="Comma 19 2 3 4" xfId="5795" xr:uid="{93E6ECE6-892E-4450-BE5F-88BB5F9C016E}"/>
    <cellStyle name="Comma 19 2 3 5" xfId="3569" xr:uid="{7907D79C-9C29-493B-9FBF-63938AC801FC}"/>
    <cellStyle name="Comma 19 2 3 6" xfId="7636" xr:uid="{0D57C438-1C0E-4862-8E5A-24C69BA6A738}"/>
    <cellStyle name="Comma 19 2 3 7" xfId="9390" xr:uid="{5BFA13E2-C632-4952-9F09-0865919D283F}"/>
    <cellStyle name="Comma 19 2 3 8" xfId="11579" xr:uid="{02809221-E3A3-4DFD-94ED-340F61EF1F9F}"/>
    <cellStyle name="Comma 19 2 4" xfId="7778" xr:uid="{4A1BFB36-3988-4EE2-B5F4-DF069B52B08F}"/>
    <cellStyle name="Comma 19 2 4 2" xfId="8884" xr:uid="{8F1D8CFC-8073-48EB-B40A-472F00FA76E1}"/>
    <cellStyle name="Comma 19 2 5" xfId="8144" xr:uid="{4C399EB5-9964-466C-B362-D73105BF6AF9}"/>
    <cellStyle name="Comma 19 2 5 2" xfId="9138" xr:uid="{C916123F-A490-4EFB-A24A-DE2CAC87FFF2}"/>
    <cellStyle name="Comma 19 2 6" xfId="8601" xr:uid="{E329F9C9-E1FE-4EF2-AC7F-FCF734DBC580}"/>
    <cellStyle name="Comma 19 2 7" xfId="7088" xr:uid="{0E231DD1-518A-4C1F-B39C-5362C7458D81}"/>
    <cellStyle name="Comma 19 3" xfId="584" xr:uid="{00000000-0005-0000-0000-00002C020000}"/>
    <cellStyle name="Comma 19 3 2" xfId="4322" xr:uid="{E22289C4-8A0C-4B5D-BA3D-19C4D7498124}"/>
    <cellStyle name="Comma 19 3 2 2" xfId="7957" xr:uid="{7FC8E0DE-B337-42FD-A361-1F87FB103CD6}"/>
    <cellStyle name="Comma 19 3 2 2 2" xfId="9062" xr:uid="{9F17B0B0-1309-4F68-870C-1B5654FBA671}"/>
    <cellStyle name="Comma 19 3 2 3" xfId="8779" xr:uid="{CAE23F35-9B9C-4C49-A30A-41FD43241AE2}"/>
    <cellStyle name="Comma 19 3 2 4" xfId="7672" xr:uid="{E070C537-78E2-4717-81FC-C29AFCA265DF}"/>
    <cellStyle name="Comma 19 3 2 5" xfId="10115" xr:uid="{34D5E91C-ABE1-42FB-9DED-BC032B80163A}"/>
    <cellStyle name="Comma 19 3 2 6" xfId="12300" xr:uid="{44266FE1-A6DD-422B-BA3F-FCF6B05CF27D}"/>
    <cellStyle name="Comma 19 3 3" xfId="5069" xr:uid="{0E217971-34F7-4CD0-BAA1-B8C125D1BFE4}"/>
    <cellStyle name="Comma 19 3 3 2" xfId="8920" xr:uid="{2E319B19-5576-4D14-83A4-A0D33A2BA9EE}"/>
    <cellStyle name="Comma 19 3 3 3" xfId="7814" xr:uid="{220A7F95-0A77-44BA-B4FC-8FB9A782E10B}"/>
    <cellStyle name="Comma 19 3 3 4" xfId="10860" xr:uid="{83AF7FA4-4B0E-481A-962B-FED4DD6C755E}"/>
    <cellStyle name="Comma 19 3 3 5" xfId="13045" xr:uid="{C36E1841-73BB-47CA-9796-A20EB8CD25F5}"/>
    <cellStyle name="Comma 19 3 4" xfId="5796" xr:uid="{60A458A0-837A-47F5-804A-30EB24362BF0}"/>
    <cellStyle name="Comma 19 3 4 2" xfId="8637" xr:uid="{60CDD352-4D73-4F46-B047-33DED0F7347E}"/>
    <cellStyle name="Comma 19 3 5" xfId="3570" xr:uid="{B67B9D99-935E-4892-8774-07020BD11D7D}"/>
    <cellStyle name="Comma 19 3 6" xfId="7486" xr:uid="{D003000B-2B3B-48AD-B1CB-2C506FD436EF}"/>
    <cellStyle name="Comma 19 3 7" xfId="9391" xr:uid="{2BA3CB4D-1BCB-46CD-8870-B39B09842D55}"/>
    <cellStyle name="Comma 19 3 8" xfId="11580" xr:uid="{B9207E4C-6609-4C6B-8483-6D4A9157229A}"/>
    <cellStyle name="Comma 19 4" xfId="585" xr:uid="{00000000-0005-0000-0000-00002D020000}"/>
    <cellStyle name="Comma 19 4 2" xfId="4323" xr:uid="{13AA24E2-527B-48E8-A7C1-3AE583A80113}"/>
    <cellStyle name="Comma 19 4 2 2" xfId="9025" xr:uid="{CA2E2A56-EE2D-4806-BC1F-883B3239809C}"/>
    <cellStyle name="Comma 19 4 2 3" xfId="7920" xr:uid="{14CA5B5C-CE44-49BF-83DE-EA9D3DA8E91C}"/>
    <cellStyle name="Comma 19 4 2 4" xfId="10116" xr:uid="{89C79DB8-436B-41ED-8068-72BE8B55B76A}"/>
    <cellStyle name="Comma 19 4 2 5" xfId="12301" xr:uid="{65E94D3B-AB8D-48B0-9CF4-BB2A0F197165}"/>
    <cellStyle name="Comma 19 4 3" xfId="5070" xr:uid="{7E493C57-EDFA-41BE-A452-AED594D3F939}"/>
    <cellStyle name="Comma 19 4 3 2" xfId="8742" xr:uid="{580AB91F-6123-4055-AFE7-12087C2CE1F5}"/>
    <cellStyle name="Comma 19 4 3 3" xfId="10861" xr:uid="{CA75A6C3-AC50-4989-865B-A04BB8DA5088}"/>
    <cellStyle name="Comma 19 4 3 4" xfId="13046" xr:uid="{F3B0C432-1218-4601-A433-72F5CFB916BA}"/>
    <cellStyle name="Comma 19 4 4" xfId="5797" xr:uid="{8304843B-7CCE-40A9-9503-CDE24AADEFDD}"/>
    <cellStyle name="Comma 19 4 5" xfId="3571" xr:uid="{D5E271A8-A764-412A-93A9-BE31C740F6B4}"/>
    <cellStyle name="Comma 19 4 6" xfId="7635" xr:uid="{E894A74D-0D69-4E11-B9CB-B73D5410CFDB}"/>
    <cellStyle name="Comma 19 4 7" xfId="9392" xr:uid="{84F9F9AA-2870-43A3-8668-8505FFC3E906}"/>
    <cellStyle name="Comma 19 4 8" xfId="11581" xr:uid="{040520DC-EC0C-465F-866A-3E3B2A5A6C57}"/>
    <cellStyle name="Comma 19 5" xfId="586" xr:uid="{00000000-0005-0000-0000-00002E020000}"/>
    <cellStyle name="Comma 19 5 2" xfId="4324" xr:uid="{00A4C916-838F-466D-8810-5E19E926E99F}"/>
    <cellStyle name="Comma 19 5 2 2" xfId="8883" xr:uid="{59517E7B-F922-4AA4-A33F-9A8DAF6DAB57}"/>
    <cellStyle name="Comma 19 5 2 3" xfId="10117" xr:uid="{85D1A285-3E71-4EC2-8934-C7170BE3E31A}"/>
    <cellStyle name="Comma 19 5 2 4" xfId="12302" xr:uid="{EC301A42-4C9B-4EF1-8C91-46379600AA57}"/>
    <cellStyle name="Comma 19 5 3" xfId="5071" xr:uid="{14220D7D-A8F8-4193-B0B1-F35C31D6523E}"/>
    <cellStyle name="Comma 19 5 3 2" xfId="10862" xr:uid="{C5C52C83-86ED-4E8F-8EA5-60412496218B}"/>
    <cellStyle name="Comma 19 5 3 3" xfId="13047" xr:uid="{4AB21A34-9752-49F8-B33E-41490321990C}"/>
    <cellStyle name="Comma 19 5 4" xfId="5798" xr:uid="{8C55116A-D56A-431A-8ED5-7FD35EF6021C}"/>
    <cellStyle name="Comma 19 5 5" xfId="3572" xr:uid="{54712B27-5E6E-4C49-8B7C-0497AF0A92E7}"/>
    <cellStyle name="Comma 19 5 6" xfId="7777" xr:uid="{03EFAD4B-17CB-4C96-BAEC-5768E96B55EB}"/>
    <cellStyle name="Comma 19 5 7" xfId="9393" xr:uid="{6742FD8C-2C26-40D9-A4F6-582FB3C5BD25}"/>
    <cellStyle name="Comma 19 5 8" xfId="11582" xr:uid="{67E18C79-2285-409B-B62A-26F65EEC77F1}"/>
    <cellStyle name="Comma 19 6" xfId="587" xr:uid="{00000000-0005-0000-0000-00002F020000}"/>
    <cellStyle name="Comma 19 6 2" xfId="9137" xr:uid="{60D0E3C5-FB9D-4058-A924-ECF8E9F9A256}"/>
    <cellStyle name="Comma 19 6 3" xfId="8143" xr:uid="{C0AC380B-8E82-40AD-93CA-097E6B259909}"/>
    <cellStyle name="Comma 19 7" xfId="4319" xr:uid="{51CD96C7-97DD-4767-8DBD-3C511796F0A6}"/>
    <cellStyle name="Comma 19 7 2" xfId="8600" xr:uid="{B1A58E14-2590-4422-BE41-EC2D273A2816}"/>
    <cellStyle name="Comma 19 7 3" xfId="10112" xr:uid="{558E0BA5-02EA-4A98-9AE2-DB010F276853}"/>
    <cellStyle name="Comma 19 7 4" xfId="12297" xr:uid="{A2A35C61-3F8F-4950-BBF9-80709D06F341}"/>
    <cellStyle name="Comma 19 8" xfId="5066" xr:uid="{B9340A91-5C97-4AD4-8D4E-174B7A24DBD0}"/>
    <cellStyle name="Comma 19 8 2" xfId="10857" xr:uid="{A2B88A82-B1F4-4592-8671-D79ACDD67152}"/>
    <cellStyle name="Comma 19 8 3" xfId="13042" xr:uid="{F9081686-8F2F-4E5F-8454-EA50C7494BC3}"/>
    <cellStyle name="Comma 19 9" xfId="5793" xr:uid="{5BFEE47C-4297-4ADE-A181-07E7C298BBD7}"/>
    <cellStyle name="Comma 2" xfId="3" xr:uid="{00000000-0005-0000-0000-000030020000}"/>
    <cellStyle name="Comma 2 10" xfId="588" xr:uid="{00000000-0005-0000-0000-000031020000}"/>
    <cellStyle name="Comma 2 10 2" xfId="589" xr:uid="{00000000-0005-0000-0000-000032020000}"/>
    <cellStyle name="Comma 2 10 2 2" xfId="7968" xr:uid="{829955E5-B35B-4780-A8D9-F96B6023879B}"/>
    <cellStyle name="Comma 2 10 2 2 2" xfId="9073" xr:uid="{AB3CD2AA-5982-4C1C-AF67-2CC5221BCBBF}"/>
    <cellStyle name="Comma 2 10 2 3" xfId="8790" xr:uid="{9DE256CB-AFCE-4B1C-BC97-42FC3FBAB22C}"/>
    <cellStyle name="Comma 2 10 2 4" xfId="7683" xr:uid="{4890DBAA-3551-45E2-8634-273B905026BF}"/>
    <cellStyle name="Comma 2 10 3" xfId="7825" xr:uid="{37078921-ED15-499C-ADEA-B35605B0492F}"/>
    <cellStyle name="Comma 2 10 3 2" xfId="8931" xr:uid="{3B644319-0356-4EF4-8139-85FDF0AB5A21}"/>
    <cellStyle name="Comma 2 10 4" xfId="8648" xr:uid="{845B263B-7E6E-4FD7-86C6-5DDD67264B4D}"/>
    <cellStyle name="Comma 2 10 5" xfId="7512" xr:uid="{F9BC43F4-1D57-448C-95C0-E882F18DD713}"/>
    <cellStyle name="Comma 2 11" xfId="590" xr:uid="{00000000-0005-0000-0000-000033020000}"/>
    <cellStyle name="Comma 2 11 2" xfId="591" xr:uid="{00000000-0005-0000-0000-000034020000}"/>
    <cellStyle name="Comma 2 11 2 2" xfId="4326" xr:uid="{59270AF6-9742-491A-B0DF-0A22258E6968}"/>
    <cellStyle name="Comma 2 11 2 2 2" xfId="9080" xr:uid="{6225ABBE-24B0-46CB-B4B2-940B36BC5765}"/>
    <cellStyle name="Comma 2 11 2 2 3" xfId="7975" xr:uid="{54F6418E-A48E-4997-8056-9F415AA9A6D3}"/>
    <cellStyle name="Comma 2 11 2 2 4" xfId="10119" xr:uid="{A062E489-B8CF-41A5-9DE4-F53CD0DB7A4E}"/>
    <cellStyle name="Comma 2 11 2 2 5" xfId="12304" xr:uid="{A7D23894-3A59-4873-A01F-33AFBA847785}"/>
    <cellStyle name="Comma 2 11 2 3" xfId="5073" xr:uid="{A948EBA8-1818-48EE-BC1A-01D6C44E084E}"/>
    <cellStyle name="Comma 2 11 2 3 2" xfId="8797" xr:uid="{21891A77-3DE0-4255-AA03-ACF466993F4C}"/>
    <cellStyle name="Comma 2 11 2 3 3" xfId="10864" xr:uid="{7B05C339-6D20-46AA-B59B-0645D22706A4}"/>
    <cellStyle name="Comma 2 11 2 3 4" xfId="13049" xr:uid="{794604DB-437D-4E0C-8CB1-00A9D0E02C85}"/>
    <cellStyle name="Comma 2 11 2 4" xfId="5800" xr:uid="{0156FD6A-EAD4-4355-BCB6-FD99B312E5AE}"/>
    <cellStyle name="Comma 2 11 2 5" xfId="3574" xr:uid="{97ED10BC-BA48-4B45-95F8-83B5C6C25E51}"/>
    <cellStyle name="Comma 2 11 2 6" xfId="7690" xr:uid="{93382728-4F2C-4750-90AD-0BAC128AEB0D}"/>
    <cellStyle name="Comma 2 11 2 7" xfId="9395" xr:uid="{19695460-BC09-4E54-9D28-7F86521FD69F}"/>
    <cellStyle name="Comma 2 11 2 8" xfId="11584" xr:uid="{3419AD7F-E37A-43C3-92AA-969361B5EB02}"/>
    <cellStyle name="Comma 2 11 3" xfId="4325" xr:uid="{3782260F-3C84-4859-B276-2B0DA5BE19C0}"/>
    <cellStyle name="Comma 2 11 3 2" xfId="8938" xr:uid="{655471FE-66E4-42EF-B099-148636F7D552}"/>
    <cellStyle name="Comma 2 11 3 3" xfId="7832" xr:uid="{CE2FA5D2-3EF6-4281-986D-81B4466FE88F}"/>
    <cellStyle name="Comma 2 11 3 4" xfId="10118" xr:uid="{EAD25DC7-EFB6-4AC7-B078-F239F07EC60C}"/>
    <cellStyle name="Comma 2 11 3 5" xfId="12303" xr:uid="{5ABA3B6C-2765-4D14-842B-C5C13D745D43}"/>
    <cellStyle name="Comma 2 11 4" xfId="5072" xr:uid="{D2EDB035-0093-4D54-BF72-72DF63CFD902}"/>
    <cellStyle name="Comma 2 11 4 2" xfId="8655" xr:uid="{5EE0560E-DD31-40EB-A0D0-945B7BC15CBD}"/>
    <cellStyle name="Comma 2 11 4 3" xfId="10863" xr:uid="{ECC1708B-1D46-4986-A71D-1E865E2F26A4}"/>
    <cellStyle name="Comma 2 11 4 4" xfId="13048" xr:uid="{FF3D0638-B32A-49EA-A744-D4C0AC469C99}"/>
    <cellStyle name="Comma 2 11 5" xfId="5799" xr:uid="{4844863A-8973-40EC-9C1D-13769E3C2FB3}"/>
    <cellStyle name="Comma 2 11 6" xfId="3573" xr:uid="{3A2AB955-6963-4E87-9283-82EAB90D72F3}"/>
    <cellStyle name="Comma 2 11 7" xfId="7526" xr:uid="{518FB598-5925-41EA-B543-8F8F13085F53}"/>
    <cellStyle name="Comma 2 11 8" xfId="9394" xr:uid="{A9587E85-3DCE-4BA1-BDDF-00375EB44A38}"/>
    <cellStyle name="Comma 2 11 9" xfId="11583" xr:uid="{0E9C4422-4A70-4A87-8009-B3981135D3FD}"/>
    <cellStyle name="Comma 2 12" xfId="592" xr:uid="{00000000-0005-0000-0000-000035020000}"/>
    <cellStyle name="Comma 2 12 2" xfId="593" xr:uid="{00000000-0005-0000-0000-000036020000}"/>
    <cellStyle name="Comma 2 12 2 2" xfId="7998" xr:uid="{2BA5A206-D227-41AB-8423-8DB5E880421E}"/>
    <cellStyle name="Comma 2 12 2 2 2" xfId="9103" xr:uid="{D52BDBC1-4834-48A3-969F-B6E4FD7EC664}"/>
    <cellStyle name="Comma 2 12 2 3" xfId="8820" xr:uid="{BA448F3F-2ABE-4FDC-BC5A-6378ADEC4A82}"/>
    <cellStyle name="Comma 2 12 2 4" xfId="7713" xr:uid="{30D60AA2-974A-46D8-8DB1-AE0AEBC9D96E}"/>
    <cellStyle name="Comma 2 12 3" xfId="7855" xr:uid="{E2F68560-4153-4F40-ADE9-F4999A622B9B}"/>
    <cellStyle name="Comma 2 12 3 2" xfId="8961" xr:uid="{C102FAF7-0A74-4E9A-81B8-B359D792C591}"/>
    <cellStyle name="Comma 2 12 4" xfId="8678" xr:uid="{DA93E9A5-6EBF-4D58-9B14-F24A6F275725}"/>
    <cellStyle name="Comma 2 12 5" xfId="7563" xr:uid="{A25A353B-C09B-4CEC-8864-372D450304EB}"/>
    <cellStyle name="Comma 2 13" xfId="594" xr:uid="{00000000-0005-0000-0000-000037020000}"/>
    <cellStyle name="Comma 2 13 2" xfId="595" xr:uid="{00000000-0005-0000-0000-000038020000}"/>
    <cellStyle name="Comma 2 13 2 2" xfId="4328" xr:uid="{56CF6882-368F-48BC-9E0C-22B5CAC7696F}"/>
    <cellStyle name="Comma 2 13 2 2 2" xfId="8995" xr:uid="{ACCBD503-FE8E-422C-88A5-E8CF7FA29714}"/>
    <cellStyle name="Comma 2 13 2 2 3" xfId="7890" xr:uid="{E1BE8AB8-1FEA-4802-AC1C-D451FA2A7C3C}"/>
    <cellStyle name="Comma 2 13 2 2 4" xfId="10121" xr:uid="{15CACACA-019F-4777-A7CA-9827A1D87191}"/>
    <cellStyle name="Comma 2 13 2 2 5" xfId="12306" xr:uid="{F7D9AF5B-E30A-496B-8B32-5CC3FDA6C1F0}"/>
    <cellStyle name="Comma 2 13 2 3" xfId="5075" xr:uid="{992FC33C-2907-4DEA-AB04-818FCEF2C9F5}"/>
    <cellStyle name="Comma 2 13 2 3 2" xfId="8712" xr:uid="{49858FE5-1A3E-4741-9298-58BFEE66FEE0}"/>
    <cellStyle name="Comma 2 13 2 3 3" xfId="10866" xr:uid="{9839E943-CFE8-42D8-B659-BAB4C29282FF}"/>
    <cellStyle name="Comma 2 13 2 3 4" xfId="13051" xr:uid="{95382160-FB52-4886-AE9C-33C26E15CDC9}"/>
    <cellStyle name="Comma 2 13 2 4" xfId="5802" xr:uid="{BED3C17A-2C67-4848-9456-E620730EE070}"/>
    <cellStyle name="Comma 2 13 2 5" xfId="3576" xr:uid="{4860FF0A-1C87-43BA-B865-DED4F45C040F}"/>
    <cellStyle name="Comma 2 13 2 6" xfId="7605" xr:uid="{ED331E07-5B32-4CE5-BC58-C1155596E88D}"/>
    <cellStyle name="Comma 2 13 2 7" xfId="9397" xr:uid="{22C0ECF3-DC02-4EDE-A955-96A38E9E9710}"/>
    <cellStyle name="Comma 2 13 2 8" xfId="11586" xr:uid="{F282A658-E3BB-4355-AAD0-28C4864C9B56}"/>
    <cellStyle name="Comma 2 13 3" xfId="4327" xr:uid="{7990D356-BAD4-4106-BBA4-00F90ABAE409}"/>
    <cellStyle name="Comma 2 13 3 2" xfId="8853" xr:uid="{91853ECE-436C-481B-8926-0AA871309AC9}"/>
    <cellStyle name="Comma 2 13 3 3" xfId="7747" xr:uid="{BC484305-A94C-45FF-AC0B-B392250AB2D0}"/>
    <cellStyle name="Comma 2 13 3 4" xfId="10120" xr:uid="{54690595-ED8B-4FB1-A9D6-DE10CA739B4C}"/>
    <cellStyle name="Comma 2 13 3 5" xfId="12305" xr:uid="{FF8DDDDE-91F7-4F62-91EA-C842B080E2B7}"/>
    <cellStyle name="Comma 2 13 4" xfId="5074" xr:uid="{BB6CE24D-023E-4519-9AF1-EEA3DE878A2B}"/>
    <cellStyle name="Comma 2 13 4 2" xfId="8556" xr:uid="{103E17F3-B807-4270-A108-8D8947465A21}"/>
    <cellStyle name="Comma 2 13 4 3" xfId="10865" xr:uid="{147E3248-193E-4041-BFE3-F0EF4A5F3570}"/>
    <cellStyle name="Comma 2 13 4 4" xfId="13050" xr:uid="{F5D08480-35F4-4163-B2BF-0989C8F32397}"/>
    <cellStyle name="Comma 2 13 5" xfId="5801" xr:uid="{DD9F4132-CE6A-4E69-B546-277B21FBE3F7}"/>
    <cellStyle name="Comma 2 13 6" xfId="3575" xr:uid="{9CE61D21-D2EE-4236-8E43-B61B04903086}"/>
    <cellStyle name="Comma 2 13 7" xfId="6568" xr:uid="{7531482B-C79F-428D-8301-B5568C4B061D}"/>
    <cellStyle name="Comma 2 13 8" xfId="9396" xr:uid="{17E1E3F4-D209-4C89-8E9C-3D4F468A6A6A}"/>
    <cellStyle name="Comma 2 13 9" xfId="11585" xr:uid="{9CBEBCA4-A5F6-43EB-8C67-544050CDC41C}"/>
    <cellStyle name="Comma 2 14" xfId="596" xr:uid="{00000000-0005-0000-0000-000039020000}"/>
    <cellStyle name="Comma 2 14 2" xfId="597" xr:uid="{00000000-0005-0000-0000-00003A020000}"/>
    <cellStyle name="Comma 2 14 2 2" xfId="9118" xr:uid="{018BC51F-5FE4-469D-82CF-56E0C0A7F1BF}"/>
    <cellStyle name="Comma 2 14 3" xfId="8034" xr:uid="{BC23BFB2-4E74-4B7B-9DFD-2AB818E051A8}"/>
    <cellStyle name="Comma 2 15" xfId="598" xr:uid="{00000000-0005-0000-0000-00003B020000}"/>
    <cellStyle name="Comma 2 15 2" xfId="599" xr:uid="{00000000-0005-0000-0000-00003C020000}"/>
    <cellStyle name="Comma 2 15 2 2" xfId="4330" xr:uid="{9FC3C9F6-684C-4016-B29C-52F10BB430A7}"/>
    <cellStyle name="Comma 2 15 2 2 2" xfId="10123" xr:uid="{A8D116C1-4F42-4649-B377-E7D07F23B2EF}"/>
    <cellStyle name="Comma 2 15 2 2 3" xfId="12308" xr:uid="{C5EC80A3-F76B-4599-90DD-EDF9D7AD2C19}"/>
    <cellStyle name="Comma 2 15 2 3" xfId="5077" xr:uid="{19639172-5375-4DCD-97AE-8F5160D1772B}"/>
    <cellStyle name="Comma 2 15 2 3 2" xfId="10868" xr:uid="{6DFEBBFD-38C5-45E1-A4AF-DD447FAFA906}"/>
    <cellStyle name="Comma 2 15 2 3 3" xfId="13053" xr:uid="{740BFBD7-5A2E-46EF-A32E-8950DE9A5062}"/>
    <cellStyle name="Comma 2 15 2 4" xfId="5804" xr:uid="{EE7CF648-3146-4772-8A03-15545C12536C}"/>
    <cellStyle name="Comma 2 15 2 5" xfId="3578" xr:uid="{0E37E99B-C8E6-4760-86A5-491426890A22}"/>
    <cellStyle name="Comma 2 15 2 6" xfId="9139" xr:uid="{10F0D5C7-0A12-4E16-92A3-4E1111297021}"/>
    <cellStyle name="Comma 2 15 2 7" xfId="9399" xr:uid="{3C99C65F-E833-405C-BFD7-A00EE07E3F5B}"/>
    <cellStyle name="Comma 2 15 2 8" xfId="11588" xr:uid="{E8D38BC8-2431-4793-89B2-33845B24393F}"/>
    <cellStyle name="Comma 2 15 3" xfId="4329" xr:uid="{8B61159B-07FC-46E5-88CE-96FCE4A5B11B}"/>
    <cellStyle name="Comma 2 15 3 2" xfId="10122" xr:uid="{5ACDCF29-EB84-4E1B-B7EC-F5C7B186918A}"/>
    <cellStyle name="Comma 2 15 3 3" xfId="12307" xr:uid="{723A884E-8A2F-4776-BAB3-034226E0EE66}"/>
    <cellStyle name="Comma 2 15 4" xfId="5076" xr:uid="{42263363-8D56-4F7E-9371-2993D293B458}"/>
    <cellStyle name="Comma 2 15 4 2" xfId="10867" xr:uid="{E9CB0349-BAB3-4881-B594-B9D38174B366}"/>
    <cellStyle name="Comma 2 15 4 3" xfId="13052" xr:uid="{2472D0AB-9D04-4448-8B22-36B9AA037157}"/>
    <cellStyle name="Comma 2 15 5" xfId="5803" xr:uid="{399AA743-E6F1-472D-8264-99E577560874}"/>
    <cellStyle name="Comma 2 15 6" xfId="3577" xr:uid="{65DE72A9-E922-4EEB-A347-C251E1C74D79}"/>
    <cellStyle name="Comma 2 15 7" xfId="8145" xr:uid="{3E02437C-1CBC-4C6C-83B3-E2F7B9242DD7}"/>
    <cellStyle name="Comma 2 15 8" xfId="9398" xr:uid="{F2723EC3-35EE-4CC4-A0F8-453F503A6C5F}"/>
    <cellStyle name="Comma 2 15 9" xfId="11587" xr:uid="{BC9C6123-CAE0-455A-98D1-7058160F4855}"/>
    <cellStyle name="Comma 2 16" xfId="600" xr:uid="{00000000-0005-0000-0000-00003D020000}"/>
    <cellStyle name="Comma 2 16 2" xfId="601" xr:uid="{00000000-0005-0000-0000-00003E020000}"/>
    <cellStyle name="Comma 2 16 3" xfId="8463" xr:uid="{B9E55200-F962-4AB8-955A-8471516C2630}"/>
    <cellStyle name="Comma 2 17" xfId="602" xr:uid="{00000000-0005-0000-0000-00003F020000}"/>
    <cellStyle name="Comma 2 17 2" xfId="603" xr:uid="{00000000-0005-0000-0000-000040020000}"/>
    <cellStyle name="Comma 2 17 3" xfId="8511" xr:uid="{9C02AF0C-0552-4DAF-AC2E-EBC8CF08D665}"/>
    <cellStyle name="Comma 2 18" xfId="604" xr:uid="{00000000-0005-0000-0000-000041020000}"/>
    <cellStyle name="Comma 2 18 2" xfId="605" xr:uid="{00000000-0005-0000-0000-000042020000}"/>
    <cellStyle name="Comma 2 19" xfId="606" xr:uid="{00000000-0005-0000-0000-000043020000}"/>
    <cellStyle name="Comma 2 19 2" xfId="607" xr:uid="{00000000-0005-0000-0000-000044020000}"/>
    <cellStyle name="Comma 2 2" xfId="608" xr:uid="{00000000-0005-0000-0000-000045020000}"/>
    <cellStyle name="Comma 2 2 10" xfId="609" xr:uid="{00000000-0005-0000-0000-000046020000}"/>
    <cellStyle name="Comma 2 2 10 2" xfId="610" xr:uid="{00000000-0005-0000-0000-000047020000}"/>
    <cellStyle name="Comma 2 2 10 2 2" xfId="9119" xr:uid="{6766DFF7-5238-4BAA-A13D-282DFB25E417}"/>
    <cellStyle name="Comma 2 2 10 3" xfId="8042" xr:uid="{F86C56E5-CFA4-41B1-8B78-ADDACF007163}"/>
    <cellStyle name="Comma 2 2 11" xfId="611" xr:uid="{00000000-0005-0000-0000-000048020000}"/>
    <cellStyle name="Comma 2 2 11 2" xfId="612" xr:uid="{00000000-0005-0000-0000-000049020000}"/>
    <cellStyle name="Comma 2 2 11 2 2" xfId="9140" xr:uid="{D4D8316B-A528-40A2-9689-E60035A78B52}"/>
    <cellStyle name="Comma 2 2 11 3" xfId="8146" xr:uid="{65AA0924-22EE-46FA-840F-6F83179FA29B}"/>
    <cellStyle name="Comma 2 2 12" xfId="613" xr:uid="{00000000-0005-0000-0000-00004A020000}"/>
    <cellStyle name="Comma 2 2 12 2" xfId="614" xr:uid="{00000000-0005-0000-0000-00004B020000}"/>
    <cellStyle name="Comma 2 2 12 3" xfId="8479" xr:uid="{914C32BD-5C0A-48FA-B6A8-DE25E7FBFF69}"/>
    <cellStyle name="Comma 2 2 13" xfId="615" xr:uid="{00000000-0005-0000-0000-00004C020000}"/>
    <cellStyle name="Comma 2 2 13 2" xfId="616" xr:uid="{00000000-0005-0000-0000-00004D020000}"/>
    <cellStyle name="Comma 2 2 13 3" xfId="8534" xr:uid="{CF8FF1E6-7A6D-41F4-8DFE-E751372C2710}"/>
    <cellStyle name="Comma 2 2 14" xfId="617" xr:uid="{00000000-0005-0000-0000-00004E020000}"/>
    <cellStyle name="Comma 2 2 14 2" xfId="618" xr:uid="{00000000-0005-0000-0000-00004F020000}"/>
    <cellStyle name="Comma 2 2 14 3" xfId="9267" xr:uid="{109DC0C3-B40E-49F2-985B-7A6A00AD8723}"/>
    <cellStyle name="Comma 2 2 15" xfId="619" xr:uid="{00000000-0005-0000-0000-000050020000}"/>
    <cellStyle name="Comma 2 2 15 2" xfId="620" xr:uid="{00000000-0005-0000-0000-000051020000}"/>
    <cellStyle name="Comma 2 2 16" xfId="621" xr:uid="{00000000-0005-0000-0000-000052020000}"/>
    <cellStyle name="Comma 2 2 16 2" xfId="622" xr:uid="{00000000-0005-0000-0000-000053020000}"/>
    <cellStyle name="Comma 2 2 17" xfId="623" xr:uid="{00000000-0005-0000-0000-000054020000}"/>
    <cellStyle name="Comma 2 2 17 2" xfId="624" xr:uid="{00000000-0005-0000-0000-000055020000}"/>
    <cellStyle name="Comma 2 2 18" xfId="625" xr:uid="{00000000-0005-0000-0000-000056020000}"/>
    <cellStyle name="Comma 2 2 18 2" xfId="4332" xr:uid="{738C5DEC-9C1D-4592-8336-2B9EB18B1265}"/>
    <cellStyle name="Comma 2 2 18 2 2" xfId="10125" xr:uid="{2D117709-4FB1-49D4-A0A7-67C058D28D2A}"/>
    <cellStyle name="Comma 2 2 18 2 3" xfId="12310" xr:uid="{132B5CB8-FB89-4B27-96FC-D661D95B0F82}"/>
    <cellStyle name="Comma 2 2 18 3" xfId="3580" xr:uid="{1440389B-39F2-4388-8E35-7FD47DBE2F29}"/>
    <cellStyle name="Comma 2 2 19" xfId="626" xr:uid="{00000000-0005-0000-0000-000057020000}"/>
    <cellStyle name="Comma 2 2 19 2" xfId="4333" xr:uid="{0E55CD77-97AE-4010-B6B8-01FCD95B9E00}"/>
    <cellStyle name="Comma 2 2 19 2 2" xfId="10126" xr:uid="{1D018325-55E2-4DCA-B2F4-880052D52E0B}"/>
    <cellStyle name="Comma 2 2 19 2 3" xfId="12311" xr:uid="{9ACB2DFD-B8C9-4640-89EA-68524F358352}"/>
    <cellStyle name="Comma 2 2 19 3" xfId="5079" xr:uid="{6B00C460-84CA-4F98-9FF7-841392899948}"/>
    <cellStyle name="Comma 2 2 19 3 2" xfId="10870" xr:uid="{3E526C12-F666-4FB2-AFB3-D6DE6D92964D}"/>
    <cellStyle name="Comma 2 2 19 3 3" xfId="13055" xr:uid="{5710E845-67DE-4BA1-8542-31AE25E01A03}"/>
    <cellStyle name="Comma 2 2 19 4" xfId="5806" xr:uid="{A8EFFCF2-7A28-49ED-8662-68BB8E934C00}"/>
    <cellStyle name="Comma 2 2 19 5" xfId="3581" xr:uid="{033543BF-A4B7-4A66-8390-B0BDF076E2D9}"/>
    <cellStyle name="Comma 2 2 19 6" xfId="9401" xr:uid="{76EB9B52-240B-4D4D-8353-E6199776AD10}"/>
    <cellStyle name="Comma 2 2 19 7" xfId="11590" xr:uid="{C64B746A-9FF8-480B-BD1B-CC8037C44540}"/>
    <cellStyle name="Comma 2 2 2" xfId="627" xr:uid="{00000000-0005-0000-0000-000058020000}"/>
    <cellStyle name="Comma 2 2 2 10" xfId="8547" xr:uid="{6C76450A-BC99-481C-9A21-42B011F6B703}"/>
    <cellStyle name="Comma 2 2 2 11" xfId="9278" xr:uid="{FEAEE1D8-7905-4C70-B825-30DE393C36CE}"/>
    <cellStyle name="Comma 2 2 2 12" xfId="6550" xr:uid="{B75FEAFC-5806-4A80-94BF-AC9142CD1D1E}"/>
    <cellStyle name="Comma 2 2 2 2" xfId="628" xr:uid="{00000000-0005-0000-0000-000059020000}"/>
    <cellStyle name="Comma 2 2 2 2 2" xfId="629" xr:uid="{00000000-0005-0000-0000-00005A020000}"/>
    <cellStyle name="Comma 2 2 2 2 2 2" xfId="4334" xr:uid="{F7AD5B62-6675-422C-BEDB-2BB43A8A393E}"/>
    <cellStyle name="Comma 2 2 2 2 2 2 2" xfId="7935" xr:uid="{BF005784-2A35-4C59-84BF-3968CFC20DDF}"/>
    <cellStyle name="Comma 2 2 2 2 2 2 2 2" xfId="9040" xr:uid="{843D4FB1-1EFD-43D9-9DB9-9DF04CCF9989}"/>
    <cellStyle name="Comma 2 2 2 2 2 2 3" xfId="8757" xr:uid="{B6C8D3EC-A281-46D4-9668-B2C567DCFCB0}"/>
    <cellStyle name="Comma 2 2 2 2 2 2 4" xfId="7650" xr:uid="{4F4EDEA7-5F1B-4557-9C48-E08ED3238D34}"/>
    <cellStyle name="Comma 2 2 2 2 2 2 5" xfId="10127" xr:uid="{A9478B5C-4DE9-4FC3-AE16-8591D5BD4321}"/>
    <cellStyle name="Comma 2 2 2 2 2 2 6" xfId="12312" xr:uid="{6BB25331-6B43-4D4A-AB8D-084937038D9B}"/>
    <cellStyle name="Comma 2 2 2 2 2 3" xfId="5080" xr:uid="{3B31BD7D-9718-4623-B5F3-A950A7597FA3}"/>
    <cellStyle name="Comma 2 2 2 2 2 3 2" xfId="8898" xr:uid="{6BE320C0-9960-4B09-8A81-7522EFCD06ED}"/>
    <cellStyle name="Comma 2 2 2 2 2 3 3" xfId="7792" xr:uid="{957D4360-284B-43AE-90B2-717B94B1F2B4}"/>
    <cellStyle name="Comma 2 2 2 2 2 3 4" xfId="10871" xr:uid="{F8C58515-958A-4D46-B3A0-FEAEB1846F6C}"/>
    <cellStyle name="Comma 2 2 2 2 2 3 5" xfId="13056" xr:uid="{965B4205-268B-4337-AA8E-0D372DC7B06B}"/>
    <cellStyle name="Comma 2 2 2 2 2 4" xfId="5807" xr:uid="{E2278ED8-4BE8-4137-9D63-E20B9746117D}"/>
    <cellStyle name="Comma 2 2 2 2 2 4 2" xfId="8615" xr:uid="{A85EDE75-96F9-4F4E-9348-58E6EC25C720}"/>
    <cellStyle name="Comma 2 2 2 2 2 5" xfId="3582" xr:uid="{5A7AD9C9-9EF4-4584-95E5-DE018CD0791E}"/>
    <cellStyle name="Comma 2 2 2 2 2 6" xfId="7135" xr:uid="{84D7740C-FB47-4227-98DD-D4EC01F2C34F}"/>
    <cellStyle name="Comma 2 2 2 2 2 7" xfId="9402" xr:uid="{11E3FEF1-2B50-43A1-854C-7E71D56A8EAC}"/>
    <cellStyle name="Comma 2 2 2 2 2 8" xfId="11591" xr:uid="{5A501D7C-EFB6-4FD5-91CB-7D44023F63E6}"/>
    <cellStyle name="Comma 2 2 2 2 3" xfId="7613" xr:uid="{383D0E72-C582-446C-9C63-B3A3560679AA}"/>
    <cellStyle name="Comma 2 2 2 2 3 2" xfId="7898" xr:uid="{00C99FD9-BA7B-4354-B1E7-A26A65AB29CF}"/>
    <cellStyle name="Comma 2 2 2 2 3 2 2" xfId="9003" xr:uid="{257F0E61-3C57-416B-9FE4-81AF19E0C7B2}"/>
    <cellStyle name="Comma 2 2 2 2 3 3" xfId="8720" xr:uid="{1CCF4A36-E50E-4946-B0CE-4F5B0C754234}"/>
    <cellStyle name="Comma 2 2 2 2 4" xfId="7755" xr:uid="{FBAE22E0-9575-4287-AB21-7BBC02656AFE}"/>
    <cellStyle name="Comma 2 2 2 2 4 2" xfId="8861" xr:uid="{F39CC4A1-29CD-4618-B56C-86C1A893E889}"/>
    <cellStyle name="Comma 2 2 2 2 5" xfId="8564" xr:uid="{327AFCB9-F22E-4F67-BDCA-C88C750B37AF}"/>
    <cellStyle name="Comma 2 2 2 2 6" xfId="6639" xr:uid="{ED2DD7B8-12B9-4A81-B8C6-F6F52D39FEEA}"/>
    <cellStyle name="Comma 2 2 2 3" xfId="630" xr:uid="{00000000-0005-0000-0000-00005B020000}"/>
    <cellStyle name="Comma 2 2 2 3 2" xfId="4335" xr:uid="{250D3823-061E-4CD5-A67E-D027AC6A015F}"/>
    <cellStyle name="Comma 2 2 2 3 2 2" xfId="7651" xr:uid="{CA34F7B7-ECED-4E6C-AD84-3E6D7444E3FC}"/>
    <cellStyle name="Comma 2 2 2 3 2 2 2" xfId="7936" xr:uid="{F7410F96-31DC-41EF-A0CC-9E34BB121EA7}"/>
    <cellStyle name="Comma 2 2 2 3 2 2 2 2" xfId="9041" xr:uid="{6C7DB58A-662D-450C-B125-690D1B9AF874}"/>
    <cellStyle name="Comma 2 2 2 3 2 2 3" xfId="8758" xr:uid="{FB317B7B-1B29-4F56-BFD5-FB04A3C170B3}"/>
    <cellStyle name="Comma 2 2 2 3 2 3" xfId="7793" xr:uid="{202B8F9A-BDD4-41D3-9B8D-D4C67343B050}"/>
    <cellStyle name="Comma 2 2 2 3 2 3 2" xfId="8899" xr:uid="{7D81269F-2E3F-4CC2-B072-7EBF7B74FCBC}"/>
    <cellStyle name="Comma 2 2 2 3 2 4" xfId="8616" xr:uid="{9CC51415-DEB7-41F8-BAD1-1C14C52DD1B5}"/>
    <cellStyle name="Comma 2 2 2 3 2 5" xfId="7136" xr:uid="{CC30AD47-CE09-4790-90F3-A18B1C625D2E}"/>
    <cellStyle name="Comma 2 2 2 3 2 6" xfId="10128" xr:uid="{B2B6E50D-373F-4C8D-A798-2DC564B5826C}"/>
    <cellStyle name="Comma 2 2 2 3 2 7" xfId="12313" xr:uid="{5C523848-576B-41DF-9C7F-D148F688DBB5}"/>
    <cellStyle name="Comma 2 2 2 3 3" xfId="5081" xr:uid="{1787BA88-1C5C-433E-8D43-D0BDFAED9906}"/>
    <cellStyle name="Comma 2 2 2 3 3 2" xfId="7899" xr:uid="{41AACBAE-D923-4CE1-9710-CBDD5BB3F142}"/>
    <cellStyle name="Comma 2 2 2 3 3 2 2" xfId="9004" xr:uid="{7CF7D011-677A-46C1-8C59-087D3D304864}"/>
    <cellStyle name="Comma 2 2 2 3 3 3" xfId="8721" xr:uid="{DAFEAA0D-1F2F-4D36-95E9-9902B3F44198}"/>
    <cellStyle name="Comma 2 2 2 3 3 4" xfId="7614" xr:uid="{A774BEBB-083E-4341-A772-FDE9ACB82A94}"/>
    <cellStyle name="Comma 2 2 2 3 3 5" xfId="10872" xr:uid="{AC45D7E3-4D3B-4425-B727-2F5CF7FF31F8}"/>
    <cellStyle name="Comma 2 2 2 3 3 6" xfId="13057" xr:uid="{49141FFD-FCD2-4775-B8C0-C512F0941C63}"/>
    <cellStyle name="Comma 2 2 2 3 4" xfId="5808" xr:uid="{42BE18EB-630D-4A72-88B8-593C9FD496CE}"/>
    <cellStyle name="Comma 2 2 2 3 4 2" xfId="8862" xr:uid="{B803E6F7-9B73-4198-AB75-B7D2882D88BE}"/>
    <cellStyle name="Comma 2 2 2 3 4 3" xfId="7756" xr:uid="{46BF7F19-2F6B-441E-A80D-453049406C4E}"/>
    <cellStyle name="Comma 2 2 2 3 5" xfId="3583" xr:uid="{781BCF29-949F-4578-9EC7-A016C4D1F969}"/>
    <cellStyle name="Comma 2 2 2 3 5 2" xfId="8565" xr:uid="{0BBE0372-6549-41DD-843E-B82A0EBF11D6}"/>
    <cellStyle name="Comma 2 2 2 3 6" xfId="6640" xr:uid="{E1CD6231-93E7-4EF6-9864-43C5476D7BBC}"/>
    <cellStyle name="Comma 2 2 2 3 7" xfId="9403" xr:uid="{962FF620-98CA-4E72-A0ED-738F25599170}"/>
    <cellStyle name="Comma 2 2 2 3 8" xfId="11592" xr:uid="{D444CAB4-4F69-4C9E-A09F-3056739944D3}"/>
    <cellStyle name="Comma 2 2 2 4" xfId="631" xr:uid="{00000000-0005-0000-0000-00005C020000}"/>
    <cellStyle name="Comma 2 2 2 4 2" xfId="4336" xr:uid="{FFECE37E-DDA6-4607-ABE9-F4DFC4B3E264}"/>
    <cellStyle name="Comma 2 2 2 4 2 2" xfId="7934" xr:uid="{6AC219BF-3F15-450F-9DFF-E988E5FC2C3D}"/>
    <cellStyle name="Comma 2 2 2 4 2 2 2" xfId="9039" xr:uid="{7B1C6299-C182-4721-B39F-D6FF9350B473}"/>
    <cellStyle name="Comma 2 2 2 4 2 3" xfId="8756" xr:uid="{0CC503EA-CCDE-4B4C-9B58-1048F0DCFB11}"/>
    <cellStyle name="Comma 2 2 2 4 2 4" xfId="7649" xr:uid="{23274B22-BE8D-4AC4-8139-DEB0837F8CAD}"/>
    <cellStyle name="Comma 2 2 2 4 2 5" xfId="10129" xr:uid="{C9F7E258-DFF2-4F34-B103-D74307335C81}"/>
    <cellStyle name="Comma 2 2 2 4 2 6" xfId="12314" xr:uid="{33C6AA5B-F787-4330-9172-2B6227EEEAA3}"/>
    <cellStyle name="Comma 2 2 2 4 3" xfId="5082" xr:uid="{DDF7CD7A-8EA3-4631-9C89-830426E0D686}"/>
    <cellStyle name="Comma 2 2 2 4 3 2" xfId="8897" xr:uid="{E0635D21-DA21-4DF6-AB20-3A3CAAA3801E}"/>
    <cellStyle name="Comma 2 2 2 4 3 3" xfId="7791" xr:uid="{5BBFBA2D-4571-42C0-86D2-DFA04BB0F103}"/>
    <cellStyle name="Comma 2 2 2 4 3 4" xfId="10873" xr:uid="{F7B82FEE-0735-436C-A495-08BBCF8DFC76}"/>
    <cellStyle name="Comma 2 2 2 4 3 5" xfId="13058" xr:uid="{F7A0467F-BD63-4191-AA87-230AB827BE15}"/>
    <cellStyle name="Comma 2 2 2 4 4" xfId="5809" xr:uid="{47E330B9-676E-44F2-9DCB-A65A6B05039A}"/>
    <cellStyle name="Comma 2 2 2 4 4 2" xfId="8614" xr:uid="{C7C65949-6AC9-43BE-A1E6-D48CE899BC6D}"/>
    <cellStyle name="Comma 2 2 2 4 5" xfId="3584" xr:uid="{E1C903D9-278F-459F-830D-3F3CA24E6E8F}"/>
    <cellStyle name="Comma 2 2 2 4 6" xfId="7134" xr:uid="{48910881-1C93-4538-813F-2338493285C6}"/>
    <cellStyle name="Comma 2 2 2 4 7" xfId="9404" xr:uid="{C7BB8620-4574-4489-9A0F-5B14706FD50E}"/>
    <cellStyle name="Comma 2 2 2 4 8" xfId="11593" xr:uid="{2C144312-2999-4670-B628-557B4AE50924}"/>
    <cellStyle name="Comma 2 2 2 5" xfId="7562" xr:uid="{8203B21A-C6BD-424B-A227-DDC1EC8C59B2}"/>
    <cellStyle name="Comma 2 2 2 5 2" xfId="7712" xr:uid="{0F57AFB2-71E1-4C38-AEA3-10EE00E94C12}"/>
    <cellStyle name="Comma 2 2 2 5 2 2" xfId="7997" xr:uid="{CDC73385-AE7F-4A5C-B45B-BAA5BE56797A}"/>
    <cellStyle name="Comma 2 2 2 5 2 2 2" xfId="9102" xr:uid="{E7CFCB07-93D1-479A-8964-4DAC56617320}"/>
    <cellStyle name="Comma 2 2 2 5 2 3" xfId="8819" xr:uid="{0DB9F79E-7877-4638-B6C1-AA35E639CF22}"/>
    <cellStyle name="Comma 2 2 2 5 3" xfId="7854" xr:uid="{22BFEC20-2797-44DA-8EB7-91144155650D}"/>
    <cellStyle name="Comma 2 2 2 5 3 2" xfId="8960" xr:uid="{64CD4562-589F-4B72-926F-215259A83B1D}"/>
    <cellStyle name="Comma 2 2 2 5 4" xfId="8677" xr:uid="{ED16FB2C-220E-4BFF-B62D-27F08B6D1054}"/>
    <cellStyle name="Comma 2 2 2 6" xfId="6638" xr:uid="{9B28A8D9-6458-4C20-8F27-F4716A8E1152}"/>
    <cellStyle name="Comma 2 2 2 6 2" xfId="7612" xr:uid="{19E03A1B-CC98-4FB8-AE7E-39069A981BF3}"/>
    <cellStyle name="Comma 2 2 2 6 2 2" xfId="7897" xr:uid="{C792C73A-E7D8-4CA9-BCC2-83341B72DE96}"/>
    <cellStyle name="Comma 2 2 2 6 2 2 2" xfId="9002" xr:uid="{CFBAD380-5920-458C-90C0-4F3943E8072C}"/>
    <cellStyle name="Comma 2 2 2 6 2 3" xfId="8719" xr:uid="{88A64C7E-B19A-43F0-AC68-EB2D0125E12A}"/>
    <cellStyle name="Comma 2 2 2 6 3" xfId="7754" xr:uid="{77864FD8-AF12-4E69-9B26-80729F943942}"/>
    <cellStyle name="Comma 2 2 2 6 3 2" xfId="8860" xr:uid="{9F798E77-8FFC-41F2-AABA-FBE452608063}"/>
    <cellStyle name="Comma 2 2 2 6 4" xfId="8563" xr:uid="{70D88166-BF1E-4568-A0FD-6D1E650FB10D}"/>
    <cellStyle name="Comma 2 2 2 7" xfId="7595" xr:uid="{EA26C891-6132-451F-B7B2-5B3BD1395164}"/>
    <cellStyle name="Comma 2 2 2 7 2" xfId="7882" xr:uid="{2921A689-821C-48B3-BC55-C111A89D0DC6}"/>
    <cellStyle name="Comma 2 2 2 7 2 2" xfId="8987" xr:uid="{391D2205-BCBF-4784-9770-AC45FBF60BC7}"/>
    <cellStyle name="Comma 2 2 2 7 3" xfId="8704" xr:uid="{CD85E5BF-8287-4DEB-80F9-14088F90542C}"/>
    <cellStyle name="Comma 2 2 2 8" xfId="7739" xr:uid="{00963049-5B7B-4E5C-9492-591E2D9103EB}"/>
    <cellStyle name="Comma 2 2 2 8 2" xfId="8845" xr:uid="{EA2967AB-3C37-4BF7-A058-5912F06473E3}"/>
    <cellStyle name="Comma 2 2 2 9" xfId="8147" xr:uid="{4D712BD6-B25F-4FFA-90D6-9BA534D701AF}"/>
    <cellStyle name="Comma 2 2 2 9 2" xfId="9141" xr:uid="{E0A1241D-C4BD-403A-BB99-297D5F95AEA3}"/>
    <cellStyle name="Comma 2 2 20" xfId="4331" xr:uid="{20B2F80E-7760-4121-924D-0936EA21E21D}"/>
    <cellStyle name="Comma 2 2 20 2" xfId="10124" xr:uid="{95CD9D9A-4770-40D3-AF5E-AF85274D32EE}"/>
    <cellStyle name="Comma 2 2 20 3" xfId="12309" xr:uid="{A01A21CC-0D62-48CB-8E27-B8CD1D9BE25F}"/>
    <cellStyle name="Comma 2 2 21" xfId="5078" xr:uid="{E6120ABE-7C5B-4385-BB3F-358354065B37}"/>
    <cellStyle name="Comma 2 2 21 2" xfId="10869" xr:uid="{7F0BB1A0-779B-4027-82EE-5AE68BD1346E}"/>
    <cellStyle name="Comma 2 2 21 3" xfId="13054" xr:uid="{70F35346-61AF-400D-85D0-3F8CAB539261}"/>
    <cellStyle name="Comma 2 2 22" xfId="5805" xr:uid="{729FE784-AC73-4C16-9809-9EB0D06DB454}"/>
    <cellStyle name="Comma 2 2 23" xfId="3579" xr:uid="{7FACD576-5164-4EE1-94F5-F1F538709A04}"/>
    <cellStyle name="Comma 2 2 24" xfId="6530" xr:uid="{3202F489-2048-42D7-A774-045DFBEE712E}"/>
    <cellStyle name="Comma 2 2 25" xfId="9400" xr:uid="{09AF04AA-7AE7-4EFE-809B-1D1801C7F8B1}"/>
    <cellStyle name="Comma 2 2 26" xfId="11589" xr:uid="{38455AD6-A079-4361-B093-391FABC4546A}"/>
    <cellStyle name="Comma 2 2 3" xfId="632" xr:uid="{00000000-0005-0000-0000-00005D020000}"/>
    <cellStyle name="Comma 2 2 3 2" xfId="633" xr:uid="{00000000-0005-0000-0000-00005E020000}"/>
    <cellStyle name="Comma 2 2 3 2 2" xfId="634" xr:uid="{00000000-0005-0000-0000-00005F020000}"/>
    <cellStyle name="Comma 2 2 3 2 2 2" xfId="4337" xr:uid="{F4B74631-EEC6-4D9A-9ED9-74DDDADAC006}"/>
    <cellStyle name="Comma 2 2 3 2 2 2 2" xfId="9091" xr:uid="{3B67E649-7B3F-4744-8F20-3B5A016152E7}"/>
    <cellStyle name="Comma 2 2 3 2 2 2 3" xfId="7986" xr:uid="{9A81AA6A-0E77-4BAD-B64D-88A78BB8359B}"/>
    <cellStyle name="Comma 2 2 3 2 2 2 4" xfId="10130" xr:uid="{ABC3FB16-38F3-4FE4-B8F4-BD4E7BA4FA39}"/>
    <cellStyle name="Comma 2 2 3 2 2 2 5" xfId="12315" xr:uid="{8A17155B-183D-4340-80B6-84B54D0ADEF6}"/>
    <cellStyle name="Comma 2 2 3 2 2 3" xfId="5083" xr:uid="{440535A5-EF50-4442-87AA-2D036D9C3675}"/>
    <cellStyle name="Comma 2 2 3 2 2 3 2" xfId="8808" xr:uid="{6E565331-E636-46EB-8501-1F256D5127BD}"/>
    <cellStyle name="Comma 2 2 3 2 2 3 3" xfId="10874" xr:uid="{82B06CFB-C825-45A6-AED2-215EED79688D}"/>
    <cellStyle name="Comma 2 2 3 2 2 3 4" xfId="13059" xr:uid="{BB274E65-87F5-4F54-9011-3E9F5A466C06}"/>
    <cellStyle name="Comma 2 2 3 2 2 4" xfId="5810" xr:uid="{C270B4E4-373C-45E5-BC74-216DAF5BBFB0}"/>
    <cellStyle name="Comma 2 2 3 2 2 5" xfId="3585" xr:uid="{ACB37091-2A2A-44E0-9D76-AA0BC388C00C}"/>
    <cellStyle name="Comma 2 2 3 2 2 6" xfId="7701" xr:uid="{0CD9ED5F-03ED-4747-997D-7E03AF0AE7ED}"/>
    <cellStyle name="Comma 2 2 3 2 2 7" xfId="9405" xr:uid="{F1DAD016-735F-43D4-BF11-257B6179017A}"/>
    <cellStyle name="Comma 2 2 3 2 2 8" xfId="11594" xr:uid="{CC8B520F-7C3B-484E-A7F4-5B1CD0E3C6A1}"/>
    <cellStyle name="Comma 2 2 3 2 3" xfId="7843" xr:uid="{29A3B86C-F094-4610-B6C8-C673200C8E90}"/>
    <cellStyle name="Comma 2 2 3 2 3 2" xfId="8949" xr:uid="{3316E02F-6B5C-4512-B79F-6888DD38790D}"/>
    <cellStyle name="Comma 2 2 3 2 4" xfId="8666" xr:uid="{0C3A3EF0-E122-44B2-92CB-863BE5E2265E}"/>
    <cellStyle name="Comma 2 2 3 2 5" xfId="7546" xr:uid="{48193BAF-1B35-4094-9668-C60526160459}"/>
    <cellStyle name="Comma 2 2 3 3" xfId="635" xr:uid="{00000000-0005-0000-0000-000060020000}"/>
    <cellStyle name="Comma 2 2 3 3 2" xfId="4338" xr:uid="{5144DACC-E5C2-4CD9-AAD1-10D6651C2FD7}"/>
    <cellStyle name="Comma 2 2 3 3 2 2" xfId="10131" xr:uid="{F3A42B71-E4C2-4388-8265-C50A87A37237}"/>
    <cellStyle name="Comma 2 2 3 3 2 3" xfId="12316" xr:uid="{79CA07BB-2A27-4557-AB3E-0E6DC45C2522}"/>
    <cellStyle name="Comma 2 2 3 3 3" xfId="5084" xr:uid="{0FF58EB4-C079-45D8-B8A1-BB1C544B5A68}"/>
    <cellStyle name="Comma 2 2 3 3 3 2" xfId="10875" xr:uid="{3430C618-CAAA-48D7-AC70-BCA7713E2C77}"/>
    <cellStyle name="Comma 2 2 3 3 3 3" xfId="13060" xr:uid="{C91A5360-2AE7-4AB9-8B4C-D2336BF002E3}"/>
    <cellStyle name="Comma 2 2 3 3 4" xfId="5811" xr:uid="{752B3899-A9FA-4DBC-9674-427CE7AF4BE6}"/>
    <cellStyle name="Comma 2 2 3 3 5" xfId="3586" xr:uid="{DF881CC8-6766-4F7F-A621-CA33DFA9C731}"/>
    <cellStyle name="Comma 2 2 3 3 6" xfId="6641" xr:uid="{DC4E6BEC-01B0-4F3C-9FD7-4A68627CD1EC}"/>
    <cellStyle name="Comma 2 2 3 3 7" xfId="9406" xr:uid="{65069D90-9456-4F3D-B952-AA3B65B5D330}"/>
    <cellStyle name="Comma 2 2 3 3 8" xfId="11595" xr:uid="{D8D47495-966A-4064-895F-D6E7DC5F823B}"/>
    <cellStyle name="Comma 2 2 3 4" xfId="636" xr:uid="{00000000-0005-0000-0000-000061020000}"/>
    <cellStyle name="Comma 2 2 3 4 2" xfId="4339" xr:uid="{4E35170B-4DE6-4B37-9CB0-1BF8786E37B7}"/>
    <cellStyle name="Comma 2 2 3 4 2 2" xfId="8977" xr:uid="{285622A0-5CCE-482D-8E57-A5C501D87A6C}"/>
    <cellStyle name="Comma 2 2 3 4 2 3" xfId="7872" xr:uid="{1AF2A58F-8B2A-4671-A288-EE05162D4391}"/>
    <cellStyle name="Comma 2 2 3 4 2 4" xfId="10132" xr:uid="{E3E7406E-DAE7-45EB-BE5E-26EAFAD76A61}"/>
    <cellStyle name="Comma 2 2 3 4 2 5" xfId="12317" xr:uid="{2D6239B9-9EF2-420D-8167-FD063246BFD9}"/>
    <cellStyle name="Comma 2 2 3 4 3" xfId="5085" xr:uid="{04210004-B564-4D76-A23F-0D7B7676582C}"/>
    <cellStyle name="Comma 2 2 3 4 3 2" xfId="8694" xr:uid="{A366CE95-C6F9-4B3D-965A-4B0F33F35521}"/>
    <cellStyle name="Comma 2 2 3 4 3 3" xfId="10876" xr:uid="{D3DBEAA1-927B-457A-90F6-E19C3A110AEE}"/>
    <cellStyle name="Comma 2 2 3 4 3 4" xfId="13061" xr:uid="{9E306739-2267-4DA4-9770-B52C96AE58CE}"/>
    <cellStyle name="Comma 2 2 3 4 4" xfId="5812" xr:uid="{1B4F7A33-25EE-4DC5-BFBB-4ECBA7E033D1}"/>
    <cellStyle name="Comma 2 2 3 4 5" xfId="3587" xr:uid="{1B00697B-E7B5-4B86-BFD9-0D737CCB8C25}"/>
    <cellStyle name="Comma 2 2 3 4 6" xfId="7585" xr:uid="{D31D3A62-5854-4903-8014-F2942324E6BF}"/>
    <cellStyle name="Comma 2 2 3 4 7" xfId="9407" xr:uid="{BC2EAA7D-C49E-4EFF-A61A-99A6F2D6BE18}"/>
    <cellStyle name="Comma 2 2 3 4 8" xfId="11596" xr:uid="{E76738A8-08FC-44E5-8131-C313262DC687}"/>
    <cellStyle name="Comma 2 2 3 5" xfId="7729" xr:uid="{CE0FB16A-32B7-429F-8622-A030F1BDF004}"/>
    <cellStyle name="Comma 2 2 3 5 2" xfId="8835" xr:uid="{17323AD9-9997-469B-ADBB-BADE2200FBD3}"/>
    <cellStyle name="Comma 2 2 3 6" xfId="8148" xr:uid="{CDC973E1-2E25-4E17-9466-F0D4A9DF03B0}"/>
    <cellStyle name="Comma 2 2 3 6 2" xfId="9142" xr:uid="{4DEEC286-FA6E-45D5-A9E2-45278AAEEE0A}"/>
    <cellStyle name="Comma 2 2 3 7" xfId="8537" xr:uid="{7D172BA6-6335-405F-A536-2A795982E8AC}"/>
    <cellStyle name="Comma 2 2 3 8" xfId="9297" xr:uid="{F23340DA-9D99-409E-B197-9AA6EF4D8FD4}"/>
    <cellStyle name="Comma 2 2 3 9" xfId="6535" xr:uid="{BCF87370-8404-49F5-94C3-198207D070D0}"/>
    <cellStyle name="Comma 2 2 4" xfId="637" xr:uid="{00000000-0005-0000-0000-000062020000}"/>
    <cellStyle name="Comma 2 2 4 2" xfId="638" xr:uid="{00000000-0005-0000-0000-000063020000}"/>
    <cellStyle name="Comma 2 2 4 3" xfId="639" xr:uid="{00000000-0005-0000-0000-000064020000}"/>
    <cellStyle name="Comma 2 2 4 3 2" xfId="4340" xr:uid="{97415F5A-86E8-4073-AD3F-C3D93867D8E8}"/>
    <cellStyle name="Comma 2 2 4 3 2 2" xfId="10133" xr:uid="{CF7445A4-40E4-4B32-8375-D1108497705E}"/>
    <cellStyle name="Comma 2 2 4 3 2 3" xfId="12318" xr:uid="{EDDFC8C4-0572-4641-9BCB-4FF8FFE3CE55}"/>
    <cellStyle name="Comma 2 2 4 3 3" xfId="5086" xr:uid="{0AA0E565-86C8-4ABB-A14E-E44CEBEE2EA9}"/>
    <cellStyle name="Comma 2 2 4 3 3 2" xfId="10877" xr:uid="{8BBACCBB-EA9B-4371-A3EA-F7AC3854BAB3}"/>
    <cellStyle name="Comma 2 2 4 3 3 3" xfId="13062" xr:uid="{137BFAE2-0E9E-4294-A057-D0E60075C31E}"/>
    <cellStyle name="Comma 2 2 4 3 4" xfId="5813" xr:uid="{9CCB878D-A5DE-43F3-B890-6AB4E29AD12B}"/>
    <cellStyle name="Comma 2 2 4 3 5" xfId="3588" xr:uid="{86FCC43A-3C13-4A7C-9C62-4C31ABB8C941}"/>
    <cellStyle name="Comma 2 2 4 3 6" xfId="9408" xr:uid="{9FDA46A6-395B-4D2B-8A73-F12D6E0DCABB}"/>
    <cellStyle name="Comma 2 2 4 3 7" xfId="11597" xr:uid="{16BDC79A-20B8-467F-8073-641D3839B8AF}"/>
    <cellStyle name="Comma 2 2 4 4" xfId="6642" xr:uid="{093E63CC-4141-4C12-982D-BF5A16CEABC0}"/>
    <cellStyle name="Comma 2 2 5" xfId="640" xr:uid="{00000000-0005-0000-0000-000065020000}"/>
    <cellStyle name="Comma 2 2 5 2" xfId="641" xr:uid="{00000000-0005-0000-0000-000066020000}"/>
    <cellStyle name="Comma 2 2 5 3" xfId="642" xr:uid="{00000000-0005-0000-0000-000067020000}"/>
    <cellStyle name="Comma 2 2 5 3 2" xfId="4341" xr:uid="{2D4972D2-8A28-4C5A-8502-1558ED1A20DD}"/>
    <cellStyle name="Comma 2 2 5 3 2 2" xfId="10134" xr:uid="{9B6BA88A-4330-4E2D-A7DC-55802853687D}"/>
    <cellStyle name="Comma 2 2 5 3 2 3" xfId="12319" xr:uid="{231DF688-C2C1-45EC-82FB-8D68824BCA24}"/>
    <cellStyle name="Comma 2 2 5 3 3" xfId="5087" xr:uid="{209DA5FA-C91E-4718-91B9-4F89A59E9EB3}"/>
    <cellStyle name="Comma 2 2 5 3 3 2" xfId="10878" xr:uid="{5BC62945-D5B2-4231-B55A-9B3E363304C7}"/>
    <cellStyle name="Comma 2 2 5 3 3 3" xfId="13063" xr:uid="{0C433125-7A07-428B-9951-454FC7D6E5FE}"/>
    <cellStyle name="Comma 2 2 5 3 4" xfId="5814" xr:uid="{1D741737-3C57-4075-993E-8C6C1772CC14}"/>
    <cellStyle name="Comma 2 2 5 3 5" xfId="3589" xr:uid="{F3C68666-7FED-404A-8690-BD11C72A1328}"/>
    <cellStyle name="Comma 2 2 5 3 6" xfId="9409" xr:uid="{DE3F6BA4-8C9C-424A-AE8C-945D04EEEB07}"/>
    <cellStyle name="Comma 2 2 5 3 7" xfId="11598" xr:uid="{E774EF17-1F8D-44B5-9954-CD5B3624E345}"/>
    <cellStyle name="Comma 2 2 5 4" xfId="7106" xr:uid="{47EFD3C5-9733-4F0F-BC60-7407F4EA9E61}"/>
    <cellStyle name="Comma 2 2 6" xfId="643" xr:uid="{00000000-0005-0000-0000-000068020000}"/>
    <cellStyle name="Comma 2 2 6 2" xfId="644" xr:uid="{00000000-0005-0000-0000-000069020000}"/>
    <cellStyle name="Comma 2 2 6 2 2" xfId="7983" xr:uid="{3095675F-3948-40F9-9D75-589EEF686C68}"/>
    <cellStyle name="Comma 2 2 6 2 2 2" xfId="9088" xr:uid="{DD3B4374-87EC-4C79-9CE4-2F551416B019}"/>
    <cellStyle name="Comma 2 2 6 2 3" xfId="8805" xr:uid="{CD05F836-2266-48DE-97B5-AACD531C091A}"/>
    <cellStyle name="Comma 2 2 6 2 4" xfId="7698" xr:uid="{B58BDDCA-B6B0-424C-8FA4-C29F557B6CB7}"/>
    <cellStyle name="Comma 2 2 6 3" xfId="645" xr:uid="{00000000-0005-0000-0000-00006A020000}"/>
    <cellStyle name="Comma 2 2 6 3 2" xfId="4342" xr:uid="{458B0AA3-DB62-48A6-AC4E-E34F4B770F81}"/>
    <cellStyle name="Comma 2 2 6 3 2 2" xfId="8946" xr:uid="{DEE04284-4C5E-4CE1-8AB3-484E8D6A96E4}"/>
    <cellStyle name="Comma 2 2 6 3 2 3" xfId="10135" xr:uid="{F42F2289-5F8B-466B-A7A1-BC79BAF389E9}"/>
    <cellStyle name="Comma 2 2 6 3 2 4" xfId="12320" xr:uid="{0B034AEA-E818-4682-AA39-8BC9FCF57A24}"/>
    <cellStyle name="Comma 2 2 6 3 3" xfId="5088" xr:uid="{61F1B7E7-A161-4EFD-822D-748EF07F6E15}"/>
    <cellStyle name="Comma 2 2 6 3 3 2" xfId="10879" xr:uid="{8A2E93EA-3061-44D0-B25D-BCDD9FD8999B}"/>
    <cellStyle name="Comma 2 2 6 3 3 3" xfId="13064" xr:uid="{5F6FB1A1-3BC8-4304-B420-B8391ABBE461}"/>
    <cellStyle name="Comma 2 2 6 3 4" xfId="5815" xr:uid="{B9097B1E-7F06-4029-BE58-079807ABDC18}"/>
    <cellStyle name="Comma 2 2 6 3 5" xfId="3590" xr:uid="{D9AD08C4-7576-42BD-BD2F-B9C344FAA40D}"/>
    <cellStyle name="Comma 2 2 6 3 6" xfId="7840" xr:uid="{EE2867EB-2EFE-454E-B230-49B66E0EC7FC}"/>
    <cellStyle name="Comma 2 2 6 3 7" xfId="9410" xr:uid="{9BF5E064-45C4-4B93-B480-D324A9E3E5DD}"/>
    <cellStyle name="Comma 2 2 6 3 8" xfId="11599" xr:uid="{8EC3F3D4-C79E-45A2-8079-C06FC927F309}"/>
    <cellStyle name="Comma 2 2 6 4" xfId="8663" xr:uid="{09E39A92-1D34-44F8-A066-4A92F0F5C400}"/>
    <cellStyle name="Comma 2 2 6 5" xfId="7541" xr:uid="{6A7421DC-46EF-40BC-9C0C-93906CD05C53}"/>
    <cellStyle name="Comma 2 2 7" xfId="646" xr:uid="{00000000-0005-0000-0000-00006B020000}"/>
    <cellStyle name="Comma 2 2 7 2" xfId="647" xr:uid="{00000000-0005-0000-0000-00006C020000}"/>
    <cellStyle name="Comma 2 2 7 3" xfId="6581" xr:uid="{C0AF2C2D-ACCB-4DC8-8301-69FACF62AC91}"/>
    <cellStyle name="Comma 2 2 8" xfId="648" xr:uid="{00000000-0005-0000-0000-00006D020000}"/>
    <cellStyle name="Comma 2 2 8 2" xfId="649" xr:uid="{00000000-0005-0000-0000-00006E020000}"/>
    <cellStyle name="Comma 2 2 8 2 2" xfId="8974" xr:uid="{460529EA-4313-425C-A797-816819476944}"/>
    <cellStyle name="Comma 2 2 8 2 3" xfId="7869" xr:uid="{F7A7BBC8-9126-46DB-8354-49DD076278CD}"/>
    <cellStyle name="Comma 2 2 8 3" xfId="8691" xr:uid="{B1DFEFDB-37D3-4841-A279-69B54E90C4F9}"/>
    <cellStyle name="Comma 2 2 8 4" xfId="7582" xr:uid="{C1B3D31E-E998-4266-ACC0-DAC4C6B14C07}"/>
    <cellStyle name="Comma 2 2 9" xfId="650" xr:uid="{00000000-0005-0000-0000-00006F020000}"/>
    <cellStyle name="Comma 2 2 9 2" xfId="651" xr:uid="{00000000-0005-0000-0000-000070020000}"/>
    <cellStyle name="Comma 2 2 9 2 2" xfId="8832" xr:uid="{D7C75CE7-86F2-406D-B273-EED7A8E26764}"/>
    <cellStyle name="Comma 2 2 9 3" xfId="7726" xr:uid="{FD8113E6-4F51-40FE-84B9-BBB0AA3065FF}"/>
    <cellStyle name="Comma 2 20" xfId="652" xr:uid="{00000000-0005-0000-0000-000071020000}"/>
    <cellStyle name="Comma 2 20 2" xfId="653" xr:uid="{00000000-0005-0000-0000-000072020000}"/>
    <cellStyle name="Comma 2 21" xfId="654" xr:uid="{00000000-0005-0000-0000-000073020000}"/>
    <cellStyle name="Comma 2 21 2" xfId="655" xr:uid="{00000000-0005-0000-0000-000074020000}"/>
    <cellStyle name="Comma 2 22" xfId="656" xr:uid="{00000000-0005-0000-0000-000075020000}"/>
    <cellStyle name="Comma 2 22 2" xfId="657" xr:uid="{00000000-0005-0000-0000-000076020000}"/>
    <cellStyle name="Comma 2 23" xfId="658" xr:uid="{00000000-0005-0000-0000-000077020000}"/>
    <cellStyle name="Comma 2 23 2" xfId="659" xr:uid="{00000000-0005-0000-0000-000078020000}"/>
    <cellStyle name="Comma 2 24" xfId="660" xr:uid="{00000000-0005-0000-0000-000079020000}"/>
    <cellStyle name="Comma 2 24 2" xfId="661" xr:uid="{00000000-0005-0000-0000-00007A020000}"/>
    <cellStyle name="Comma 2 25" xfId="662" xr:uid="{00000000-0005-0000-0000-00007B020000}"/>
    <cellStyle name="Comma 2 25 2" xfId="663" xr:uid="{00000000-0005-0000-0000-00007C020000}"/>
    <cellStyle name="Comma 2 26" xfId="664" xr:uid="{00000000-0005-0000-0000-00007D020000}"/>
    <cellStyle name="Comma 2 26 2" xfId="665" xr:uid="{00000000-0005-0000-0000-00007E020000}"/>
    <cellStyle name="Comma 2 27" xfId="666" xr:uid="{00000000-0005-0000-0000-00007F020000}"/>
    <cellStyle name="Comma 2 27 2" xfId="4343" xr:uid="{33268EF3-13BA-4730-92C2-0A23D8B3E037}"/>
    <cellStyle name="Comma 2 27 2 2" xfId="10136" xr:uid="{DC70A71B-29A3-4944-BD68-6385C230DC92}"/>
    <cellStyle name="Comma 2 27 2 3" xfId="12321" xr:uid="{EAA1D575-79CC-4F48-ADA5-28D3931704BB}"/>
    <cellStyle name="Comma 2 27 3" xfId="5089" xr:uid="{FC9693FD-BDAA-427D-83B1-1F4AEF505E5F}"/>
    <cellStyle name="Comma 2 27 3 2" xfId="10880" xr:uid="{68E25DEA-1F55-4F1C-A997-CC34C035EB76}"/>
    <cellStyle name="Comma 2 27 3 3" xfId="13065" xr:uid="{9D302D37-7D4A-4E4D-9155-8488BDE589D6}"/>
    <cellStyle name="Comma 2 27 4" xfId="5816" xr:uid="{2A511707-8A4F-49F3-A046-672A8CB1F0E2}"/>
    <cellStyle name="Comma 2 27 5" xfId="3591" xr:uid="{BA81F2DD-E5D3-49D3-83E1-287BFE7110BF}"/>
    <cellStyle name="Comma 2 27 6" xfId="9411" xr:uid="{E7FC7B84-12A5-478C-B6C9-0DD0DC432BF6}"/>
    <cellStyle name="Comma 2 27 7" xfId="11600" xr:uid="{AC04A98E-7277-461E-A558-96AA9F1EFDCC}"/>
    <cellStyle name="Comma 2 28" xfId="667" xr:uid="{00000000-0005-0000-0000-000080020000}"/>
    <cellStyle name="Comma 2 28 2" xfId="4344" xr:uid="{FDFE0ABC-3988-43D3-99CE-4FF059ED9723}"/>
    <cellStyle name="Comma 2 28 2 2" xfId="10137" xr:uid="{5A75D5ED-248B-420A-ACE4-2FFB2D544060}"/>
    <cellStyle name="Comma 2 28 2 3" xfId="12322" xr:uid="{ADC99CC6-2289-4D3C-9AC2-99F6509B6437}"/>
    <cellStyle name="Comma 2 28 3" xfId="5090" xr:uid="{451803D1-DB4B-40B0-ADFA-8EA3FB6DFE8E}"/>
    <cellStyle name="Comma 2 28 3 2" xfId="10881" xr:uid="{6560034A-0ADC-4191-ABDA-0698B0D1C9BE}"/>
    <cellStyle name="Comma 2 28 3 3" xfId="13066" xr:uid="{A46C1188-8EBA-45B2-B22A-EB1C1EC26D2D}"/>
    <cellStyle name="Comma 2 28 4" xfId="5817" xr:uid="{78C70B24-C34D-448E-821D-EFE975BD5769}"/>
    <cellStyle name="Comma 2 28 5" xfId="3592" xr:uid="{B2E88E0C-14C8-4BD0-BE73-14D4C7AC1A77}"/>
    <cellStyle name="Comma 2 28 6" xfId="9412" xr:uid="{A5AB1B46-72F8-4A26-A5CB-F7B1FE5180C7}"/>
    <cellStyle name="Comma 2 28 7" xfId="11601" xr:uid="{2A3545DD-B31D-4941-84D5-EFF2A4F6742D}"/>
    <cellStyle name="Comma 2 29" xfId="668" xr:uid="{00000000-0005-0000-0000-000081020000}"/>
    <cellStyle name="Comma 2 29 2" xfId="4345" xr:uid="{EACD652E-B398-49C0-8B0B-CD8784790684}"/>
    <cellStyle name="Comma 2 29 2 2" xfId="10138" xr:uid="{15809E00-30D2-4955-BEB2-D64AF7C90BC5}"/>
    <cellStyle name="Comma 2 29 2 3" xfId="12323" xr:uid="{7D3F09B1-357F-48A8-A857-5F32AF8CD677}"/>
    <cellStyle name="Comma 2 29 3" xfId="5091" xr:uid="{B0069961-28A9-4303-8E99-B31FF1E79586}"/>
    <cellStyle name="Comma 2 29 3 2" xfId="10882" xr:uid="{FC8B1ABB-0904-44BB-9C2A-FC839DDEA942}"/>
    <cellStyle name="Comma 2 29 3 3" xfId="13067" xr:uid="{5C30A856-B626-4C30-B089-D33F98B0DB0C}"/>
    <cellStyle name="Comma 2 29 4" xfId="5818" xr:uid="{35F6CED2-B879-4E1D-B741-ECB55753E4D5}"/>
    <cellStyle name="Comma 2 29 5" xfId="3593" xr:uid="{5DD82984-2FEE-4B34-8CCF-A07E21520FDC}"/>
    <cellStyle name="Comma 2 29 6" xfId="9413" xr:uid="{55C62287-1C3A-4C16-B130-91FEDD80D71A}"/>
    <cellStyle name="Comma 2 29 7" xfId="11602" xr:uid="{635F88B7-0A26-4A42-B086-F4AAB5C06F4B}"/>
    <cellStyle name="Comma 2 3" xfId="669" xr:uid="{00000000-0005-0000-0000-000082020000}"/>
    <cellStyle name="Comma 2 3 10" xfId="670" xr:uid="{00000000-0005-0000-0000-000083020000}"/>
    <cellStyle name="Comma 2 3 10 2" xfId="671" xr:uid="{00000000-0005-0000-0000-000084020000}"/>
    <cellStyle name="Comma 2 3 11" xfId="672" xr:uid="{00000000-0005-0000-0000-000085020000}"/>
    <cellStyle name="Comma 2 3 11 2" xfId="673" xr:uid="{00000000-0005-0000-0000-000086020000}"/>
    <cellStyle name="Comma 2 3 12" xfId="674" xr:uid="{00000000-0005-0000-0000-000087020000}"/>
    <cellStyle name="Comma 2 3 12 2" xfId="675" xr:uid="{00000000-0005-0000-0000-000088020000}"/>
    <cellStyle name="Comma 2 3 13" xfId="676" xr:uid="{00000000-0005-0000-0000-000089020000}"/>
    <cellStyle name="Comma 2 3 13 2" xfId="677" xr:uid="{00000000-0005-0000-0000-00008A020000}"/>
    <cellStyle name="Comma 2 3 14" xfId="678" xr:uid="{00000000-0005-0000-0000-00008B020000}"/>
    <cellStyle name="Comma 2 3 14 2" xfId="679" xr:uid="{00000000-0005-0000-0000-00008C020000}"/>
    <cellStyle name="Comma 2 3 15" xfId="680" xr:uid="{00000000-0005-0000-0000-00008D020000}"/>
    <cellStyle name="Comma 2 3 15 2" xfId="681" xr:uid="{00000000-0005-0000-0000-00008E020000}"/>
    <cellStyle name="Comma 2 3 16" xfId="682" xr:uid="{00000000-0005-0000-0000-00008F020000}"/>
    <cellStyle name="Comma 2 3 16 2" xfId="683" xr:uid="{00000000-0005-0000-0000-000090020000}"/>
    <cellStyle name="Comma 2 3 17" xfId="684" xr:uid="{00000000-0005-0000-0000-000091020000}"/>
    <cellStyle name="Comma 2 3 17 2" xfId="685" xr:uid="{00000000-0005-0000-0000-000092020000}"/>
    <cellStyle name="Comma 2 3 18" xfId="686" xr:uid="{00000000-0005-0000-0000-000093020000}"/>
    <cellStyle name="Comma 2 3 18 2" xfId="4347" xr:uid="{209272B6-162B-4243-A66A-C5D0204359C2}"/>
    <cellStyle name="Comma 2 3 18 2 2" xfId="10140" xr:uid="{E29916DD-A107-484D-84D7-989293AE6FE8}"/>
    <cellStyle name="Comma 2 3 18 2 3" xfId="12325" xr:uid="{2F70F6F1-889F-46A7-BC99-6FA2892C9A66}"/>
    <cellStyle name="Comma 2 3 18 3" xfId="5093" xr:uid="{7B00C9EE-2C49-4DFA-8CBC-80ED4397FFE3}"/>
    <cellStyle name="Comma 2 3 18 3 2" xfId="10884" xr:uid="{E7F9834D-00C1-46A3-89BB-967698B89FE6}"/>
    <cellStyle name="Comma 2 3 18 3 3" xfId="13069" xr:uid="{9BF92D90-441A-4E9B-A03F-63B5176896AB}"/>
    <cellStyle name="Comma 2 3 18 4" xfId="5820" xr:uid="{79A82F98-25EC-46CC-949D-85B7CCDFF789}"/>
    <cellStyle name="Comma 2 3 18 5" xfId="3595" xr:uid="{20008CC1-4EE6-4C7A-B265-43E2505B9DB0}"/>
    <cellStyle name="Comma 2 3 18 6" xfId="9415" xr:uid="{C87A1650-6E35-4041-BC41-8001643BDECD}"/>
    <cellStyle name="Comma 2 3 18 7" xfId="11604" xr:uid="{3F4AEFB2-B1B9-47CF-A0C7-B00F1A4F113D}"/>
    <cellStyle name="Comma 2 3 19" xfId="687" xr:uid="{00000000-0005-0000-0000-000094020000}"/>
    <cellStyle name="Comma 2 3 19 2" xfId="4348" xr:uid="{74BD2152-CC5F-42D8-945D-5DAF572A747A}"/>
    <cellStyle name="Comma 2 3 19 2 2" xfId="10141" xr:uid="{4BC798EE-AB14-4C0F-838F-FE2FF4C21FD1}"/>
    <cellStyle name="Comma 2 3 19 2 3" xfId="12326" xr:uid="{6B7381D4-A4AE-4DA4-840E-92CBB617F713}"/>
    <cellStyle name="Comma 2 3 19 3" xfId="5094" xr:uid="{BC7CC35F-7F01-4559-B591-74593487006D}"/>
    <cellStyle name="Comma 2 3 19 3 2" xfId="10885" xr:uid="{E045B327-4608-4F18-97EC-265684432CA9}"/>
    <cellStyle name="Comma 2 3 19 3 3" xfId="13070" xr:uid="{10BCC5D8-1D32-4A6B-AC0B-6FA4AC61DF9C}"/>
    <cellStyle name="Comma 2 3 19 4" xfId="5821" xr:uid="{5DE0B947-E997-4515-A25B-91ABCED3643D}"/>
    <cellStyle name="Comma 2 3 19 5" xfId="3596" xr:uid="{FEEFD2A2-6165-4D92-9781-5D384B9B137B}"/>
    <cellStyle name="Comma 2 3 19 6" xfId="9416" xr:uid="{42846F15-0E6C-4D04-B11D-F2D51D2C118E}"/>
    <cellStyle name="Comma 2 3 19 7" xfId="11605" xr:uid="{16B0C053-1A61-4607-846F-52633ED3AF69}"/>
    <cellStyle name="Comma 2 3 2" xfId="688" xr:uid="{00000000-0005-0000-0000-000095020000}"/>
    <cellStyle name="Comma 2 3 2 2" xfId="689" xr:uid="{00000000-0005-0000-0000-000096020000}"/>
    <cellStyle name="Comma 2 3 2 2 2" xfId="690" xr:uid="{00000000-0005-0000-0000-000097020000}"/>
    <cellStyle name="Comma 2 3 2 2 2 2" xfId="4349" xr:uid="{7EA41BE4-C199-4C79-A443-11433410C19E}"/>
    <cellStyle name="Comma 2 3 2 2 2 2 2" xfId="9066" xr:uid="{56FE4FF8-B21B-43A0-8F26-137086623CC0}"/>
    <cellStyle name="Comma 2 3 2 2 2 2 3" xfId="7961" xr:uid="{2E152AA6-7C69-4997-80C2-07ED924B938E}"/>
    <cellStyle name="Comma 2 3 2 2 2 2 4" xfId="10142" xr:uid="{DE1C57E7-6ABC-44FB-A81C-8FB0BB59A017}"/>
    <cellStyle name="Comma 2 3 2 2 2 2 5" xfId="12327" xr:uid="{68694047-1CAD-4301-8D91-C3DA6FA47B42}"/>
    <cellStyle name="Comma 2 3 2 2 2 3" xfId="5095" xr:uid="{0066CAC1-7E77-48D1-829D-811BA783F0C1}"/>
    <cellStyle name="Comma 2 3 2 2 2 3 2" xfId="8783" xr:uid="{D0966C78-68DC-43BA-B524-B010A25767B4}"/>
    <cellStyle name="Comma 2 3 2 2 2 3 3" xfId="10886" xr:uid="{F70AF2DA-778B-445C-A940-8C9ACC708AFE}"/>
    <cellStyle name="Comma 2 3 2 2 2 3 4" xfId="13071" xr:uid="{9B3B1379-D6CB-425B-8CEA-848DD5ECCA1A}"/>
    <cellStyle name="Comma 2 3 2 2 2 4" xfId="5822" xr:uid="{A68ED383-EF8F-4A14-90A1-D4CAFBA538D4}"/>
    <cellStyle name="Comma 2 3 2 2 2 5" xfId="3597" xr:uid="{BEC37499-2B31-40F1-AB81-9312FC5F319F}"/>
    <cellStyle name="Comma 2 3 2 2 2 6" xfId="7676" xr:uid="{65D1FAA0-724A-4A1E-9DEE-6E71DB12FE8A}"/>
    <cellStyle name="Comma 2 3 2 2 2 7" xfId="9417" xr:uid="{B1C8CAE8-C5DA-4D84-B8D9-643F92DA7E5C}"/>
    <cellStyle name="Comma 2 3 2 2 2 8" xfId="11606" xr:uid="{D48FFDCD-ADB6-48AB-B741-590E9F41771B}"/>
    <cellStyle name="Comma 2 3 2 2 3" xfId="7818" xr:uid="{C35CEF05-3A3C-4013-8EFF-680E00C8DAAA}"/>
    <cellStyle name="Comma 2 3 2 2 3 2" xfId="8924" xr:uid="{D8C8B401-5B7A-411E-ABCC-59986C829D53}"/>
    <cellStyle name="Comma 2 3 2 2 4" xfId="8641" xr:uid="{D0E1040A-FBC2-4288-961B-085E604310F9}"/>
    <cellStyle name="Comma 2 3 2 2 5" xfId="7495" xr:uid="{9F6B844D-FC26-45D1-A0D9-CD6513C2F337}"/>
    <cellStyle name="Comma 2 3 2 3" xfId="691" xr:uid="{00000000-0005-0000-0000-000098020000}"/>
    <cellStyle name="Comma 2 3 2 3 2" xfId="4350" xr:uid="{4C1BFB18-17B8-415E-93A7-E387E3F1FA80}"/>
    <cellStyle name="Comma 2 3 2 3 2 2" xfId="9029" xr:uid="{1D1290D2-59C5-40EB-96CC-99446E7BAB81}"/>
    <cellStyle name="Comma 2 3 2 3 2 3" xfId="7924" xr:uid="{72810DD7-E6FC-4DFD-8E7B-D5F44EE352C0}"/>
    <cellStyle name="Comma 2 3 2 3 2 4" xfId="10143" xr:uid="{5868D117-92CC-4253-A90A-1168CF9402F7}"/>
    <cellStyle name="Comma 2 3 2 3 2 5" xfId="12328" xr:uid="{5218A27E-A98A-4D83-B806-6D64F63CAB2D}"/>
    <cellStyle name="Comma 2 3 2 3 3" xfId="5096" xr:uid="{866D1E44-3B02-44A9-99C0-7DA6BB2EB1F8}"/>
    <cellStyle name="Comma 2 3 2 3 3 2" xfId="8746" xr:uid="{805B820F-01A4-427F-A820-47385816366F}"/>
    <cellStyle name="Comma 2 3 2 3 3 3" xfId="10887" xr:uid="{F4DBD706-A770-4969-AB35-14BA549ECC63}"/>
    <cellStyle name="Comma 2 3 2 3 3 4" xfId="13072" xr:uid="{97ACFEEB-6A2B-4B9A-BCDA-052005CD7280}"/>
    <cellStyle name="Comma 2 3 2 3 4" xfId="5823" xr:uid="{59147CB8-2102-420B-9875-B3999D89A182}"/>
    <cellStyle name="Comma 2 3 2 3 5" xfId="3598" xr:uid="{D20DCD43-37FD-4084-BF40-64DB7CFB4D1D}"/>
    <cellStyle name="Comma 2 3 2 3 6" xfId="7639" xr:uid="{F1CBF72F-91EA-479B-9C80-4883DD80552A}"/>
    <cellStyle name="Comma 2 3 2 3 7" xfId="9418" xr:uid="{93384D38-4984-4FF5-A160-B5AE8148E7B5}"/>
    <cellStyle name="Comma 2 3 2 3 8" xfId="11607" xr:uid="{3D5F6207-97AA-409E-B2E1-7F8DBF233BA6}"/>
    <cellStyle name="Comma 2 3 2 4" xfId="692" xr:uid="{00000000-0005-0000-0000-000099020000}"/>
    <cellStyle name="Comma 2 3 2 4 2" xfId="4351" xr:uid="{C79C8A1B-817C-428F-B7D4-2C0BA51A0C98}"/>
    <cellStyle name="Comma 2 3 2 4 2 2" xfId="8887" xr:uid="{5AFD6041-C71B-40E3-83F3-21FAF3B02715}"/>
    <cellStyle name="Comma 2 3 2 4 2 3" xfId="10144" xr:uid="{69C54940-5D14-4F90-9BA7-8E7966D87D51}"/>
    <cellStyle name="Comma 2 3 2 4 2 4" xfId="12329" xr:uid="{B134FE62-27AE-4722-B2F6-95DE16FD6F3E}"/>
    <cellStyle name="Comma 2 3 2 4 3" xfId="3599" xr:uid="{4D240DDD-FDD3-4072-BB2B-176177C67DD9}"/>
    <cellStyle name="Comma 2 3 2 4 4" xfId="7781" xr:uid="{2B8C2594-91FE-4412-B74F-A0616EA9A77B}"/>
    <cellStyle name="Comma 2 3 2 5" xfId="8604" xr:uid="{4807D4A0-0E5E-4A82-AEDF-90EB9B8F9B2E}"/>
    <cellStyle name="Comma 2 3 2 6" xfId="7096" xr:uid="{C0E47914-2B3D-4B78-A37F-12729114FE2C}"/>
    <cellStyle name="Comma 2 3 20" xfId="4346" xr:uid="{F2A3D548-C98A-4D1B-BE27-ACA1726CB040}"/>
    <cellStyle name="Comma 2 3 20 2" xfId="10139" xr:uid="{C1B4BCF8-F871-42B3-8C6A-C5509F561BBD}"/>
    <cellStyle name="Comma 2 3 20 3" xfId="12324" xr:uid="{42DC18B7-CE0E-484A-8D43-909162F6F5F6}"/>
    <cellStyle name="Comma 2 3 21" xfId="5092" xr:uid="{2380CE05-1E22-4A87-9F8B-461DF0619EF4}"/>
    <cellStyle name="Comma 2 3 21 2" xfId="10883" xr:uid="{749CA1E1-2171-439F-A55B-CC3C821A860F}"/>
    <cellStyle name="Comma 2 3 21 3" xfId="13068" xr:uid="{F55399F3-A5AD-49CE-B79E-071188C819FB}"/>
    <cellStyle name="Comma 2 3 22" xfId="5819" xr:uid="{1FFA3B84-E61A-40D2-AE8D-ACD4EDC4664D}"/>
    <cellStyle name="Comma 2 3 23" xfId="3594" xr:uid="{02C1921B-BAD0-471E-BB02-AE1EDB9A7433}"/>
    <cellStyle name="Comma 2 3 24" xfId="6643" xr:uid="{43651219-FD28-4ECF-8011-E4E3054337DA}"/>
    <cellStyle name="Comma 2 3 25" xfId="9414" xr:uid="{941B1A4F-7106-401B-A22A-351695381E81}"/>
    <cellStyle name="Comma 2 3 26" xfId="11603" xr:uid="{E100E18D-6FAC-4C45-B867-242B0764FB14}"/>
    <cellStyle name="Comma 2 3 3" xfId="693" xr:uid="{00000000-0005-0000-0000-00009A020000}"/>
    <cellStyle name="Comma 2 3 3 2" xfId="694" xr:uid="{00000000-0005-0000-0000-00009B020000}"/>
    <cellStyle name="Comma 2 3 3 2 2" xfId="8514" xr:uid="{EC2FAA3A-6346-453F-BC7C-0760DDFFB5E7}"/>
    <cellStyle name="Comma 2 3 3 3" xfId="695" xr:uid="{00000000-0005-0000-0000-00009C020000}"/>
    <cellStyle name="Comma 2 3 3 3 2" xfId="4352" xr:uid="{27DCC1FB-7173-4A3E-A441-3692E0359A09}"/>
    <cellStyle name="Comma 2 3 3 3 2 2" xfId="10145" xr:uid="{66FBE40F-B45D-4859-95C7-33384EDAC8A2}"/>
    <cellStyle name="Comma 2 3 3 3 2 3" xfId="12330" xr:uid="{9AD404B7-120C-44BE-949D-DE56E2B6F9D6}"/>
    <cellStyle name="Comma 2 3 3 3 3" xfId="5097" xr:uid="{B02D58C6-28C0-4AE1-9BEC-6E3EDCD5569F}"/>
    <cellStyle name="Comma 2 3 3 3 3 2" xfId="10888" xr:uid="{D68521D8-E063-42B1-94C9-117C332970FD}"/>
    <cellStyle name="Comma 2 3 3 3 3 3" xfId="13073" xr:uid="{3EF957B9-AAB0-4864-B484-E026DE33CC7B}"/>
    <cellStyle name="Comma 2 3 3 3 4" xfId="5824" xr:uid="{13C81EFE-EF33-4F8E-ADF7-49DCBF8B65A8}"/>
    <cellStyle name="Comma 2 3 3 3 5" xfId="3600" xr:uid="{814B915C-DC96-4E6D-A4D3-9F8EB00EC8EB}"/>
    <cellStyle name="Comma 2 3 3 3 6" xfId="9143" xr:uid="{7F949E0A-AA97-4070-B301-DE364FFA4EF1}"/>
    <cellStyle name="Comma 2 3 3 3 7" xfId="9419" xr:uid="{12E31224-1C89-422F-A71A-F679A5C1AF91}"/>
    <cellStyle name="Comma 2 3 3 3 8" xfId="11608" xr:uid="{30CEDAC9-3B6A-418A-AC0A-8237B285EBAB}"/>
    <cellStyle name="Comma 2 3 3 4" xfId="8149" xr:uid="{F3FA8E33-B85B-4596-B4BD-ABD04DD232A8}"/>
    <cellStyle name="Comma 2 3 4" xfId="696" xr:uid="{00000000-0005-0000-0000-00009D020000}"/>
    <cellStyle name="Comma 2 3 4 2" xfId="697" xr:uid="{00000000-0005-0000-0000-00009E020000}"/>
    <cellStyle name="Comma 2 3 4 3" xfId="698" xr:uid="{00000000-0005-0000-0000-00009F020000}"/>
    <cellStyle name="Comma 2 3 4 3 2" xfId="4353" xr:uid="{68DD3E98-485C-4A3B-9A24-2F3B70B69E3A}"/>
    <cellStyle name="Comma 2 3 4 3 2 2" xfId="10146" xr:uid="{F2AF5F17-DAD7-4EC3-B6D6-CAA86F66D446}"/>
    <cellStyle name="Comma 2 3 4 3 2 3" xfId="12331" xr:uid="{A845A399-2610-4C90-ACCF-74B3173E6354}"/>
    <cellStyle name="Comma 2 3 4 3 3" xfId="5098" xr:uid="{67E1616D-D03C-4A8D-ACC2-F64A2878FAE2}"/>
    <cellStyle name="Comma 2 3 4 3 3 2" xfId="10889" xr:uid="{A8599C59-645E-4D76-BC8B-2E538CB374CA}"/>
    <cellStyle name="Comma 2 3 4 3 3 3" xfId="13074" xr:uid="{1AA72084-D213-45E3-BF95-7D8507F318A9}"/>
    <cellStyle name="Comma 2 3 4 3 4" xfId="5825" xr:uid="{76DA9C9D-A1B0-4464-B52B-12210392629D}"/>
    <cellStyle name="Comma 2 3 4 3 5" xfId="3601" xr:uid="{D82A7469-834C-434B-9ACC-51CAA934A20E}"/>
    <cellStyle name="Comma 2 3 4 3 6" xfId="9420" xr:uid="{7769AAD4-D985-48CA-8F35-2A429E16C490}"/>
    <cellStyle name="Comma 2 3 4 3 7" xfId="11609" xr:uid="{EF95436F-0748-4942-B217-5B3FCF2C6F12}"/>
    <cellStyle name="Comma 2 3 4 4" xfId="8489" xr:uid="{30808EEC-FD74-4EF1-9BEF-DD5D4D170AEC}"/>
    <cellStyle name="Comma 2 3 5" xfId="699" xr:uid="{00000000-0005-0000-0000-0000A0020000}"/>
    <cellStyle name="Comma 2 3 5 2" xfId="700" xr:uid="{00000000-0005-0000-0000-0000A1020000}"/>
    <cellStyle name="Comma 2 3 5 3" xfId="701" xr:uid="{00000000-0005-0000-0000-0000A2020000}"/>
    <cellStyle name="Comma 2 3 5 3 2" xfId="4354" xr:uid="{78618B7B-179B-4BCF-AB96-9E363E4FB093}"/>
    <cellStyle name="Comma 2 3 5 3 2 2" xfId="10147" xr:uid="{4D71B655-0214-4610-B0E3-8730CA716E16}"/>
    <cellStyle name="Comma 2 3 5 3 2 3" xfId="12332" xr:uid="{CA1B5F0E-8AAE-4579-9C4D-0E2B1B4D8995}"/>
    <cellStyle name="Comma 2 3 5 3 3" xfId="5099" xr:uid="{55DCB161-440B-4C1C-B23F-591264CB0C2B}"/>
    <cellStyle name="Comma 2 3 5 3 3 2" xfId="10890" xr:uid="{7E230E4E-7A3E-45E7-808E-BB9C1E013F51}"/>
    <cellStyle name="Comma 2 3 5 3 3 3" xfId="13075" xr:uid="{FFA0F668-0F9E-413B-931C-1D8B41D34491}"/>
    <cellStyle name="Comma 2 3 5 3 4" xfId="5826" xr:uid="{FA9A1086-EFA4-4129-AA7E-D90A455D9B92}"/>
    <cellStyle name="Comma 2 3 5 3 5" xfId="3602" xr:uid="{6F3B2E46-A538-48ED-A0F7-2F0BAE49F655}"/>
    <cellStyle name="Comma 2 3 5 3 6" xfId="9421" xr:uid="{37B99C74-BD7F-4AB3-BE6B-E700B71D56DA}"/>
    <cellStyle name="Comma 2 3 5 3 7" xfId="11610" xr:uid="{6C3E7809-7F06-41FE-BAC9-A08B2FCF0C64}"/>
    <cellStyle name="Comma 2 3 5 4" xfId="9277" xr:uid="{E47801AD-F5C0-4566-BA41-F0EB634E04D6}"/>
    <cellStyle name="Comma 2 3 6" xfId="702" xr:uid="{00000000-0005-0000-0000-0000A3020000}"/>
    <cellStyle name="Comma 2 3 6 2" xfId="703" xr:uid="{00000000-0005-0000-0000-0000A4020000}"/>
    <cellStyle name="Comma 2 3 7" xfId="704" xr:uid="{00000000-0005-0000-0000-0000A5020000}"/>
    <cellStyle name="Comma 2 3 7 2" xfId="705" xr:uid="{00000000-0005-0000-0000-0000A6020000}"/>
    <cellStyle name="Comma 2 3 8" xfId="706" xr:uid="{00000000-0005-0000-0000-0000A7020000}"/>
    <cellStyle name="Comma 2 3 8 2" xfId="707" xr:uid="{00000000-0005-0000-0000-0000A8020000}"/>
    <cellStyle name="Comma 2 3 9" xfId="708" xr:uid="{00000000-0005-0000-0000-0000A9020000}"/>
    <cellStyle name="Comma 2 3 9 2" xfId="709" xr:uid="{00000000-0005-0000-0000-0000AA020000}"/>
    <cellStyle name="Comma 2 30" xfId="710" xr:uid="{00000000-0005-0000-0000-0000AB020000}"/>
    <cellStyle name="Comma 2 30 2" xfId="4355" xr:uid="{3FDFF853-8A48-42F1-B639-A21C8E5F0D37}"/>
    <cellStyle name="Comma 2 30 2 2" xfId="10148" xr:uid="{589FAA81-ABEA-485E-A1FB-EC9728D23444}"/>
    <cellStyle name="Comma 2 30 2 3" xfId="12333" xr:uid="{26D1D9A1-70E0-45B4-8EAF-F0950EEA1E09}"/>
    <cellStyle name="Comma 2 30 3" xfId="3603" xr:uid="{254EFC94-48CB-4B52-A3A7-829A76CF6F84}"/>
    <cellStyle name="Comma 2 31" xfId="4236" xr:uid="{DA65D904-AB82-4E1E-BB63-D89A62B3C537}"/>
    <cellStyle name="Comma 2 31 2" xfId="10029" xr:uid="{3AAFF66F-9261-4391-8401-6F38E1BCF491}"/>
    <cellStyle name="Comma 2 31 3" xfId="12214" xr:uid="{2FCF08B0-19EE-414B-93E0-C696EB8F7EBF}"/>
    <cellStyle name="Comma 2 32" xfId="4988" xr:uid="{F69DAAB6-7843-48FD-9193-E6923A2B92FE}"/>
    <cellStyle name="Comma 2 32 2" xfId="10779" xr:uid="{9357FD43-639C-40F7-8B2E-DD3AAE538B94}"/>
    <cellStyle name="Comma 2 32 3" xfId="12964" xr:uid="{1AB9137B-37E5-4B0A-B302-456B9E6D1EBF}"/>
    <cellStyle name="Comma 2 33" xfId="5714" xr:uid="{31282BAF-15C9-48B6-9CF0-D069BC9D13C6}"/>
    <cellStyle name="Comma 2 34" xfId="3484" xr:uid="{A7C4E0DB-A27F-4653-B90A-24C2821BED9D}"/>
    <cellStyle name="Comma 2 35" xfId="6551" xr:uid="{9F142E19-2965-4649-9158-BA01934523DB}"/>
    <cellStyle name="Comma 2 36" xfId="9310" xr:uid="{4024EBFB-AC62-44E5-9454-7B66B7702C1E}"/>
    <cellStyle name="Comma 2 37" xfId="11499" xr:uid="{4CCA325D-7037-4658-A001-F3BE23DA5BFE}"/>
    <cellStyle name="Comma 2 4" xfId="711" xr:uid="{00000000-0005-0000-0000-0000AC020000}"/>
    <cellStyle name="Comma 2 4 10" xfId="9422" xr:uid="{0D06E2D9-4AE6-4388-AA4F-0AFC6D9CE145}"/>
    <cellStyle name="Comma 2 4 11" xfId="11611" xr:uid="{99471F46-30FA-449B-BAA9-3895A335C723}"/>
    <cellStyle name="Comma 2 4 2" xfId="712" xr:uid="{00000000-0005-0000-0000-0000AD020000}"/>
    <cellStyle name="Comma 2 4 2 2" xfId="4357" xr:uid="{20AF3926-08CF-4264-81F2-F8BEE65F3ABC}"/>
    <cellStyle name="Comma 2 4 2 2 2" xfId="7937" xr:uid="{7C3BBAA3-5704-4714-B28C-D5650FC7FFC7}"/>
    <cellStyle name="Comma 2 4 2 2 2 2" xfId="9042" xr:uid="{E2DA6ABB-6542-4FEE-9909-0F400A0ACAA0}"/>
    <cellStyle name="Comma 2 4 2 2 3" xfId="8759" xr:uid="{24C604FB-7F6F-42BA-BF56-1C6662FB286F}"/>
    <cellStyle name="Comma 2 4 2 2 4" xfId="7652" xr:uid="{CBC22636-5690-4133-B506-00C033C1DD64}"/>
    <cellStyle name="Comma 2 4 2 2 5" xfId="10150" xr:uid="{DE73341E-AD69-4D0B-A675-B02497836A83}"/>
    <cellStyle name="Comma 2 4 2 2 6" xfId="12335" xr:uid="{7E69DCE9-7518-4FDB-A70F-FF1D600A900F}"/>
    <cellStyle name="Comma 2 4 2 3" xfId="5101" xr:uid="{76BA5A81-2D7C-4DE9-A810-BB0F962157CC}"/>
    <cellStyle name="Comma 2 4 2 3 2" xfId="8900" xr:uid="{418AA0C9-372B-4402-8E27-553874E3D673}"/>
    <cellStyle name="Comma 2 4 2 3 3" xfId="7794" xr:uid="{0C251DB9-34EA-4914-BB80-5F7FD6239E1D}"/>
    <cellStyle name="Comma 2 4 2 3 4" xfId="10892" xr:uid="{EFA5FE84-96F2-464A-AF84-8EA43B6D658A}"/>
    <cellStyle name="Comma 2 4 2 3 5" xfId="13077" xr:uid="{3EAE97DC-63E5-47E9-9905-44EFBF1CF172}"/>
    <cellStyle name="Comma 2 4 2 4" xfId="5828" xr:uid="{72DFC891-14BF-4B49-A528-38D3DA091D3D}"/>
    <cellStyle name="Comma 2 4 2 4 2" xfId="8617" xr:uid="{7F2920CB-7D70-496F-8E3E-70FB11A33E8E}"/>
    <cellStyle name="Comma 2 4 2 5" xfId="3605" xr:uid="{2F53E5DD-5C51-42FC-896D-2BCBDF13E158}"/>
    <cellStyle name="Comma 2 4 2 6" xfId="7137" xr:uid="{7AAA3EAF-FFC3-4F68-B3B2-DAB947B49855}"/>
    <cellStyle name="Comma 2 4 2 7" xfId="9423" xr:uid="{E6EEA36D-441C-4749-ADA1-2ECD6704B4DD}"/>
    <cellStyle name="Comma 2 4 2 8" xfId="11612" xr:uid="{02D3D1D2-F20F-49FA-B5BD-C756205DF6B7}"/>
    <cellStyle name="Comma 2 4 3" xfId="713" xr:uid="{00000000-0005-0000-0000-0000AE020000}"/>
    <cellStyle name="Comma 2 4 3 2" xfId="4358" xr:uid="{C2DF3920-E654-435E-9440-1E2802260383}"/>
    <cellStyle name="Comma 2 4 3 2 2" xfId="9005" xr:uid="{0519479D-A833-4A67-9766-01C8A6D65EBB}"/>
    <cellStyle name="Comma 2 4 3 2 3" xfId="7900" xr:uid="{2FAFEDF6-CEBA-444E-84F2-4BFF079DC69E}"/>
    <cellStyle name="Comma 2 4 3 2 4" xfId="10151" xr:uid="{68BA3BA6-D2A3-414E-BC4D-CBFD18E07827}"/>
    <cellStyle name="Comma 2 4 3 2 5" xfId="12336" xr:uid="{A16F54DA-6F1E-428A-949B-5CEA428E64CF}"/>
    <cellStyle name="Comma 2 4 3 3" xfId="5102" xr:uid="{8498AF56-2C83-4F27-886C-F94484476DED}"/>
    <cellStyle name="Comma 2 4 3 3 2" xfId="8722" xr:uid="{299E4732-6420-413D-9FF1-CBC4CB646939}"/>
    <cellStyle name="Comma 2 4 3 3 3" xfId="10893" xr:uid="{C84943F0-D665-4A95-AC0F-BE78165D1E5C}"/>
    <cellStyle name="Comma 2 4 3 3 4" xfId="13078" xr:uid="{89EE6EEE-D058-4E1E-A538-035F6329E453}"/>
    <cellStyle name="Comma 2 4 3 4" xfId="5829" xr:uid="{C331040C-AA4D-40F7-94E1-8F7359BCAA56}"/>
    <cellStyle name="Comma 2 4 3 5" xfId="3606" xr:uid="{2C1B5787-7D12-4D4A-B424-13EAEFC93701}"/>
    <cellStyle name="Comma 2 4 3 6" xfId="7615" xr:uid="{25C3F1F6-D2B2-4D86-A036-8332A2B4A55B}"/>
    <cellStyle name="Comma 2 4 3 7" xfId="9424" xr:uid="{DF843306-B5BB-4621-8193-672B73964046}"/>
    <cellStyle name="Comma 2 4 3 8" xfId="11613" xr:uid="{287F8572-6C52-477D-87E0-6F39C4932F5B}"/>
    <cellStyle name="Comma 2 4 4" xfId="714" xr:uid="{00000000-0005-0000-0000-0000AF020000}"/>
    <cellStyle name="Comma 2 4 4 2" xfId="4359" xr:uid="{606A4CFA-58DF-4253-A531-626D3B1599FF}"/>
    <cellStyle name="Comma 2 4 4 2 2" xfId="8863" xr:uid="{53E936C4-DDE8-418B-8B91-0FFF6ACB273E}"/>
    <cellStyle name="Comma 2 4 4 2 3" xfId="10152" xr:uid="{4FF832C2-C12B-4937-ACCD-C91BB3AA6612}"/>
    <cellStyle name="Comma 2 4 4 2 4" xfId="12337" xr:uid="{3D8FF6D3-C2B6-43F7-9FFA-CF2A0C8C70FF}"/>
    <cellStyle name="Comma 2 4 4 3" xfId="3607" xr:uid="{990CCA06-5804-4602-B09E-0CBBFE26708E}"/>
    <cellStyle name="Comma 2 4 4 4" xfId="7757" xr:uid="{FAEDB834-23CD-40E1-B33C-A5495FF0D834}"/>
    <cellStyle name="Comma 2 4 5" xfId="4356" xr:uid="{B51F4880-E6F4-4B9C-B7BB-2D5AD7EE5AF9}"/>
    <cellStyle name="Comma 2 4 5 2" xfId="8150" xr:uid="{6A483855-F087-42CD-AC34-8A7707F149CA}"/>
    <cellStyle name="Comma 2 4 5 3" xfId="10149" xr:uid="{4515F9DB-6DAB-4216-9957-B9F7FBCCAC40}"/>
    <cellStyle name="Comma 2 4 5 4" xfId="12334" xr:uid="{D86BC271-744F-4C11-B084-54898DF248C6}"/>
    <cellStyle name="Comma 2 4 6" xfId="5100" xr:uid="{52D9601B-DAC8-4266-8DD5-F8CBE4512F0A}"/>
    <cellStyle name="Comma 2 4 6 2" xfId="8494" xr:uid="{EB80054A-84AF-42B2-847D-387E5E83101B}"/>
    <cellStyle name="Comma 2 4 6 3" xfId="10891" xr:uid="{98378AEE-9237-4752-B592-7F6526F4CCC4}"/>
    <cellStyle name="Comma 2 4 6 4" xfId="13076" xr:uid="{7DC57844-6FF4-428B-A7A3-58EE9B16F6B2}"/>
    <cellStyle name="Comma 2 4 7" xfId="5827" xr:uid="{3A120C6F-FE31-4640-B4EC-D73D843072BC}"/>
    <cellStyle name="Comma 2 4 7 2" xfId="8566" xr:uid="{45B8DA79-E359-4C19-BC14-EF3956931C3D}"/>
    <cellStyle name="Comma 2 4 8" xfId="3604" xr:uid="{87855CAA-12E5-49BA-B8FB-E8BF0AB034E3}"/>
    <cellStyle name="Comma 2 4 9" xfId="6644" xr:uid="{69991001-C514-4350-AADF-85FA5FBB8FE6}"/>
    <cellStyle name="Comma 2 5" xfId="715" xr:uid="{00000000-0005-0000-0000-0000B0020000}"/>
    <cellStyle name="Comma 2 5 2" xfId="716" xr:uid="{00000000-0005-0000-0000-0000B1020000}"/>
    <cellStyle name="Comma 2 5 2 2" xfId="717" xr:uid="{00000000-0005-0000-0000-0000B2020000}"/>
    <cellStyle name="Comma 2 5 2 2 2" xfId="4362" xr:uid="{01A1F07A-C782-4B8B-9AF1-50395AF36B8D}"/>
    <cellStyle name="Comma 2 5 2 2 2 2" xfId="10155" xr:uid="{C9BEA30D-24A2-4043-80E1-CA8C63CB69C2}"/>
    <cellStyle name="Comma 2 5 2 2 2 3" xfId="12340" xr:uid="{801AEEDC-77D9-4B76-ABB1-FB1659CC68EC}"/>
    <cellStyle name="Comma 2 5 2 2 3" xfId="5105" xr:uid="{0723023D-5BDF-48BD-8662-D0043859987D}"/>
    <cellStyle name="Comma 2 5 2 2 3 2" xfId="10896" xr:uid="{9A11B76C-423E-4D3D-8BC2-DC590E6C1487}"/>
    <cellStyle name="Comma 2 5 2 2 3 3" xfId="13081" xr:uid="{DA06DC58-CF0F-4BBE-8D7C-50C1114BDF51}"/>
    <cellStyle name="Comma 2 5 2 2 4" xfId="5832" xr:uid="{5A45FB9C-5047-4041-B1B4-40E35AE0F2E6}"/>
    <cellStyle name="Comma 2 5 2 2 5" xfId="3610" xr:uid="{6DAF13F4-895F-4860-9D69-2133A6436928}"/>
    <cellStyle name="Comma 2 5 2 2 6" xfId="9427" xr:uid="{651E57AE-A8E5-453F-AA42-C9739A028535}"/>
    <cellStyle name="Comma 2 5 2 2 7" xfId="11616" xr:uid="{907F8B7A-EF61-40BD-AD6D-787AC1F708DF}"/>
    <cellStyle name="Comma 2 5 2 3" xfId="4361" xr:uid="{605B8359-FB24-463A-8D4E-89EEDCFB56D1}"/>
    <cellStyle name="Comma 2 5 2 3 2" xfId="10154" xr:uid="{FB499A8E-55E6-4261-A439-67CB6D4A8CDF}"/>
    <cellStyle name="Comma 2 5 2 3 3" xfId="12339" xr:uid="{8DF13BB7-9361-4A8D-B1A5-89C4807D733C}"/>
    <cellStyle name="Comma 2 5 2 4" xfId="5104" xr:uid="{AE1F8BE5-8B58-4D6E-BE24-7ADF398D7E41}"/>
    <cellStyle name="Comma 2 5 2 4 2" xfId="10895" xr:uid="{B0F08681-F67F-4F56-8B56-2303D8503CF5}"/>
    <cellStyle name="Comma 2 5 2 4 3" xfId="13080" xr:uid="{B5280110-D41B-4ABD-B853-57356396B37F}"/>
    <cellStyle name="Comma 2 5 2 5" xfId="5831" xr:uid="{47FBBEC2-74C5-4166-B5A3-07F2D27A6695}"/>
    <cellStyle name="Comma 2 5 2 6" xfId="3609" xr:uid="{07DC63D6-9269-41B3-BF38-93CA05294231}"/>
    <cellStyle name="Comma 2 5 2 7" xfId="8151" xr:uid="{EF84CD5F-8BC8-4A1D-A1A0-75D43FA88F3C}"/>
    <cellStyle name="Comma 2 5 2 8" xfId="9426" xr:uid="{0249ED16-1F51-4EF8-9B97-B48E60217116}"/>
    <cellStyle name="Comma 2 5 2 9" xfId="11615" xr:uid="{C6231A43-37D7-4D7F-BCF7-4F063D0E4070}"/>
    <cellStyle name="Comma 2 5 3" xfId="4360" xr:uid="{B646A9AD-93BC-4B2A-8F0E-7E16F4DE623F}"/>
    <cellStyle name="Comma 2 5 3 2" xfId="10153" xr:uid="{6C1E4956-D69A-4FDB-8815-077D72F3D4CF}"/>
    <cellStyle name="Comma 2 5 3 3" xfId="12338" xr:uid="{91705350-9620-4978-8EE6-14BC0BF129CA}"/>
    <cellStyle name="Comma 2 5 4" xfId="5103" xr:uid="{D8107CD1-D299-43BE-B14D-91DEE7B7F6A5}"/>
    <cellStyle name="Comma 2 5 4 2" xfId="10894" xr:uid="{5DAB64D1-B161-46EB-834D-3FD6D65F459D}"/>
    <cellStyle name="Comma 2 5 4 3" xfId="13079" xr:uid="{769B9672-2E42-4BAF-9E7C-2D50EA77CF15}"/>
    <cellStyle name="Comma 2 5 5" xfId="5830" xr:uid="{DEB84F01-B14B-4A14-A62F-4F15F858E0E5}"/>
    <cellStyle name="Comma 2 5 6" xfId="3608" xr:uid="{E6F15627-9BCB-42DC-8157-F222183B8760}"/>
    <cellStyle name="Comma 2 5 7" xfId="6645" xr:uid="{C5C2B8A8-EBAC-406A-8AEA-BBA14B1A6475}"/>
    <cellStyle name="Comma 2 5 8" xfId="9425" xr:uid="{3D45E1E2-450C-4709-B45C-63F561EB70CD}"/>
    <cellStyle name="Comma 2 5 9" xfId="11614" xr:uid="{953D4F2D-1DFD-4130-86BC-9A3B18E609D9}"/>
    <cellStyle name="Comma 2 6" xfId="718" xr:uid="{00000000-0005-0000-0000-0000B3020000}"/>
    <cellStyle name="Comma 2 6 10" xfId="11617" xr:uid="{857E0B7E-BAE0-4647-8BB7-047A9D397C66}"/>
    <cellStyle name="Comma 2 6 2" xfId="719" xr:uid="{00000000-0005-0000-0000-0000B4020000}"/>
    <cellStyle name="Comma 2 6 2 2" xfId="720" xr:uid="{00000000-0005-0000-0000-0000B5020000}"/>
    <cellStyle name="Comma 2 6 2 2 2" xfId="4365" xr:uid="{C26ADEAF-2B03-492B-9D6C-91212C4C1155}"/>
    <cellStyle name="Comma 2 6 2 2 2 2" xfId="9043" xr:uid="{C4C4E7BC-3DCD-41BF-A3EA-DD8F7BBA25AC}"/>
    <cellStyle name="Comma 2 6 2 2 2 3" xfId="7938" xr:uid="{4585CE16-753D-4EDE-838E-F502429B6526}"/>
    <cellStyle name="Comma 2 6 2 2 2 4" xfId="10158" xr:uid="{3E3CE274-C89A-4C55-A58F-233CF7F18986}"/>
    <cellStyle name="Comma 2 6 2 2 2 5" xfId="12343" xr:uid="{12A95BEF-A8C5-4208-8B65-CB4B9980A485}"/>
    <cellStyle name="Comma 2 6 2 2 3" xfId="5108" xr:uid="{91F77E7E-BA29-4BC8-8015-793890CC0A6A}"/>
    <cellStyle name="Comma 2 6 2 2 3 2" xfId="8760" xr:uid="{7BEC1A68-57FF-4B53-A9B2-3EB98B62416B}"/>
    <cellStyle name="Comma 2 6 2 2 3 3" xfId="10899" xr:uid="{5B6AB2CA-BC0C-48BF-A8F8-D4FC36DDF04C}"/>
    <cellStyle name="Comma 2 6 2 2 3 4" xfId="13084" xr:uid="{B8B0129B-E1BD-4015-82B1-AB38CAC3C494}"/>
    <cellStyle name="Comma 2 6 2 2 4" xfId="5835" xr:uid="{12CD22AD-2819-472A-AEA6-3F3D1F631642}"/>
    <cellStyle name="Comma 2 6 2 2 5" xfId="3613" xr:uid="{F53F3513-5845-4B85-8A40-499490A8A992}"/>
    <cellStyle name="Comma 2 6 2 2 6" xfId="7653" xr:uid="{B73AB26F-A4B9-4664-83C7-2183311A0896}"/>
    <cellStyle name="Comma 2 6 2 2 7" xfId="9430" xr:uid="{B5E249AD-A250-47E5-BDFC-FDCFB5302E7A}"/>
    <cellStyle name="Comma 2 6 2 2 8" xfId="11619" xr:uid="{3BAA2F5D-F0D3-4955-ABC8-369C85FC5EED}"/>
    <cellStyle name="Comma 2 6 2 3" xfId="4364" xr:uid="{399EC399-E8BC-4727-B705-32CFD459CA14}"/>
    <cellStyle name="Comma 2 6 2 3 2" xfId="8901" xr:uid="{BAEE4377-71B5-4321-BAE3-B8711F1F0F02}"/>
    <cellStyle name="Comma 2 6 2 3 3" xfId="7795" xr:uid="{95CB077C-5FF0-4A87-A732-BE7A36FAEB03}"/>
    <cellStyle name="Comma 2 6 2 3 4" xfId="10157" xr:uid="{6A91421A-42E5-4B16-98F4-2CA790DDC6E2}"/>
    <cellStyle name="Comma 2 6 2 3 5" xfId="12342" xr:uid="{9A9A9220-036F-4377-8B90-AD0B9B6AF402}"/>
    <cellStyle name="Comma 2 6 2 4" xfId="5107" xr:uid="{663F439D-86E2-48EA-8CD8-41CE0E7404CB}"/>
    <cellStyle name="Comma 2 6 2 4 2" xfId="8618" xr:uid="{EE18A2DC-7E7D-4691-B5FA-BF380DC92DB6}"/>
    <cellStyle name="Comma 2 6 2 4 3" xfId="10898" xr:uid="{69C3F9D5-EB58-4FB3-A376-883845C4262D}"/>
    <cellStyle name="Comma 2 6 2 4 4" xfId="13083" xr:uid="{40B28A33-9A77-4CA8-9A54-08D1610EE03D}"/>
    <cellStyle name="Comma 2 6 2 5" xfId="5834" xr:uid="{DD54B02C-79F1-4D8F-A5F9-809465E1DDA3}"/>
    <cellStyle name="Comma 2 6 2 6" xfId="3612" xr:uid="{3C6C0426-D849-4598-B02C-852F00854539}"/>
    <cellStyle name="Comma 2 6 2 7" xfId="7138" xr:uid="{62A0454C-84B1-4EAF-9825-855ACABA4A0F}"/>
    <cellStyle name="Comma 2 6 2 8" xfId="9429" xr:uid="{702D411D-AF79-4DFE-9D07-81AED79F0731}"/>
    <cellStyle name="Comma 2 6 2 9" xfId="11618" xr:uid="{0A042288-DDB0-4AD6-84BA-22772C0322C6}"/>
    <cellStyle name="Comma 2 6 3" xfId="721" xr:uid="{00000000-0005-0000-0000-0000B6020000}"/>
    <cellStyle name="Comma 2 6 3 2" xfId="7901" xr:uid="{88B6DD89-2E35-4FE2-9B4D-4B7937E23669}"/>
    <cellStyle name="Comma 2 6 3 2 2" xfId="9006" xr:uid="{350EF0E9-D938-4E4B-A9DD-A3D0EAE10253}"/>
    <cellStyle name="Comma 2 6 3 3" xfId="8723" xr:uid="{FAB6A988-E6CA-4DF4-95C5-24E0F906525E}"/>
    <cellStyle name="Comma 2 6 3 4" xfId="7616" xr:uid="{06517B5D-462D-4AB0-A1FE-AE1CAA1B5863}"/>
    <cellStyle name="Comma 2 6 4" xfId="4363" xr:uid="{F00B3755-8243-452B-9D66-26824A7B6446}"/>
    <cellStyle name="Comma 2 6 4 2" xfId="8864" xr:uid="{3994C51C-3587-4CED-AC67-9764EA4BE106}"/>
    <cellStyle name="Comma 2 6 4 3" xfId="7758" xr:uid="{FF418494-0324-4D3E-8F31-7CE1583D3B35}"/>
    <cellStyle name="Comma 2 6 4 4" xfId="10156" xr:uid="{0EC1089A-19E5-4821-BE4E-D17663E1AFD7}"/>
    <cellStyle name="Comma 2 6 4 5" xfId="12341" xr:uid="{017ACA36-6EAC-4A15-974B-5A26CF9BE99A}"/>
    <cellStyle name="Comma 2 6 5" xfId="5106" xr:uid="{FFA15D86-581E-4AEE-9C86-90542D6640D8}"/>
    <cellStyle name="Comma 2 6 5 2" xfId="8567" xr:uid="{46D950BD-F49D-4D9F-AD60-48199764A005}"/>
    <cellStyle name="Comma 2 6 5 3" xfId="10897" xr:uid="{7D43E0F4-149B-4B08-990D-AA29BEEC78F2}"/>
    <cellStyle name="Comma 2 6 5 4" xfId="13082" xr:uid="{D11D1D34-E833-4CD0-9B20-888A732DB27D}"/>
    <cellStyle name="Comma 2 6 6" xfId="5833" xr:uid="{86D28384-1517-4722-903E-0BA1F17789E8}"/>
    <cellStyle name="Comma 2 6 7" xfId="3611" xr:uid="{B1C8784F-1E33-459C-AC27-CC7231CBEC60}"/>
    <cellStyle name="Comma 2 6 8" xfId="6646" xr:uid="{39A46489-5E36-45A3-8DBF-CA6E7367D060}"/>
    <cellStyle name="Comma 2 6 9" xfId="9428" xr:uid="{A00C7E05-94F4-4149-AC02-079B8D3F4F9D}"/>
    <cellStyle name="Comma 2 7" xfId="722" xr:uid="{00000000-0005-0000-0000-0000B7020000}"/>
    <cellStyle name="Comma 2 7 10" xfId="11620" xr:uid="{3131A28E-C331-419E-B34A-09971A99896C}"/>
    <cellStyle name="Comma 2 7 2" xfId="723" xr:uid="{00000000-0005-0000-0000-0000B8020000}"/>
    <cellStyle name="Comma 2 7 2 2" xfId="4367" xr:uid="{DF050E85-26B5-4ADB-911F-8624B0B3F345}"/>
    <cellStyle name="Comma 2 7 2 2 2" xfId="7953" xr:uid="{2EC81D27-CDBB-470C-B690-868B4046C0D6}"/>
    <cellStyle name="Comma 2 7 2 2 2 2" xfId="9058" xr:uid="{AD1F8A41-F822-444E-ABCC-499537DC830A}"/>
    <cellStyle name="Comma 2 7 2 2 3" xfId="8775" xr:uid="{395BA089-9DEE-4F42-8A03-106A31D8083C}"/>
    <cellStyle name="Comma 2 7 2 2 4" xfId="7668" xr:uid="{8F3AC720-8326-482D-AB3F-89A37A69A9BD}"/>
    <cellStyle name="Comma 2 7 2 2 5" xfId="10160" xr:uid="{DF8616EC-52C3-4D14-B92E-4A4A1B3DE38C}"/>
    <cellStyle name="Comma 2 7 2 2 6" xfId="12345" xr:uid="{0804076F-5DF7-48D8-922A-10AC6F80E880}"/>
    <cellStyle name="Comma 2 7 2 3" xfId="5110" xr:uid="{7B2320B9-34EB-4DEE-9391-5EF176328735}"/>
    <cellStyle name="Comma 2 7 2 3 2" xfId="8916" xr:uid="{5B7DA93D-B73F-4199-9BCB-2B956C375879}"/>
    <cellStyle name="Comma 2 7 2 3 3" xfId="7810" xr:uid="{D146ED71-7FA7-45A8-8BD1-37DA15454449}"/>
    <cellStyle name="Comma 2 7 2 3 4" xfId="10901" xr:uid="{FC162C71-2FB7-4371-BD79-5EA78E0CD2A1}"/>
    <cellStyle name="Comma 2 7 2 3 5" xfId="13086" xr:uid="{578EFACA-5ED3-4A7B-902E-30423E99E617}"/>
    <cellStyle name="Comma 2 7 2 4" xfId="5837" xr:uid="{113E1487-E3AE-4141-A828-4B0E9D02CAEB}"/>
    <cellStyle name="Comma 2 7 2 4 2" xfId="8633" xr:uid="{EA514B98-0EF9-464F-9B09-E8B64307D03D}"/>
    <cellStyle name="Comma 2 7 2 5" xfId="3615" xr:uid="{08A234DA-4EC3-4CA6-AB48-C1EA34F257A3}"/>
    <cellStyle name="Comma 2 7 2 6" xfId="7478" xr:uid="{E3F1D93F-0937-40E4-874D-03887D262D1A}"/>
    <cellStyle name="Comma 2 7 2 7" xfId="9432" xr:uid="{B3DAFDB2-D556-4D6F-B406-EEE78BB487C5}"/>
    <cellStyle name="Comma 2 7 2 8" xfId="11621" xr:uid="{0E49CCC8-D565-4FE9-9E3B-3F3DB22E6C0D}"/>
    <cellStyle name="Comma 2 7 3" xfId="724" xr:uid="{00000000-0005-0000-0000-0000B9020000}"/>
    <cellStyle name="Comma 2 7 3 2" xfId="4368" xr:uid="{AB8506B1-61A6-4098-AD3C-3A8EE3EC1F47}"/>
    <cellStyle name="Comma 2 7 3 2 2" xfId="9021" xr:uid="{58D53A9A-F0F8-468F-A49E-C8140B1C0573}"/>
    <cellStyle name="Comma 2 7 3 2 3" xfId="7916" xr:uid="{1029FF4C-4A9F-470D-8638-7FB787BDC8F3}"/>
    <cellStyle name="Comma 2 7 3 2 4" xfId="10161" xr:uid="{EE157ED1-6FDF-4CED-881C-04809D7C6FC1}"/>
    <cellStyle name="Comma 2 7 3 2 5" xfId="12346" xr:uid="{35EC669B-4428-4BD2-891C-288BAA227EF0}"/>
    <cellStyle name="Comma 2 7 3 3" xfId="5111" xr:uid="{0ECDA18B-C301-416A-8ACC-D37AE341C419}"/>
    <cellStyle name="Comma 2 7 3 3 2" xfId="8738" xr:uid="{44C47A33-98EE-4648-86EA-B575CC500196}"/>
    <cellStyle name="Comma 2 7 3 3 3" xfId="10902" xr:uid="{5720CF91-3928-4E40-9FC9-D5546EDC1FB7}"/>
    <cellStyle name="Comma 2 7 3 3 4" xfId="13087" xr:uid="{B2B4D8A7-F16A-4959-9C5E-53DD0B932491}"/>
    <cellStyle name="Comma 2 7 3 4" xfId="5838" xr:uid="{272AE1AF-597D-4300-88CE-AECE9FD89C5A}"/>
    <cellStyle name="Comma 2 7 3 5" xfId="3616" xr:uid="{D31E812C-1FB8-4500-8F71-618F1F1B17AA}"/>
    <cellStyle name="Comma 2 7 3 6" xfId="7631" xr:uid="{CA92CEF9-D899-4DD8-9D84-0295C69B3AD0}"/>
    <cellStyle name="Comma 2 7 3 7" xfId="9433" xr:uid="{FF20210F-6388-4ED5-8872-DA582A270FFE}"/>
    <cellStyle name="Comma 2 7 3 8" xfId="11622" xr:uid="{5D72DC6A-D26F-43D3-B280-AA5B2AE90600}"/>
    <cellStyle name="Comma 2 7 4" xfId="4366" xr:uid="{769C390E-251B-455A-818F-446295FE0F59}"/>
    <cellStyle name="Comma 2 7 4 2" xfId="8879" xr:uid="{D70DE5A1-8E91-41BF-9153-8C8907E544E0}"/>
    <cellStyle name="Comma 2 7 4 3" xfId="7773" xr:uid="{34AA7F0D-9CF5-4B51-87B8-CD017B0767EE}"/>
    <cellStyle name="Comma 2 7 4 4" xfId="10159" xr:uid="{47375F56-03C9-498A-8632-639262E32586}"/>
    <cellStyle name="Comma 2 7 4 5" xfId="12344" xr:uid="{0F70306D-B462-4B3F-AA9A-33D180C25951}"/>
    <cellStyle name="Comma 2 7 5" xfId="5109" xr:uid="{3035C79F-C4A2-46F8-973E-116BA942A301}"/>
    <cellStyle name="Comma 2 7 5 2" xfId="8595" xr:uid="{CD9977D2-CABE-45FA-8FEA-70F648C8416D}"/>
    <cellStyle name="Comma 2 7 5 3" xfId="10900" xr:uid="{0F934443-BEE3-4F3E-9E44-AA8EFC07502B}"/>
    <cellStyle name="Comma 2 7 5 4" xfId="13085" xr:uid="{A6D6D547-3DCC-4CB5-A78A-4A93884846E7}"/>
    <cellStyle name="Comma 2 7 6" xfId="5836" xr:uid="{B219FCEF-6E2E-4AC6-9B42-87742C39D3A0}"/>
    <cellStyle name="Comma 2 7 7" xfId="3614" xr:uid="{9567CC65-A65A-42FA-8EB4-182C0EA80EB1}"/>
    <cellStyle name="Comma 2 7 8" xfId="7073" xr:uid="{58F4106E-B76D-49CB-B397-946E8965B2BC}"/>
    <cellStyle name="Comma 2 7 9" xfId="9431" xr:uid="{EB36D7F9-E125-4FE0-B603-A16BB83E0315}"/>
    <cellStyle name="Comma 2 8" xfId="725" xr:uid="{00000000-0005-0000-0000-0000BA020000}"/>
    <cellStyle name="Comma 2 8 2" xfId="726" xr:uid="{00000000-0005-0000-0000-0000BB020000}"/>
    <cellStyle name="Comma 2 8 2 2" xfId="7926" xr:uid="{0B6E98A4-D935-4114-A478-2CC2CBE83CEE}"/>
    <cellStyle name="Comma 2 8 2 2 2" xfId="9031" xr:uid="{7005C180-1A92-4A0C-A187-5DDD3701161D}"/>
    <cellStyle name="Comma 2 8 2 3" xfId="8748" xr:uid="{BDB30502-8B45-48A7-8FBA-89EA31A51EA2}"/>
    <cellStyle name="Comma 2 8 2 4" xfId="7641" xr:uid="{C3F1ADF3-91FD-4CA7-BB49-CBD02254275F}"/>
    <cellStyle name="Comma 2 8 3" xfId="727" xr:uid="{00000000-0005-0000-0000-0000BC020000}"/>
    <cellStyle name="Comma 2 8 3 2" xfId="4369" xr:uid="{CA38AEA7-71B3-45BC-97AA-A328D785F620}"/>
    <cellStyle name="Comma 2 8 3 2 2" xfId="8889" xr:uid="{133324FE-B593-4F63-932D-00822CDC9073}"/>
    <cellStyle name="Comma 2 8 3 2 3" xfId="10162" xr:uid="{BF926121-E74C-46FB-8387-44019FA57E5A}"/>
    <cellStyle name="Comma 2 8 3 2 4" xfId="12347" xr:uid="{82CBBC8B-FAC5-4411-AD74-E575508C39AA}"/>
    <cellStyle name="Comma 2 8 3 3" xfId="5112" xr:uid="{BAA9E6E3-384E-48A4-B7D8-B2E29CB27456}"/>
    <cellStyle name="Comma 2 8 3 3 2" xfId="10903" xr:uid="{6133E4C1-6B54-4BFD-82B6-E563CD02CC6F}"/>
    <cellStyle name="Comma 2 8 3 3 3" xfId="13088" xr:uid="{0785873C-411C-4459-9D6A-A170BAD727B9}"/>
    <cellStyle name="Comma 2 8 3 4" xfId="5839" xr:uid="{6DEF9A96-7A10-46EC-9D02-C017C1F5A01D}"/>
    <cellStyle name="Comma 2 8 3 5" xfId="3617" xr:uid="{32B7DAF1-D54E-48E5-BF63-C01005E302E4}"/>
    <cellStyle name="Comma 2 8 3 6" xfId="7783" xr:uid="{28D26B1C-6073-4779-87F3-692895160DFC}"/>
    <cellStyle name="Comma 2 8 3 7" xfId="9434" xr:uid="{03342B97-52FB-48FA-BF39-CB4F5C502D4D}"/>
    <cellStyle name="Comma 2 8 3 8" xfId="11623" xr:uid="{E04AB455-B509-4CBD-B2C6-E6C29212FE2D}"/>
    <cellStyle name="Comma 2 8 4" xfId="8606" xr:uid="{6B363B59-A5B2-4DF4-8F65-DE4EF38D0E0C}"/>
    <cellStyle name="Comma 2 8 5" xfId="7099" xr:uid="{EE4AD0B4-F9EB-4B01-AFD3-83AA646C32FE}"/>
    <cellStyle name="Comma 2 9" xfId="728" xr:uid="{00000000-0005-0000-0000-0000BD020000}"/>
    <cellStyle name="Comma 2 9 2" xfId="729" xr:uid="{00000000-0005-0000-0000-0000BE020000}"/>
    <cellStyle name="Comma 2 9 2 2" xfId="7966" xr:uid="{916ADA16-D6CB-4FF1-A0AC-25B2FBB85C2B}"/>
    <cellStyle name="Comma 2 9 2 2 2" xfId="9071" xr:uid="{DD97262B-1B38-4ABC-B107-86B21A739B35}"/>
    <cellStyle name="Comma 2 9 2 3" xfId="8788" xr:uid="{F2D71515-5D80-41FE-B960-4599AB75CAD7}"/>
    <cellStyle name="Comma 2 9 2 4" xfId="7681" xr:uid="{B1BDF591-7378-4354-BEBE-69B583464320}"/>
    <cellStyle name="Comma 2 9 3" xfId="7823" xr:uid="{E5729EDE-C1B2-4AB8-9244-70F5C08B3E9E}"/>
    <cellStyle name="Comma 2 9 3 2" xfId="8929" xr:uid="{F55CB6F9-5812-4882-8019-AE8732C455F9}"/>
    <cellStyle name="Comma 2 9 4" xfId="8646" xr:uid="{BB9C2895-1BB9-41F4-AF7F-8C6EA4ED2BE2}"/>
    <cellStyle name="Comma 2 9 5" xfId="7509" xr:uid="{F28545EA-F050-4EB8-87CD-299F0487B7A9}"/>
    <cellStyle name="Comma 2_1fd_19_5_52" xfId="8152" xr:uid="{6839D4D5-C0A5-41C2-AFFE-FFDF63F7C626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19 2" xfId="4371" xr:uid="{1B554CBD-C896-49F4-9009-5D259B892BD9}"/>
    <cellStyle name="Comma 20 19 2 2" xfId="10164" xr:uid="{7229B6D7-DD60-43F9-8F86-7A431CB24D1A}"/>
    <cellStyle name="Comma 20 19 2 3" xfId="12349" xr:uid="{A786CABD-3231-420F-9C44-B79EDE1EBB93}"/>
    <cellStyle name="Comma 20 19 3" xfId="5114" xr:uid="{22AD16F8-9FB6-4FA3-B6FE-E2FFEB4D5A34}"/>
    <cellStyle name="Comma 20 19 3 2" xfId="10905" xr:uid="{6B490A60-F2BC-4741-8963-4F94F8848727}"/>
    <cellStyle name="Comma 20 19 3 3" xfId="13090" xr:uid="{E3E9BFC8-7EB1-434A-A44F-3A45CB47760F}"/>
    <cellStyle name="Comma 20 19 4" xfId="5841" xr:uid="{759D659F-51C8-4841-85EC-37EC861AD6BF}"/>
    <cellStyle name="Comma 20 19 5" xfId="3619" xr:uid="{5ACC5B4B-D79B-4662-BE44-78FF93010807}"/>
    <cellStyle name="Comma 20 19 6" xfId="9436" xr:uid="{76658440-C019-445A-B997-E3B0BCD0AFDB}"/>
    <cellStyle name="Comma 20 19 7" xfId="11625" xr:uid="{DE03E95A-910F-4C6A-B407-ACDB4AF38559}"/>
    <cellStyle name="Comma 20 2" xfId="750" xr:uid="{00000000-0005-0000-0000-0000D4020000}"/>
    <cellStyle name="Comma 20 2 10" xfId="11626" xr:uid="{5F0B97E7-276F-4810-AC23-52045FE33EF6}"/>
    <cellStyle name="Comma 20 2 2" xfId="751" xr:uid="{00000000-0005-0000-0000-0000D5020000}"/>
    <cellStyle name="Comma 20 2 2 2" xfId="4373" xr:uid="{C9BD44D0-6BDD-4D45-839B-8680C46ED2C2}"/>
    <cellStyle name="Comma 20 2 2 2 2" xfId="9064" xr:uid="{46C3496F-5C30-4449-95ED-1843A8D007AC}"/>
    <cellStyle name="Comma 20 2 2 2 3" xfId="7959" xr:uid="{7A37854D-E6C7-44F5-87F0-A90FB9CAD3B2}"/>
    <cellStyle name="Comma 20 2 2 2 4" xfId="10166" xr:uid="{6032B59E-C932-41DA-9727-77E8E605F6C0}"/>
    <cellStyle name="Comma 20 2 2 2 5" xfId="12351" xr:uid="{A5C4A914-9716-4788-AD16-1DA2D1D0B3AB}"/>
    <cellStyle name="Comma 20 2 2 3" xfId="5116" xr:uid="{A2FD1898-F7CA-4FD7-BB4E-C07BF361CFAC}"/>
    <cellStyle name="Comma 20 2 2 3 2" xfId="8781" xr:uid="{A3D6CB18-1F51-4107-8D99-6D08A24CD887}"/>
    <cellStyle name="Comma 20 2 2 3 3" xfId="10907" xr:uid="{A2092457-30CF-4B2C-9068-E628D8C1CA5D}"/>
    <cellStyle name="Comma 20 2 2 3 4" xfId="13092" xr:uid="{476C9066-5DBC-4257-9660-518EF0428DAA}"/>
    <cellStyle name="Comma 20 2 2 4" xfId="5843" xr:uid="{DDB1F16E-F316-4040-A393-29E51E8461BB}"/>
    <cellStyle name="Comma 20 2 2 5" xfId="3621" xr:uid="{09D852A5-2269-4E09-A568-30BD9A32F89F}"/>
    <cellStyle name="Comma 20 2 2 6" xfId="7674" xr:uid="{800B0EC3-D87B-407E-BEEA-9E36C3574A95}"/>
    <cellStyle name="Comma 20 2 2 7" xfId="9438" xr:uid="{DBF744B7-F626-40B5-B610-94D68DFD8ED2}"/>
    <cellStyle name="Comma 20 2 2 8" xfId="11627" xr:uid="{2C831102-33D5-483E-B953-363D6D849DBB}"/>
    <cellStyle name="Comma 20 2 3" xfId="752" xr:uid="{00000000-0005-0000-0000-0000D6020000}"/>
    <cellStyle name="Comma 20 2 3 2" xfId="4374" xr:uid="{F330E24D-286D-4BC7-B422-3B1C56984131}"/>
    <cellStyle name="Comma 20 2 3 2 2" xfId="8922" xr:uid="{5FB69591-FF5A-40C1-B144-237C969129A6}"/>
    <cellStyle name="Comma 20 2 3 2 3" xfId="10167" xr:uid="{740E26AC-E442-4076-941E-2CFACE8396AE}"/>
    <cellStyle name="Comma 20 2 3 2 4" xfId="12352" xr:uid="{B45EB012-D4A6-40D4-B0BE-09E76FDE1C54}"/>
    <cellStyle name="Comma 20 2 3 3" xfId="5117" xr:uid="{A2E7F202-23A5-475C-9C37-C8B853F72DFE}"/>
    <cellStyle name="Comma 20 2 3 3 2" xfId="10908" xr:uid="{725026EB-CDEA-436C-813B-90CD03437C17}"/>
    <cellStyle name="Comma 20 2 3 3 3" xfId="13093" xr:uid="{2BD9D9F2-FDB4-4FD8-B6F8-BFBAE3BF432C}"/>
    <cellStyle name="Comma 20 2 3 4" xfId="5844" xr:uid="{39297C3B-BACB-4E39-809E-14AD9AEE0CAE}"/>
    <cellStyle name="Comma 20 2 3 5" xfId="3622" xr:uid="{C4D174B7-0C98-4230-833E-D97336529357}"/>
    <cellStyle name="Comma 20 2 3 6" xfId="7816" xr:uid="{A06E0151-B932-45A2-92EE-3554370012E7}"/>
    <cellStyle name="Comma 20 2 3 7" xfId="9439" xr:uid="{9B4C892E-996F-4239-861F-4709C82C8CAF}"/>
    <cellStyle name="Comma 20 2 3 8" xfId="11628" xr:uid="{AC79F8EE-3A56-413F-B72C-AA7CEC7F64F6}"/>
    <cellStyle name="Comma 20 2 4" xfId="4372" xr:uid="{ADE3B2DA-91F5-4FD7-A6D5-15520A1ED9AE}"/>
    <cellStyle name="Comma 20 2 4 2" xfId="9145" xr:uid="{395FB8C6-D364-4C07-8CEA-EB4633AC3550}"/>
    <cellStyle name="Comma 20 2 4 3" xfId="8154" xr:uid="{FAAD54E0-B126-41AA-8B00-A9E46A59449F}"/>
    <cellStyle name="Comma 20 2 4 4" xfId="10165" xr:uid="{A2EBAC98-221E-4C41-AF85-D88BDC793308}"/>
    <cellStyle name="Comma 20 2 4 5" xfId="12350" xr:uid="{56CC0E8A-06A5-477D-8FA9-52082C1C7EF9}"/>
    <cellStyle name="Comma 20 2 5" xfId="5115" xr:uid="{CF2268D6-F732-40F5-BAF0-1114A89E91D4}"/>
    <cellStyle name="Comma 20 2 5 2" xfId="8639" xr:uid="{F748194C-B6C3-40B2-918C-7A8564038FCE}"/>
    <cellStyle name="Comma 20 2 5 3" xfId="10906" xr:uid="{346DB9BD-673B-4C11-9BBF-70D155BC44A8}"/>
    <cellStyle name="Comma 20 2 5 4" xfId="13091" xr:uid="{77E06B04-3393-4C0D-A869-6A71187D2E4B}"/>
    <cellStyle name="Comma 20 2 6" xfId="5842" xr:uid="{AEB14C06-D0BF-4CF3-A7CE-D9B124E3E361}"/>
    <cellStyle name="Comma 20 2 7" xfId="3620" xr:uid="{EA113555-3CA1-4CA5-8BFC-9C2DAC5425EF}"/>
    <cellStyle name="Comma 20 2 8" xfId="7489" xr:uid="{EA21F8D8-22C5-44BD-B7D7-A1B44B78117C}"/>
    <cellStyle name="Comma 20 2 9" xfId="9437" xr:uid="{A37658CE-BD80-4F84-BD77-980006B403AE}"/>
    <cellStyle name="Comma 20 20" xfId="753" xr:uid="{00000000-0005-0000-0000-0000D7020000}"/>
    <cellStyle name="Comma 20 20 2" xfId="4375" xr:uid="{F733A317-06B6-466F-9D5D-11BFD14917DC}"/>
    <cellStyle name="Comma 20 20 2 2" xfId="10168" xr:uid="{2240A548-7F13-4E6A-96EF-BA5D60AF99BA}"/>
    <cellStyle name="Comma 20 20 2 3" xfId="12353" xr:uid="{2AD85A9A-530C-434E-9818-427A21F9E84D}"/>
    <cellStyle name="Comma 20 20 3" xfId="3623" xr:uid="{4E093AFF-137A-42A2-8489-996694592F75}"/>
    <cellStyle name="Comma 20 21" xfId="4370" xr:uid="{5C0A3C0B-6D25-4467-9641-A7E7FAAA2BEB}"/>
    <cellStyle name="Comma 20 21 2" xfId="10163" xr:uid="{DFC6B6C3-E495-4EDA-B893-8F65BFF03188}"/>
    <cellStyle name="Comma 20 21 3" xfId="12348" xr:uid="{F7D7CC12-18C2-4FFA-95D6-8D03C041FA09}"/>
    <cellStyle name="Comma 20 22" xfId="5113" xr:uid="{2024FFCF-A555-4C48-BB14-FFDF05839B89}"/>
    <cellStyle name="Comma 20 22 2" xfId="10904" xr:uid="{E4C6969D-AF16-405F-96A1-B4ABDB6FB960}"/>
    <cellStyle name="Comma 20 22 3" xfId="13089" xr:uid="{0471EA43-BC83-4C40-8D2F-892CD4CC4CE6}"/>
    <cellStyle name="Comma 20 23" xfId="5840" xr:uid="{EEA15D66-8B0E-4971-BEA9-4B6F98283DF9}"/>
    <cellStyle name="Comma 20 24" xfId="3618" xr:uid="{E7020590-3A8F-4ED4-BDF8-BD112EE11E26}"/>
    <cellStyle name="Comma 20 25" xfId="7089" xr:uid="{374F2DC7-3204-4628-9E89-A5A1345395A0}"/>
    <cellStyle name="Comma 20 26" xfId="9435" xr:uid="{EF422825-D897-4404-B5E2-42774F840B18}"/>
    <cellStyle name="Comma 20 27" xfId="11624" xr:uid="{C84BAF3A-C0C7-41FB-9D66-11B477E39EA4}"/>
    <cellStyle name="Comma 20 3" xfId="754" xr:uid="{00000000-0005-0000-0000-0000D8020000}"/>
    <cellStyle name="Comma 20 3 2" xfId="755" xr:uid="{00000000-0005-0000-0000-0000D9020000}"/>
    <cellStyle name="Comma 20 3 2 2" xfId="9027" xr:uid="{B19F145B-95BD-46A7-9F79-97DAA4944CC1}"/>
    <cellStyle name="Comma 20 3 2 3" xfId="7922" xr:uid="{19AB447B-C744-478E-B62D-C0D0C999B6E6}"/>
    <cellStyle name="Comma 20 3 3" xfId="756" xr:uid="{00000000-0005-0000-0000-0000DA020000}"/>
    <cellStyle name="Comma 20 3 3 2" xfId="4376" xr:uid="{29C1A1CF-319D-4E0D-94C0-9C3CCC9D6A02}"/>
    <cellStyle name="Comma 20 3 3 2 2" xfId="10169" xr:uid="{C741B2E8-0D88-44EF-A612-D9B0FC723AFE}"/>
    <cellStyle name="Comma 20 3 3 2 3" xfId="12354" xr:uid="{B85BBC3E-AC2C-489B-918E-8E7E3C09048A}"/>
    <cellStyle name="Comma 20 3 3 3" xfId="5118" xr:uid="{F716A90E-D70B-472B-A3A0-A610D4E76FA0}"/>
    <cellStyle name="Comma 20 3 3 3 2" xfId="10909" xr:uid="{49C5C109-41AF-4A59-AF5D-0119557F682A}"/>
    <cellStyle name="Comma 20 3 3 3 3" xfId="13094" xr:uid="{CFC3871E-A6D8-4C42-817C-D5DA0A969FC4}"/>
    <cellStyle name="Comma 20 3 3 4" xfId="5845" xr:uid="{9144359A-5FAB-4A8F-BFEC-96007CF723C3}"/>
    <cellStyle name="Comma 20 3 3 5" xfId="3624" xr:uid="{9DEDAD6E-CF05-4BA2-8F07-DAD3EC6892C3}"/>
    <cellStyle name="Comma 20 3 3 6" xfId="8744" xr:uid="{01526FEE-D2AA-4F02-8C42-48090A295D23}"/>
    <cellStyle name="Comma 20 3 3 7" xfId="9440" xr:uid="{E23045F7-F356-4B82-B2FC-548B99B693C8}"/>
    <cellStyle name="Comma 20 3 3 8" xfId="11629" xr:uid="{F0266109-317B-4AEE-95F5-CBCB01610970}"/>
    <cellStyle name="Comma 20 3 4" xfId="7637" xr:uid="{33BFA876-4A07-4F14-A67B-13B1258B3DE9}"/>
    <cellStyle name="Comma 20 4" xfId="757" xr:uid="{00000000-0005-0000-0000-0000DB020000}"/>
    <cellStyle name="Comma 20 4 2" xfId="758" xr:uid="{00000000-0005-0000-0000-0000DC020000}"/>
    <cellStyle name="Comma 20 4 2 2" xfId="8885" xr:uid="{24A99028-438A-47C8-AA13-768C2930FDAD}"/>
    <cellStyle name="Comma 20 4 3" xfId="759" xr:uid="{00000000-0005-0000-0000-0000DD020000}"/>
    <cellStyle name="Comma 20 4 3 2" xfId="4377" xr:uid="{D38C24C7-0EE4-460A-B258-388EA62B1769}"/>
    <cellStyle name="Comma 20 4 3 2 2" xfId="10170" xr:uid="{3BA02223-396C-45FB-B20B-90DEBF5A6463}"/>
    <cellStyle name="Comma 20 4 3 2 3" xfId="12355" xr:uid="{D388BEA0-532B-4AC2-B16C-70A0FCA77DF4}"/>
    <cellStyle name="Comma 20 4 3 3" xfId="5119" xr:uid="{6EFA3D68-AB78-4C0F-808D-D635E508A8F2}"/>
    <cellStyle name="Comma 20 4 3 3 2" xfId="10910" xr:uid="{C6DD4C4A-B7AF-4566-895B-C88DB48B18B7}"/>
    <cellStyle name="Comma 20 4 3 3 3" xfId="13095" xr:uid="{F47EAA6D-D918-4428-A85F-7C6A97EF991D}"/>
    <cellStyle name="Comma 20 4 3 4" xfId="5846" xr:uid="{FBB8E193-1E78-43B7-BB95-6BF0021AC9FC}"/>
    <cellStyle name="Comma 20 4 3 5" xfId="3625" xr:uid="{CB5A6B09-6BD6-40A9-BAE1-82C18903C0FC}"/>
    <cellStyle name="Comma 20 4 3 6" xfId="9441" xr:uid="{FE42CE56-A91E-4F21-AE17-5D4F5BE84F7D}"/>
    <cellStyle name="Comma 20 4 3 7" xfId="11630" xr:uid="{59E0FC11-F992-493C-BBF5-7AC8098F8098}"/>
    <cellStyle name="Comma 20 4 4" xfId="7779" xr:uid="{9AF45347-F115-4D65-A343-08E236C7ACDF}"/>
    <cellStyle name="Comma 20 5" xfId="760" xr:uid="{00000000-0005-0000-0000-0000DE020000}"/>
    <cellStyle name="Comma 20 5 2" xfId="761" xr:uid="{00000000-0005-0000-0000-0000DF020000}"/>
    <cellStyle name="Comma 20 5 2 2" xfId="9144" xr:uid="{C6F3308E-FBDC-4832-8230-671DD25D4BC7}"/>
    <cellStyle name="Comma 20 5 3" xfId="762" xr:uid="{00000000-0005-0000-0000-0000E0020000}"/>
    <cellStyle name="Comma 20 5 3 2" xfId="4378" xr:uid="{012B8AA5-B1A2-4742-9ABF-1C862AAD39D6}"/>
    <cellStyle name="Comma 20 5 3 2 2" xfId="10171" xr:uid="{C74EE8F6-04CC-4194-9CFF-9E37847E6345}"/>
    <cellStyle name="Comma 20 5 3 2 3" xfId="12356" xr:uid="{871DF9BF-4152-45F7-98D9-6CCC884CE272}"/>
    <cellStyle name="Comma 20 5 3 3" xfId="5120" xr:uid="{6B121FF4-C091-48B3-A69D-FAD5CB5B2567}"/>
    <cellStyle name="Comma 20 5 3 3 2" xfId="10911" xr:uid="{0B9EC03F-0CFA-4DD6-8543-DF650A23437F}"/>
    <cellStyle name="Comma 20 5 3 3 3" xfId="13096" xr:uid="{CB64E505-0539-4143-902C-7CBA37E3397E}"/>
    <cellStyle name="Comma 20 5 3 4" xfId="5847" xr:uid="{ED340C81-BAD2-48BD-B0BB-5A02994E9E59}"/>
    <cellStyle name="Comma 20 5 3 5" xfId="3626" xr:uid="{9070E20C-5A77-4A8F-9296-CF3373847965}"/>
    <cellStyle name="Comma 20 5 3 6" xfId="9442" xr:uid="{C86712EA-D4CE-44E6-B04E-8D8CC4310F20}"/>
    <cellStyle name="Comma 20 5 3 7" xfId="11631" xr:uid="{0E4247B4-8F44-400E-B4D9-EDDE764F49EF}"/>
    <cellStyle name="Comma 20 5 4" xfId="8153" xr:uid="{3423D061-E366-45BF-B582-72C3B91D3261}"/>
    <cellStyle name="Comma 20 6" xfId="763" xr:uid="{00000000-0005-0000-0000-0000E1020000}"/>
    <cellStyle name="Comma 20 6 2" xfId="764" xr:uid="{00000000-0005-0000-0000-0000E2020000}"/>
    <cellStyle name="Comma 20 6 3" xfId="8602" xr:uid="{04C1B71F-78FD-45C1-8997-33E829F3F12F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2 2 2" xfId="4379" xr:uid="{99E6E07D-87CF-4AE9-BB03-F091B30A2458}"/>
    <cellStyle name="Comma 21 2 2 2 2" xfId="9065" xr:uid="{1BE2C890-F21B-477E-B740-429F339B390A}"/>
    <cellStyle name="Comma 21 2 2 2 3" xfId="7960" xr:uid="{9718862C-651B-4CCD-A9B2-71161FECCBE3}"/>
    <cellStyle name="Comma 21 2 2 2 4" xfId="10172" xr:uid="{583E8216-8580-4712-8C84-FAF7D44D380E}"/>
    <cellStyle name="Comma 21 2 2 2 5" xfId="12357" xr:uid="{4DB77831-F325-4322-98E4-F2DD285B5043}"/>
    <cellStyle name="Comma 21 2 2 3" xfId="5121" xr:uid="{80F85A8E-331F-4237-8BFC-9687FEF40CF2}"/>
    <cellStyle name="Comma 21 2 2 3 2" xfId="8782" xr:uid="{95AF1C1A-6E5C-48E2-86A1-14F6FE82F19A}"/>
    <cellStyle name="Comma 21 2 2 3 3" xfId="10912" xr:uid="{EE3FE578-9F0A-48AE-85BC-72DFC15130BE}"/>
    <cellStyle name="Comma 21 2 2 3 4" xfId="13097" xr:uid="{5DACB7E2-BFB9-4830-AD30-4CBE4BA3FBDF}"/>
    <cellStyle name="Comma 21 2 2 4" xfId="5848" xr:uid="{C0C23A14-AB34-47FA-A822-FCE650714721}"/>
    <cellStyle name="Comma 21 2 2 5" xfId="3627" xr:uid="{92DB4E24-A584-40DC-A05C-E6C6E49FED86}"/>
    <cellStyle name="Comma 21 2 2 6" xfId="7675" xr:uid="{169749E7-D803-4614-A998-27A5C295CE61}"/>
    <cellStyle name="Comma 21 2 2 7" xfId="9443" xr:uid="{68EE3318-31D0-419F-9497-B30349224C1C}"/>
    <cellStyle name="Comma 21 2 2 8" xfId="11632" xr:uid="{D2ADCD50-CFA7-4D29-A590-A85119B9A5B2}"/>
    <cellStyle name="Comma 21 2 3" xfId="7817" xr:uid="{8E445455-F218-41FA-B280-29EDD2458D21}"/>
    <cellStyle name="Comma 21 2 3 2" xfId="8923" xr:uid="{EBE7A11A-42F0-47C1-8014-C72D72E3FC85}"/>
    <cellStyle name="Comma 21 2 4" xfId="8640" xr:uid="{4045EC09-0BC1-438E-840D-6EEC2F146714}"/>
    <cellStyle name="Comma 21 2 5" xfId="7494" xr:uid="{DD5BB38E-6633-4BE7-9621-7E193EBF71E9}"/>
    <cellStyle name="Comma 21 3" xfId="774" xr:uid="{00000000-0005-0000-0000-0000EC020000}"/>
    <cellStyle name="Comma 21 3 2" xfId="4380" xr:uid="{83D76AE4-F075-4436-A40C-5DA09EEAC5FF}"/>
    <cellStyle name="Comma 21 3 2 2" xfId="9028" xr:uid="{B7DA9A8B-F885-411D-B7E0-8839753C5279}"/>
    <cellStyle name="Comma 21 3 2 3" xfId="7923" xr:uid="{483C475F-BEA9-4EE2-9198-06DA9F71E282}"/>
    <cellStyle name="Comma 21 3 2 4" xfId="10173" xr:uid="{25F94BC9-706C-4D7A-846A-1C9D5359C5DE}"/>
    <cellStyle name="Comma 21 3 2 5" xfId="12358" xr:uid="{C9F9B44D-198C-413C-8AF0-7388B80B6EE1}"/>
    <cellStyle name="Comma 21 3 3" xfId="5122" xr:uid="{C2B52B02-037F-4BA7-A271-97C02F4EA34C}"/>
    <cellStyle name="Comma 21 3 3 2" xfId="8745" xr:uid="{AC69EC90-A704-4111-9E2C-234F866A08DC}"/>
    <cellStyle name="Comma 21 3 3 3" xfId="10913" xr:uid="{B32B9F79-FA36-416C-A9EC-31053E518A8D}"/>
    <cellStyle name="Comma 21 3 3 4" xfId="13098" xr:uid="{C4C5455E-CF83-46AF-BECB-CFDB97ED0D6F}"/>
    <cellStyle name="Comma 21 3 4" xfId="5849" xr:uid="{13D3F1B1-D1D0-4FF8-8266-62A05BAED62E}"/>
    <cellStyle name="Comma 21 3 5" xfId="3628" xr:uid="{A95F6887-4C89-4177-AC7E-AF65665DAE6F}"/>
    <cellStyle name="Comma 21 3 6" xfId="7638" xr:uid="{83679788-07C0-4AE7-B35B-7FE772C49DC3}"/>
    <cellStyle name="Comma 21 3 7" xfId="9444" xr:uid="{5AFAA0B1-4D68-4F02-A6A9-543C38D9457E}"/>
    <cellStyle name="Comma 21 3 8" xfId="11633" xr:uid="{E6E0711A-B298-4C88-93FB-CF3A819835A3}"/>
    <cellStyle name="Comma 21 4" xfId="775" xr:uid="{00000000-0005-0000-0000-0000ED020000}"/>
    <cellStyle name="Comma 21 4 2" xfId="4381" xr:uid="{472286E2-84F4-4EEF-B160-3B93A71BB791}"/>
    <cellStyle name="Comma 21 4 2 2" xfId="8886" xr:uid="{0775A696-3048-4DD6-829A-A27DE40BA082}"/>
    <cellStyle name="Comma 21 4 2 3" xfId="10174" xr:uid="{6B31EB5C-EB91-4CEB-8C5A-94A073208604}"/>
    <cellStyle name="Comma 21 4 2 4" xfId="12359" xr:uid="{6E205370-0E60-4AC8-8FD3-6A3256EE6F4D}"/>
    <cellStyle name="Comma 21 4 3" xfId="5123" xr:uid="{4C97EAAC-B175-4646-91D4-9FC98C317879}"/>
    <cellStyle name="Comma 21 4 3 2" xfId="10914" xr:uid="{9B7AACA6-0B2B-4B8B-A9BF-EEF740FCF304}"/>
    <cellStyle name="Comma 21 4 3 3" xfId="13099" xr:uid="{E3D76916-3E84-4FD7-BE6B-C06F88056F44}"/>
    <cellStyle name="Comma 21 4 4" xfId="5850" xr:uid="{8E32BA39-7361-4894-869B-DEA65930F95A}"/>
    <cellStyle name="Comma 21 4 5" xfId="3629" xr:uid="{278D55D8-3632-4A48-B396-3AC55937C377}"/>
    <cellStyle name="Comma 21 4 6" xfId="7780" xr:uid="{E9367632-3769-47FC-8A79-4811B357C478}"/>
    <cellStyle name="Comma 21 4 7" xfId="9445" xr:uid="{DA513E3C-F3CF-4BA6-B11F-6B914CE0179A}"/>
    <cellStyle name="Comma 21 4 8" xfId="11634" xr:uid="{DF1E960F-B35D-4859-84A3-1B844A3D84A6}"/>
    <cellStyle name="Comma 21 5" xfId="776" xr:uid="{00000000-0005-0000-0000-0000EE020000}"/>
    <cellStyle name="Comma 21 5 2" xfId="4382" xr:uid="{0D09B822-0B83-4880-8697-CE083649A322}"/>
    <cellStyle name="Comma 21 5 2 2" xfId="9146" xr:uid="{3689C257-5BC4-4959-AD3B-C500C5691521}"/>
    <cellStyle name="Comma 21 5 2 3" xfId="10175" xr:uid="{2CDE6DB9-9FC1-47F2-A39F-462526C30168}"/>
    <cellStyle name="Comma 21 5 2 4" xfId="12360" xr:uid="{B361599C-2426-4CA6-8079-B10072D794D7}"/>
    <cellStyle name="Comma 21 5 3" xfId="5124" xr:uid="{4892AB83-15A7-4DFE-8322-FBC6BAE0E843}"/>
    <cellStyle name="Comma 21 5 3 2" xfId="10915" xr:uid="{9ADE5B68-0BF7-4F4A-9C43-496D391BB9B7}"/>
    <cellStyle name="Comma 21 5 3 3" xfId="13100" xr:uid="{10FB74E7-8F91-4BE0-8FF7-2184E01F82F8}"/>
    <cellStyle name="Comma 21 5 4" xfId="5851" xr:uid="{80CC54B8-F266-4792-AFF3-D33137C26C17}"/>
    <cellStyle name="Comma 21 5 5" xfId="3630" xr:uid="{40D72699-3911-4C35-A278-E975EA1FAF5D}"/>
    <cellStyle name="Comma 21 5 6" xfId="8155" xr:uid="{27391883-45FD-4933-90AF-949D228C154B}"/>
    <cellStyle name="Comma 21 5 7" xfId="9446" xr:uid="{E06F1C45-77B8-427E-8A4E-F57B061C1614}"/>
    <cellStyle name="Comma 21 5 8" xfId="11635" xr:uid="{2A25966A-A5BB-4685-90C7-A0488894C0D1}"/>
    <cellStyle name="Comma 21 6" xfId="777" xr:uid="{00000000-0005-0000-0000-0000EF020000}"/>
    <cellStyle name="Comma 21 6 2" xfId="4383" xr:uid="{52B3F80E-E98B-4579-B87B-05000BB35B69}"/>
    <cellStyle name="Comma 21 6 2 2" xfId="10176" xr:uid="{7DEF9E75-9F98-4775-93F5-CA28C836AD97}"/>
    <cellStyle name="Comma 21 6 2 3" xfId="12361" xr:uid="{0A1CEDD6-808B-4074-BDE3-0902B0EE0853}"/>
    <cellStyle name="Comma 21 6 3" xfId="5125" xr:uid="{8BFBBD47-F467-48A4-A06D-915DE2F462A5}"/>
    <cellStyle name="Comma 21 6 3 2" xfId="10916" xr:uid="{2F1EB37C-B9EA-4828-BEF2-CA3351FB3CA4}"/>
    <cellStyle name="Comma 21 6 3 3" xfId="13101" xr:uid="{2E032D2A-CE0D-4065-8C83-0F2C2D2899C1}"/>
    <cellStyle name="Comma 21 6 4" xfId="5852" xr:uid="{91FED22E-5C89-4E4F-A415-9EFDA26B6810}"/>
    <cellStyle name="Comma 21 6 5" xfId="3631" xr:uid="{97E84B0F-5141-4096-9477-90ED7AB81CF1}"/>
    <cellStyle name="Comma 21 6 6" xfId="8603" xr:uid="{E13CDB8D-B89C-42BF-BDD2-8E9BCFC3C18A}"/>
    <cellStyle name="Comma 21 6 7" xfId="9447" xr:uid="{7C89901F-FE9B-4528-8C92-989E504B8D5A}"/>
    <cellStyle name="Comma 21 6 8" xfId="11636" xr:uid="{C060BD3A-6687-4EE3-A79F-662E69BF4DA4}"/>
    <cellStyle name="Comma 21 7" xfId="7095" xr:uid="{207385A6-98AE-49EC-BCC0-2F2AE4000777}"/>
    <cellStyle name="Comma 22" xfId="778" xr:uid="{00000000-0005-0000-0000-0000F0020000}"/>
    <cellStyle name="Comma 22 2" xfId="779" xr:uid="{00000000-0005-0000-0000-0000F1020000}"/>
    <cellStyle name="Comma 22 2 2" xfId="4385" xr:uid="{26425663-9FC5-46C7-9F3A-5F1A578B3203}"/>
    <cellStyle name="Comma 22 2 2 2" xfId="9034" xr:uid="{6ED46A20-8DAE-42C4-9586-48DF433C0666}"/>
    <cellStyle name="Comma 22 2 2 3" xfId="7929" xr:uid="{775A3BAE-BDA9-466D-8EE8-E1120C5579C4}"/>
    <cellStyle name="Comma 22 2 2 4" xfId="10178" xr:uid="{8DD9B5B6-8B4C-4B86-9818-938CADD48F64}"/>
    <cellStyle name="Comma 22 2 2 5" xfId="12363" xr:uid="{8759D4D1-88EB-4124-93ED-783EEC5ED050}"/>
    <cellStyle name="Comma 22 2 3" xfId="5126" xr:uid="{66450856-9C6D-49AE-AD13-3AF3511B74D5}"/>
    <cellStyle name="Comma 22 2 3 2" xfId="8751" xr:uid="{3FAC7EB7-37B4-4C7A-B7DB-0265CD2486A0}"/>
    <cellStyle name="Comma 22 2 3 3" xfId="10917" xr:uid="{6E74293F-E523-4958-826E-112B7DBF0D53}"/>
    <cellStyle name="Comma 22 2 3 4" xfId="13102" xr:uid="{E45E1B68-5A31-4CFD-8D3C-394666753C3B}"/>
    <cellStyle name="Comma 22 2 4" xfId="5853" xr:uid="{8594A26F-4CBE-47BD-A208-E006518839C6}"/>
    <cellStyle name="Comma 22 2 5" xfId="3633" xr:uid="{13A23122-98CC-45D9-BCDD-4C5621DC4D4C}"/>
    <cellStyle name="Comma 22 2 6" xfId="7644" xr:uid="{323D1519-62F5-40F2-AECA-3C3709710C0F}"/>
    <cellStyle name="Comma 22 2 7" xfId="9448" xr:uid="{35FBBA38-FBF2-4403-91F3-F9F773AF07EA}"/>
    <cellStyle name="Comma 22 2 8" xfId="11637" xr:uid="{B9ECCC3B-0EEE-4375-9826-BE7C6351F90C}"/>
    <cellStyle name="Comma 22 3" xfId="4384" xr:uid="{93EF2812-52A7-4584-8201-9F26256E6FD3}"/>
    <cellStyle name="Comma 22 3 2" xfId="8892" xr:uid="{26C8421D-0BF7-4B59-B855-A56CBF1BAC49}"/>
    <cellStyle name="Comma 22 3 3" xfId="7786" xr:uid="{5004FC41-7A42-4DFD-9576-87D492B41CA1}"/>
    <cellStyle name="Comma 22 3 4" xfId="10177" xr:uid="{A76719C5-F143-46CA-AC5B-C83C37C6FE6D}"/>
    <cellStyle name="Comma 22 3 5" xfId="12362" xr:uid="{1E4B53D7-749C-4AAE-8884-A9A3BE8C0D34}"/>
    <cellStyle name="Comma 22 4" xfId="3632" xr:uid="{A9270CDD-9539-4C32-A898-B8BE6A80ECE5}"/>
    <cellStyle name="Comma 22 4 2" xfId="9147" xr:uid="{7B382B12-DF4C-4140-8BEA-4C64066FD1BD}"/>
    <cellStyle name="Comma 22 4 3" xfId="8156" xr:uid="{F19A3580-205A-4500-9268-7DF00AA7CA94}"/>
    <cellStyle name="Comma 22 5" xfId="8609" xr:uid="{06396E89-434E-4562-8CF5-7416AB1AABF4}"/>
    <cellStyle name="Comma 22 6" xfId="7113" xr:uid="{385BA760-8104-4548-A1C3-039FA11AD833}"/>
    <cellStyle name="Comma 23" xfId="780" xr:uid="{00000000-0005-0000-0000-0000F2020000}"/>
    <cellStyle name="Comma 23 10" xfId="3634" xr:uid="{8A56E810-8195-4D3A-A171-E4B25C82326F}"/>
    <cellStyle name="Comma 23 11" xfId="7501" xr:uid="{4FF61F23-E574-4BD2-93D5-0609B591B37E}"/>
    <cellStyle name="Comma 23 12" xfId="9449" xr:uid="{4849409D-20B6-4F0E-83BE-1EF16A71BA9C}"/>
    <cellStyle name="Comma 23 13" xfId="11638" xr:uid="{294CD64E-33DB-460D-AC8A-597E52081B65}"/>
    <cellStyle name="Comma 23 2" xfId="781" xr:uid="{00000000-0005-0000-0000-0000F3020000}"/>
    <cellStyle name="Comma 23 2 2" xfId="782" xr:uid="{00000000-0005-0000-0000-0000F4020000}"/>
    <cellStyle name="Comma 23 2 2 2" xfId="4388" xr:uid="{63922EC8-B36F-4BB3-9854-083361977D93}"/>
    <cellStyle name="Comma 23 2 2 2 2" xfId="9068" xr:uid="{909012F3-665D-4E58-A762-45319001FE09}"/>
    <cellStyle name="Comma 23 2 2 2 3" xfId="10181" xr:uid="{AA10B54E-9690-4307-8FB7-B5974DDB9C35}"/>
    <cellStyle name="Comma 23 2 2 2 4" xfId="12366" xr:uid="{A17BD633-CF0A-4D39-BF4F-FD4944D97282}"/>
    <cellStyle name="Comma 23 2 2 3" xfId="5129" xr:uid="{57C2E12F-1B54-466F-8B92-E4231419240D}"/>
    <cellStyle name="Comma 23 2 2 3 2" xfId="10920" xr:uid="{6EDDD605-056E-4E4B-A307-FD7CE53BD59C}"/>
    <cellStyle name="Comma 23 2 2 3 3" xfId="13105" xr:uid="{57ED85E4-8449-48BC-AAAE-6A0C510B40F5}"/>
    <cellStyle name="Comma 23 2 2 4" xfId="5856" xr:uid="{5AD09D00-E2BB-4FE4-9539-CD1BEA48ECE6}"/>
    <cellStyle name="Comma 23 2 2 5" xfId="3636" xr:uid="{ECF80DFB-BB0F-488A-8FDC-698FAA2D9032}"/>
    <cellStyle name="Comma 23 2 2 6" xfId="7963" xr:uid="{CB8F2609-0C3B-43E7-A07D-CCE6F0837E1E}"/>
    <cellStyle name="Comma 23 2 2 7" xfId="9451" xr:uid="{D6E09C1E-A975-4425-87DF-37F966FB78EC}"/>
    <cellStyle name="Comma 23 2 2 8" xfId="11640" xr:uid="{C1FE5256-6DEC-4C1A-9C33-6D86710BD957}"/>
    <cellStyle name="Comma 23 2 3" xfId="4387" xr:uid="{3F24E723-D754-49EF-AFC0-4ACA6C29A4DA}"/>
    <cellStyle name="Comma 23 2 3 2" xfId="9149" xr:uid="{AA799E61-04B3-47DE-B5CC-67C94D9FA381}"/>
    <cellStyle name="Comma 23 2 3 3" xfId="8158" xr:uid="{C117D31C-3C9E-4A2C-A295-069F8651D83F}"/>
    <cellStyle name="Comma 23 2 3 4" xfId="10180" xr:uid="{3E86E093-4450-4AFD-86C2-B7EE70FC9FA6}"/>
    <cellStyle name="Comma 23 2 3 5" xfId="12365" xr:uid="{CEED0039-3142-4071-B621-89ACE3A11CE8}"/>
    <cellStyle name="Comma 23 2 4" xfId="5128" xr:uid="{0CD11FA5-489F-4A01-9605-5A37095510D0}"/>
    <cellStyle name="Comma 23 2 4 2" xfId="8785" xr:uid="{5FCD85D4-C5B8-4204-82E8-05A613B06DF7}"/>
    <cellStyle name="Comma 23 2 4 3" xfId="10919" xr:uid="{67238B58-0644-4264-B9A6-F8C1F38964C3}"/>
    <cellStyle name="Comma 23 2 4 4" xfId="13104" xr:uid="{0A0C2AEE-4C38-4516-81A9-342FA5F3CB6E}"/>
    <cellStyle name="Comma 23 2 5" xfId="5855" xr:uid="{C3AF780E-295A-4F3C-A427-905767311EC7}"/>
    <cellStyle name="Comma 23 2 6" xfId="3635" xr:uid="{469862A6-D347-4DDE-B0E2-70F13DFC664F}"/>
    <cellStyle name="Comma 23 2 7" xfId="7678" xr:uid="{31D43CF8-530C-41EA-9E9F-4FB0D22332BA}"/>
    <cellStyle name="Comma 23 2 8" xfId="9450" xr:uid="{A370BE5F-EC31-4FD3-96A3-E52E775EAAE8}"/>
    <cellStyle name="Comma 23 2 9" xfId="11639" xr:uid="{1BE70BCD-372B-4AB0-8B75-B53B069D1CD3}"/>
    <cellStyle name="Comma 23 3" xfId="783" xr:uid="{00000000-0005-0000-0000-0000F5020000}"/>
    <cellStyle name="Comma 23 3 2" xfId="4389" xr:uid="{732A4B8D-F96A-450B-9E2F-1DBE1BB9E018}"/>
    <cellStyle name="Comma 23 3 2 2" xfId="8926" xr:uid="{564B85F8-7271-4D85-AA73-ECB06D80DEB0}"/>
    <cellStyle name="Comma 23 3 2 3" xfId="10182" xr:uid="{B96D7CE2-F23F-418F-9C1B-60CF85DA2517}"/>
    <cellStyle name="Comma 23 3 2 4" xfId="12367" xr:uid="{FF1948E9-8629-4832-A40C-A6D1041768FD}"/>
    <cellStyle name="Comma 23 3 3" xfId="5130" xr:uid="{2F4B6E7C-B056-4CA1-96D7-D30E8779514D}"/>
    <cellStyle name="Comma 23 3 3 2" xfId="10921" xr:uid="{44090C45-3183-4BD9-A85C-D082EE6ED6FA}"/>
    <cellStyle name="Comma 23 3 3 3" xfId="13106" xr:uid="{1AF1D548-6550-42B6-98CD-9764198AEDB9}"/>
    <cellStyle name="Comma 23 3 4" xfId="5857" xr:uid="{4721EADC-09DB-4DFE-98ED-11F8675B8842}"/>
    <cellStyle name="Comma 23 3 5" xfId="3637" xr:uid="{5E903460-9D6B-4611-AB3E-6BA487F879D4}"/>
    <cellStyle name="Comma 23 3 6" xfId="7820" xr:uid="{CFB22306-A467-40A9-BC8C-444A921D3844}"/>
    <cellStyle name="Comma 23 3 7" xfId="9452" xr:uid="{1522B3D5-0931-4735-BAA0-BE8800AB9E7D}"/>
    <cellStyle name="Comma 23 3 8" xfId="11641" xr:uid="{5BC0C709-13A0-46A4-B210-2C5CF55BFD92}"/>
    <cellStyle name="Comma 23 4" xfId="784" xr:uid="{00000000-0005-0000-0000-0000F6020000}"/>
    <cellStyle name="Comma 23 4 2" xfId="4390" xr:uid="{AC8D155C-824C-4443-AA63-2AF143A954A5}"/>
    <cellStyle name="Comma 23 4 2 2" xfId="9148" xr:uid="{2B7D7AC1-8634-4ACA-899B-F9AE9C4054C1}"/>
    <cellStyle name="Comma 23 4 2 3" xfId="10183" xr:uid="{0F6D7DF0-B717-4A3C-93D9-83B74990AD0B}"/>
    <cellStyle name="Comma 23 4 2 4" xfId="12368" xr:uid="{C52E19CA-171E-47AF-872F-95981256C3D3}"/>
    <cellStyle name="Comma 23 4 3" xfId="5131" xr:uid="{09403EDF-0A51-4977-83CA-883500C54EC9}"/>
    <cellStyle name="Comma 23 4 3 2" xfId="10922" xr:uid="{6142933C-DB73-42FA-BD76-BE07CC031479}"/>
    <cellStyle name="Comma 23 4 3 3" xfId="13107" xr:uid="{B218D985-A796-4A5D-A4F5-518CC2894A52}"/>
    <cellStyle name="Comma 23 4 4" xfId="5858" xr:uid="{08384687-2BDB-4AC9-89EE-A5AE49A3D022}"/>
    <cellStyle name="Comma 23 4 5" xfId="3638" xr:uid="{378F98E6-B0A0-4661-8E32-DB5D3515F1BC}"/>
    <cellStyle name="Comma 23 4 6" xfId="8157" xr:uid="{231F999B-D348-43D5-8EC2-32572292B307}"/>
    <cellStyle name="Comma 23 4 7" xfId="9453" xr:uid="{A8358D8C-7F03-4300-8905-5300803E3962}"/>
    <cellStyle name="Comma 23 4 8" xfId="11642" xr:uid="{5E8B284D-2E9A-4B82-86E4-DC3F7EF4AE39}"/>
    <cellStyle name="Comma 23 5" xfId="785" xr:uid="{00000000-0005-0000-0000-0000F7020000}"/>
    <cellStyle name="Comma 23 5 2" xfId="4391" xr:uid="{2C6F9283-474B-4C01-99E4-896C00D39F22}"/>
    <cellStyle name="Comma 23 5 2 2" xfId="10184" xr:uid="{3EAD9B6A-3D15-4538-A1F9-AFA4569C42D3}"/>
    <cellStyle name="Comma 23 5 2 3" xfId="12369" xr:uid="{A975FB58-F2BC-416E-8CDA-8D1C697FF259}"/>
    <cellStyle name="Comma 23 5 3" xfId="5132" xr:uid="{AFEE582B-18CE-45D8-BC30-3EFB6B80247C}"/>
    <cellStyle name="Comma 23 5 3 2" xfId="10923" xr:uid="{7F33F972-3DA9-4D5D-B1CB-341327428521}"/>
    <cellStyle name="Comma 23 5 3 3" xfId="13108" xr:uid="{0BCAD1F6-1B85-40A5-9C8B-4A15DEDCDC79}"/>
    <cellStyle name="Comma 23 5 4" xfId="5859" xr:uid="{EFE4B90E-8920-4237-93D9-1460957C4ABF}"/>
    <cellStyle name="Comma 23 5 5" xfId="3639" xr:uid="{C8EB63E5-3378-4EEF-8B8C-6382DBAE94DA}"/>
    <cellStyle name="Comma 23 5 6" xfId="8643" xr:uid="{6EB759E4-DFA9-4009-877C-24CA2D9F78A8}"/>
    <cellStyle name="Comma 23 5 7" xfId="9454" xr:uid="{EE29C92E-CC63-4A86-BF4C-83B8578B5DE0}"/>
    <cellStyle name="Comma 23 5 8" xfId="11643" xr:uid="{137987A2-5B4A-4600-B4EA-6D20E0DFC8FD}"/>
    <cellStyle name="Comma 23 6" xfId="786" xr:uid="{00000000-0005-0000-0000-0000F8020000}"/>
    <cellStyle name="Comma 23 7" xfId="4386" xr:uid="{C62BBF95-B84D-4B5A-BC39-81C497EAB51D}"/>
    <cellStyle name="Comma 23 7 2" xfId="10179" xr:uid="{03B4F081-DDEF-4689-A200-6BDE93CA8240}"/>
    <cellStyle name="Comma 23 7 3" xfId="12364" xr:uid="{FDDAB20B-148B-4D06-AD97-DE53D8691289}"/>
    <cellStyle name="Comma 23 8" xfId="5127" xr:uid="{E48C358E-7AAB-4155-A0A6-24F7B1889D1A}"/>
    <cellStyle name="Comma 23 8 2" xfId="10918" xr:uid="{806BC7E0-6E80-4C8A-B2F8-85A09FE06646}"/>
    <cellStyle name="Comma 23 8 3" xfId="13103" xr:uid="{179C8722-4F62-40F2-A04D-3D029160AA1B}"/>
    <cellStyle name="Comma 23 9" xfId="5854" xr:uid="{F19CE53B-348F-44F5-8D09-C2A0F23337D4}"/>
    <cellStyle name="Comma 24" xfId="787" xr:uid="{00000000-0005-0000-0000-0000F9020000}"/>
    <cellStyle name="Comma 24 10" xfId="11644" xr:uid="{79404B63-F61E-4DDC-BFB1-3ABB81DF4D6A}"/>
    <cellStyle name="Comma 24 2" xfId="788" xr:uid="{00000000-0005-0000-0000-0000FA020000}"/>
    <cellStyle name="Comma 24 2 2" xfId="789" xr:uid="{00000000-0005-0000-0000-0000FB020000}"/>
    <cellStyle name="Comma 24 2 2 2" xfId="4394" xr:uid="{87BE9C07-F498-4385-AEFA-426545C2EBB9}"/>
    <cellStyle name="Comma 24 2 2 2 2" xfId="9069" xr:uid="{8A8D9454-07D6-4B0D-B6A7-8A6EB507E8F9}"/>
    <cellStyle name="Comma 24 2 2 2 3" xfId="10187" xr:uid="{B0B60700-AAAE-46BE-913F-BEB1B810E0B1}"/>
    <cellStyle name="Comma 24 2 2 2 4" xfId="12372" xr:uid="{AB976EF9-2CF2-42B1-B793-18446ADF6FC9}"/>
    <cellStyle name="Comma 24 2 2 3" xfId="5135" xr:uid="{48999178-C3BB-417D-8B5C-0B2485B50967}"/>
    <cellStyle name="Comma 24 2 2 3 2" xfId="10926" xr:uid="{03E79C1E-D2ED-4332-A403-584DE92978FA}"/>
    <cellStyle name="Comma 24 2 2 3 3" xfId="13111" xr:uid="{CAA89F6B-D499-44E3-AAD2-74ABCE015534}"/>
    <cellStyle name="Comma 24 2 2 4" xfId="5862" xr:uid="{D2AA5E43-56C9-486B-8732-C09737485756}"/>
    <cellStyle name="Comma 24 2 2 5" xfId="3642" xr:uid="{66A54F42-46E3-40E2-AA05-FFD80A174979}"/>
    <cellStyle name="Comma 24 2 2 6" xfId="7964" xr:uid="{C0CCB3CC-0575-478A-A9CE-C3D0F09653DC}"/>
    <cellStyle name="Comma 24 2 2 7" xfId="9457" xr:uid="{330BFD54-6BBE-47CF-8E37-1DFC852ACC9E}"/>
    <cellStyle name="Comma 24 2 2 8" xfId="11646" xr:uid="{473A86CB-F1F4-467A-B729-53EF134A6A83}"/>
    <cellStyle name="Comma 24 2 3" xfId="4393" xr:uid="{631BFC82-AD59-4A5D-BB81-99E4E314DEE6}"/>
    <cellStyle name="Comma 24 2 3 2" xfId="9151" xr:uid="{43CEC3F9-DB3A-4985-8956-125762F79671}"/>
    <cellStyle name="Comma 24 2 3 3" xfId="8160" xr:uid="{6BCDA525-98AC-4D24-B5DC-6FA1F2B3D44B}"/>
    <cellStyle name="Comma 24 2 3 4" xfId="10186" xr:uid="{B49AA92A-2544-4295-8AE4-86A7A344B75F}"/>
    <cellStyle name="Comma 24 2 3 5" xfId="12371" xr:uid="{A84F9146-DAA4-438C-A03E-77FDB77C82E5}"/>
    <cellStyle name="Comma 24 2 4" xfId="5134" xr:uid="{379C909C-6C62-4E54-A53E-4F3319F3FAB1}"/>
    <cellStyle name="Comma 24 2 4 2" xfId="8786" xr:uid="{560C5077-FD38-4AC8-9932-3F53BDC47294}"/>
    <cellStyle name="Comma 24 2 4 3" xfId="10925" xr:uid="{51DEF5CE-467B-4F35-A654-2E7816A0D986}"/>
    <cellStyle name="Comma 24 2 4 4" xfId="13110" xr:uid="{70C398C2-9C0B-42A1-B0CE-3617733E9F06}"/>
    <cellStyle name="Comma 24 2 5" xfId="5861" xr:uid="{7CED6C56-7071-4EAE-AC4A-C5BEA06AB877}"/>
    <cellStyle name="Comma 24 2 6" xfId="3641" xr:uid="{01494067-01DB-4792-A0EB-242668FA6C92}"/>
    <cellStyle name="Comma 24 2 7" xfId="7679" xr:uid="{7E2D135C-0D41-41A5-AB92-DE31B99E2E91}"/>
    <cellStyle name="Comma 24 2 8" xfId="9456" xr:uid="{189AC4A0-7A3A-4160-AD75-BA5F113304F0}"/>
    <cellStyle name="Comma 24 2 9" xfId="11645" xr:uid="{25C989C4-5BAE-4DA6-980E-2AA39BD1C21E}"/>
    <cellStyle name="Comma 24 3" xfId="790" xr:uid="{00000000-0005-0000-0000-0000FC020000}"/>
    <cellStyle name="Comma 24 3 2" xfId="8927" xr:uid="{F558C667-4E04-422A-A1B0-E28F3B564C0D}"/>
    <cellStyle name="Comma 24 3 3" xfId="7821" xr:uid="{6EC86CE9-3F01-43EF-B696-434DEDE560A0}"/>
    <cellStyle name="Comma 24 4" xfId="4392" xr:uid="{1A90FF89-C5AA-436B-A2B0-B3294CB8F111}"/>
    <cellStyle name="Comma 24 4 2" xfId="9150" xr:uid="{893BBAD4-4E9D-431C-9A16-1CB71631BFC2}"/>
    <cellStyle name="Comma 24 4 3" xfId="8159" xr:uid="{E37A92C2-CEAA-49BA-A7AA-55E209E6C4EF}"/>
    <cellStyle name="Comma 24 4 4" xfId="10185" xr:uid="{C4A4661C-760C-4952-826B-268FB0FA29D6}"/>
    <cellStyle name="Comma 24 4 5" xfId="12370" xr:uid="{739C6449-EC55-41BE-8CA4-AD6711E9D9E5}"/>
    <cellStyle name="Comma 24 5" xfId="5133" xr:uid="{B8045045-4921-4863-B3E0-E15A327F7D8F}"/>
    <cellStyle name="Comma 24 5 2" xfId="8644" xr:uid="{7E1299FE-BC83-42CD-93F9-846503E33132}"/>
    <cellStyle name="Comma 24 5 3" xfId="10924" xr:uid="{0A88D589-93F0-4FD2-B245-2E2925E42D7D}"/>
    <cellStyle name="Comma 24 5 4" xfId="13109" xr:uid="{95ACE558-DBC9-4622-BC1B-A10BCCC53A93}"/>
    <cellStyle name="Comma 24 6" xfId="5860" xr:uid="{F48F3D46-64E7-4CDB-BE0A-24095C5919AF}"/>
    <cellStyle name="Comma 24 7" xfId="3640" xr:uid="{E505B8DF-7055-43C3-87CB-57937269D0AA}"/>
    <cellStyle name="Comma 24 8" xfId="7504" xr:uid="{F143A8D4-636D-436C-9699-6A2BC1B30B4F}"/>
    <cellStyle name="Comma 24 9" xfId="9455" xr:uid="{C29A51D7-365F-420B-A317-84D6E62B141E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2 2 2" xfId="4397" xr:uid="{1E20965D-30D1-4512-A723-30A8D1F9A23C}"/>
    <cellStyle name="Comma 25 2 2 2 2" xfId="9070" xr:uid="{78DE1A6B-BD69-41BD-A995-986C997CB561}"/>
    <cellStyle name="Comma 25 2 2 2 3" xfId="10190" xr:uid="{56A30D85-C7E1-46ED-8BF6-729BB7B13B08}"/>
    <cellStyle name="Comma 25 2 2 2 4" xfId="12375" xr:uid="{38C79931-9875-4C80-B029-0255AE92B0D8}"/>
    <cellStyle name="Comma 25 2 2 3" xfId="5137" xr:uid="{D963F276-689D-4B3B-ABBA-8B87DFFCBE67}"/>
    <cellStyle name="Comma 25 2 2 3 2" xfId="10928" xr:uid="{9A835BD0-9D2C-43A3-869E-CA2C50C98177}"/>
    <cellStyle name="Comma 25 2 2 3 3" xfId="13113" xr:uid="{75E88F22-613D-49B5-8361-65941D0E39EC}"/>
    <cellStyle name="Comma 25 2 2 4" xfId="5864" xr:uid="{9E9AB328-274A-4699-8623-39D83DA1AD58}"/>
    <cellStyle name="Comma 25 2 2 5" xfId="3645" xr:uid="{9C6A936C-39C5-4AB0-98D5-6D052449BE6F}"/>
    <cellStyle name="Comma 25 2 2 6" xfId="7965" xr:uid="{E8BDBBE8-7ABD-499A-9F50-6397E1D2D699}"/>
    <cellStyle name="Comma 25 2 2 7" xfId="9459" xr:uid="{2B913B52-910E-46EA-9018-C322EB65CB87}"/>
    <cellStyle name="Comma 25 2 2 8" xfId="11648" xr:uid="{82FFD44A-3B60-4494-92AD-CA1FFA599C87}"/>
    <cellStyle name="Comma 25 2 3" xfId="4396" xr:uid="{380EB2A0-FAD8-46F6-9A95-58907641F37C}"/>
    <cellStyle name="Comma 25 2 3 2" xfId="8787" xr:uid="{547F278C-0C95-4ACE-AC83-9BEB1F96C22D}"/>
    <cellStyle name="Comma 25 2 3 3" xfId="10189" xr:uid="{B6DA6617-E977-4301-A30E-0A3BF0C1FFAB}"/>
    <cellStyle name="Comma 25 2 3 4" xfId="12374" xr:uid="{92450D88-D739-4FEA-9A3F-777918321D8B}"/>
    <cellStyle name="Comma 25 2 4" xfId="5136" xr:uid="{AB247792-5D96-48D7-BE77-D81BF2AA9139}"/>
    <cellStyle name="Comma 25 2 4 2" xfId="10927" xr:uid="{C514BC78-5AA0-45E3-A67A-10965B80304E}"/>
    <cellStyle name="Comma 25 2 4 3" xfId="13112" xr:uid="{7A6F9A35-B0BF-4CC1-8F06-AB8DB0B3F085}"/>
    <cellStyle name="Comma 25 2 5" xfId="5863" xr:uid="{E89FCA7E-A1B4-4506-8CC2-935DB22D6D0C}"/>
    <cellStyle name="Comma 25 2 6" xfId="3644" xr:uid="{B810AF48-2E11-4A3C-A3DF-76EB13633584}"/>
    <cellStyle name="Comma 25 2 7" xfId="7680" xr:uid="{CD02CDE3-D2A2-4AF9-932B-8FC9DE56080D}"/>
    <cellStyle name="Comma 25 2 8" xfId="9458" xr:uid="{4CFB90EE-DA8F-4CCA-B75D-C01A352B07B9}"/>
    <cellStyle name="Comma 25 2 9" xfId="11647" xr:uid="{51CE4088-3C82-4028-91F3-EFEF68300EF3}"/>
    <cellStyle name="Comma 25 3" xfId="794" xr:uid="{00000000-0005-0000-0000-000000030000}"/>
    <cellStyle name="Comma 25 3 2" xfId="8928" xr:uid="{A0EF1D7E-78C9-4A55-A283-E7D3E10036CB}"/>
    <cellStyle name="Comma 25 3 3" xfId="7822" xr:uid="{F0BE7B8D-9803-43F6-BD29-69D7710BE740}"/>
    <cellStyle name="Comma 25 4" xfId="4395" xr:uid="{E5A95BB2-9887-452C-9910-5FAB9E8EDE09}"/>
    <cellStyle name="Comma 25 4 2" xfId="9152" xr:uid="{707DE6A2-9292-4115-92E0-23B5F0DA6490}"/>
    <cellStyle name="Comma 25 4 3" xfId="8161" xr:uid="{572E3E99-DBFF-4C9B-8B2B-AE7DC0484169}"/>
    <cellStyle name="Comma 25 4 4" xfId="10188" xr:uid="{8DC0C326-DD5F-43E1-82FA-A29FD60D1056}"/>
    <cellStyle name="Comma 25 4 5" xfId="12373" xr:uid="{CD13BF79-DB91-422C-815C-086C74CB054E}"/>
    <cellStyle name="Comma 25 5" xfId="3643" xr:uid="{DD9AFF51-0678-4999-8D45-B30911264201}"/>
    <cellStyle name="Comma 25 5 2" xfId="8645" xr:uid="{2FEC4284-1744-4253-BF73-8624F4FC9820}"/>
    <cellStyle name="Comma 25 6" xfId="7506" xr:uid="{414F0B9B-47B9-40CB-A60B-C45DB914A9B5}"/>
    <cellStyle name="Comma 26" xfId="795" xr:uid="{00000000-0005-0000-0000-000001030000}"/>
    <cellStyle name="Comma 26 10" xfId="11649" xr:uid="{DF9E9318-E4BC-4AB6-86C5-DF9F87DB236A}"/>
    <cellStyle name="Comma 26 2" xfId="796" xr:uid="{00000000-0005-0000-0000-000002030000}"/>
    <cellStyle name="Comma 26 2 2" xfId="4399" xr:uid="{D7E52602-2B10-4489-8E59-520757CDA2A5}"/>
    <cellStyle name="Comma 26 2 2 2" xfId="7694" xr:uid="{9042971D-C28D-4CE7-95E2-A8C55307FD9C}"/>
    <cellStyle name="Comma 26 2 2 2 2" xfId="7979" xr:uid="{ADFBBA0A-8418-494C-B1D5-58F7B28176D9}"/>
    <cellStyle name="Comma 26 2 2 2 2 2" xfId="9084" xr:uid="{5F639171-2744-421F-B6F3-5B54D8776F26}"/>
    <cellStyle name="Comma 26 2 2 2 3" xfId="8801" xr:uid="{F10C8022-13AC-412D-9C14-BEBB5BB36C63}"/>
    <cellStyle name="Comma 26 2 2 3" xfId="7836" xr:uid="{DE1BD583-063E-4549-885E-D2FB45DD967A}"/>
    <cellStyle name="Comma 26 2 2 3 2" xfId="8942" xr:uid="{632C406A-B039-49B8-BDE2-56E85E94969E}"/>
    <cellStyle name="Comma 26 2 2 4" xfId="8659" xr:uid="{A4743A53-A24F-488F-B1A6-AAE685701337}"/>
    <cellStyle name="Comma 26 2 2 5" xfId="7535" xr:uid="{E616B8B1-EEEB-44C8-AA9B-03DC39E22DB2}"/>
    <cellStyle name="Comma 26 2 2 6" xfId="10192" xr:uid="{499ED93B-4B57-410D-BE19-C6035CB5D13F}"/>
    <cellStyle name="Comma 26 2 2 7" xfId="12377" xr:uid="{9737ED06-D008-4D9D-ADD2-595E2D9FF53D}"/>
    <cellStyle name="Comma 26 2 3" xfId="5139" xr:uid="{D44FD54A-4F53-46AF-A053-3697CD11EE43}"/>
    <cellStyle name="Comma 26 2 3 2" xfId="7978" xr:uid="{27535968-DF27-4D02-A307-2EB9C90A6871}"/>
    <cellStyle name="Comma 26 2 3 2 2" xfId="9083" xr:uid="{7ADFE01A-7D10-4B59-9048-64D840356390}"/>
    <cellStyle name="Comma 26 2 3 3" xfId="8800" xr:uid="{3F2336CF-C394-4430-9706-5B94DBC20BEF}"/>
    <cellStyle name="Comma 26 2 3 4" xfId="7693" xr:uid="{6928130A-CB1A-417F-833A-B5F754FFE2C5}"/>
    <cellStyle name="Comma 26 2 3 5" xfId="10930" xr:uid="{BDB0FA71-9948-49A1-B8B2-92D36DC741EB}"/>
    <cellStyle name="Comma 26 2 3 6" xfId="13115" xr:uid="{88ADFC17-7C0D-4716-89D7-D1870B41612B}"/>
    <cellStyle name="Comma 26 2 4" xfId="5866" xr:uid="{848A5C2A-B5D3-481E-9D37-8A9D763752F4}"/>
    <cellStyle name="Comma 26 2 4 2" xfId="8941" xr:uid="{98DD8D6D-502B-47C8-B9C9-2B01086738B2}"/>
    <cellStyle name="Comma 26 2 4 3" xfId="7835" xr:uid="{1DA8A5AD-3464-43E7-8AA3-DA6C9A66F87C}"/>
    <cellStyle name="Comma 26 2 5" xfId="3647" xr:uid="{E2880B2A-0B36-4B22-8296-E5F10085CFB3}"/>
    <cellStyle name="Comma 26 2 5 2" xfId="8658" xr:uid="{BD429B93-780F-455B-A30B-A4A4E095A426}"/>
    <cellStyle name="Comma 26 2 6" xfId="7534" xr:uid="{25360A4A-CAAF-4FA9-8959-06950AA98F99}"/>
    <cellStyle name="Comma 26 2 7" xfId="9461" xr:uid="{125CB1C8-0CC8-4BD9-A27D-C4EF0DF31188}"/>
    <cellStyle name="Comma 26 2 8" xfId="11650" xr:uid="{44A5130B-7419-472A-B9A8-742227BB0CD5}"/>
    <cellStyle name="Comma 26 3" xfId="797" xr:uid="{00000000-0005-0000-0000-000003030000}"/>
    <cellStyle name="Comma 26 3 2" xfId="7967" xr:uid="{B3C483A0-178E-4B7C-9B39-C446802919D6}"/>
    <cellStyle name="Comma 26 3 2 2" xfId="9072" xr:uid="{82CFDA61-DC78-4545-9371-8EB184779F3E}"/>
    <cellStyle name="Comma 26 3 3" xfId="8789" xr:uid="{FED57546-B9F3-470E-99F7-0C7AB74CE137}"/>
    <cellStyle name="Comma 26 3 4" xfId="7682" xr:uid="{367E78C9-E529-4187-B131-5CBF647652B6}"/>
    <cellStyle name="Comma 26 4" xfId="4398" xr:uid="{15FAB374-AC33-4EBB-8FC6-CDB49E82CF67}"/>
    <cellStyle name="Comma 26 4 2" xfId="8930" xr:uid="{0E0C1A49-CDA4-4632-807C-B8AF25DDB2E8}"/>
    <cellStyle name="Comma 26 4 3" xfId="7824" xr:uid="{F72AC253-F380-4FFF-88DE-DC973BB67238}"/>
    <cellStyle name="Comma 26 4 4" xfId="10191" xr:uid="{D998B39E-7092-488C-8B5F-A50CC9899543}"/>
    <cellStyle name="Comma 26 4 5" xfId="12376" xr:uid="{3AD5041E-28F2-4EA6-B14F-9A1A80D48F85}"/>
    <cellStyle name="Comma 26 5" xfId="5138" xr:uid="{F2AA69DC-0DB3-4DEC-AFF9-C9B0F0178B70}"/>
    <cellStyle name="Comma 26 5 2" xfId="9153" xr:uid="{7E57391C-0CC2-46C2-90C8-F44DF30E2ADD}"/>
    <cellStyle name="Comma 26 5 3" xfId="8162" xr:uid="{8F0E8BE2-CD87-45DB-B780-8CFA1511E87C}"/>
    <cellStyle name="Comma 26 5 4" xfId="10929" xr:uid="{30801D7E-460F-48C5-9F10-98C5ADEE3D32}"/>
    <cellStyle name="Comma 26 5 5" xfId="13114" xr:uid="{E120D01F-F7C8-4560-AC83-7811A3303A25}"/>
    <cellStyle name="Comma 26 6" xfId="5865" xr:uid="{0F60D3C4-B37E-48F6-99FD-17860F4D0601}"/>
    <cellStyle name="Comma 26 6 2" xfId="8647" xr:uid="{79E6D9D7-5B44-4FE0-8B6C-ECA3094FC01F}"/>
    <cellStyle name="Comma 26 7" xfId="3646" xr:uid="{B5EFE626-B397-4B6F-8B91-809CE546E0BA}"/>
    <cellStyle name="Comma 26 8" xfId="7511" xr:uid="{1175E3DA-41F1-4DBA-B59E-79E7C64D3BCD}"/>
    <cellStyle name="Comma 26 9" xfId="9460" xr:uid="{BEFA7D8D-6D70-4854-902E-AD938B81ACC7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2 2 2" xfId="4402" xr:uid="{215178D7-E8EE-439D-97E6-8F8A37BAFC8B}"/>
    <cellStyle name="Comma 27 2 2 2 2" xfId="9081" xr:uid="{A8EA2E82-724E-469E-BF97-49B664B5C060}"/>
    <cellStyle name="Comma 27 2 2 2 3" xfId="7976" xr:uid="{5D9596A5-44FD-44C6-A03B-5CEA9D10C57A}"/>
    <cellStyle name="Comma 27 2 2 2 4" xfId="10195" xr:uid="{1872A803-2474-49FA-A236-C46BF3F34F4D}"/>
    <cellStyle name="Comma 27 2 2 2 5" xfId="12380" xr:uid="{ABF28FB4-B457-42EE-8BA9-0AEFC2228CA3}"/>
    <cellStyle name="Comma 27 2 2 3" xfId="5141" xr:uid="{CD450151-6AF9-4B8B-A433-D3CDF2F200FF}"/>
    <cellStyle name="Comma 27 2 2 3 2" xfId="8798" xr:uid="{E8F125C1-7D99-4578-808B-FEA6FCB377E7}"/>
    <cellStyle name="Comma 27 2 2 3 3" xfId="10932" xr:uid="{6E340D56-292D-4360-B90D-7F33D2B75680}"/>
    <cellStyle name="Comma 27 2 2 3 4" xfId="13117" xr:uid="{46575EEB-8AC6-42A7-AA60-408CE9C91A34}"/>
    <cellStyle name="Comma 27 2 2 4" xfId="5868" xr:uid="{DE6008C0-9EC2-4774-873E-D92A69021935}"/>
    <cellStyle name="Comma 27 2 2 5" xfId="3650" xr:uid="{9D20EA0D-AD28-416E-962C-57B6551AAF95}"/>
    <cellStyle name="Comma 27 2 2 6" xfId="7691" xr:uid="{A3517663-5D4A-4E4B-B9A4-E576CE8FC38D}"/>
    <cellStyle name="Comma 27 2 2 7" xfId="9463" xr:uid="{4A8A9530-76AB-4B24-A711-644F643CB305}"/>
    <cellStyle name="Comma 27 2 2 8" xfId="11652" xr:uid="{C6BCE53D-26A0-4603-B7A7-F290FDD74C76}"/>
    <cellStyle name="Comma 27 2 3" xfId="4401" xr:uid="{54837726-5D31-408E-8291-D82F03C46BAB}"/>
    <cellStyle name="Comma 27 2 3 2" xfId="8939" xr:uid="{73136981-3878-4928-86D8-B4F30D2B1E88}"/>
    <cellStyle name="Comma 27 2 3 3" xfId="7833" xr:uid="{6B72452A-6F8E-4480-8614-8189A8DC4B82}"/>
    <cellStyle name="Comma 27 2 3 4" xfId="10194" xr:uid="{9B1E872C-FCAF-46CD-8C1D-994ED520A7A7}"/>
    <cellStyle name="Comma 27 2 3 5" xfId="12379" xr:uid="{74F26EE6-4B63-47FC-B9C3-8E43AB703590}"/>
    <cellStyle name="Comma 27 2 4" xfId="5140" xr:uid="{4C456761-DC87-46C3-820A-3D7AE61C9AD2}"/>
    <cellStyle name="Comma 27 2 4 2" xfId="9155" xr:uid="{F97399E6-511A-4669-ABCF-3E8EE20401A7}"/>
    <cellStyle name="Comma 27 2 4 3" xfId="8164" xr:uid="{43818B5A-7856-49EE-8D94-0E54D6794877}"/>
    <cellStyle name="Comma 27 2 4 4" xfId="10931" xr:uid="{FF209202-7D1A-4BFE-8EC9-F9E94CC47981}"/>
    <cellStyle name="Comma 27 2 4 5" xfId="13116" xr:uid="{AAB02913-2392-485E-A0B2-9DAC4ADDE9CA}"/>
    <cellStyle name="Comma 27 2 5" xfId="5867" xr:uid="{1666A026-3976-4824-9AD8-D8D49E7A1CC1}"/>
    <cellStyle name="Comma 27 2 5 2" xfId="8656" xr:uid="{01335AE2-7746-457B-88AD-CCCC60CBF93F}"/>
    <cellStyle name="Comma 27 2 6" xfId="3649" xr:uid="{7C58683A-9F77-4DD7-B7BF-8061C67ABDBF}"/>
    <cellStyle name="Comma 27 2 7" xfId="7528" xr:uid="{465BC3E9-20F3-46D2-ADAB-351826B4D2E4}"/>
    <cellStyle name="Comma 27 2 8" xfId="9462" xr:uid="{EC9A1098-6C47-4A7F-8CF7-749C981DF792}"/>
    <cellStyle name="Comma 27 2 9" xfId="11651" xr:uid="{BAA9F0D4-DBA0-47EE-90C3-E144C6DBE7C2}"/>
    <cellStyle name="Comma 27 3" xfId="801" xr:uid="{00000000-0005-0000-0000-000007030000}"/>
    <cellStyle name="Comma 27 3 2" xfId="7969" xr:uid="{B43E2054-76E2-46BB-9BCD-6F238D58C342}"/>
    <cellStyle name="Comma 27 3 2 2" xfId="9074" xr:uid="{42280BD5-556A-444C-BD38-8B5EEDC1DFD4}"/>
    <cellStyle name="Comma 27 3 3" xfId="8791" xr:uid="{FF138B07-4F69-44B7-B329-F54FAAD8CE6A}"/>
    <cellStyle name="Comma 27 3 4" xfId="7684" xr:uid="{6D2F7ACE-2AB4-4347-A22D-6149E8A9C966}"/>
    <cellStyle name="Comma 27 4" xfId="4400" xr:uid="{7DA7EEA4-D83A-4C22-97A6-A989F05326F5}"/>
    <cellStyle name="Comma 27 4 2" xfId="8932" xr:uid="{128E2494-6ED1-407F-A22C-26CD3EF35F05}"/>
    <cellStyle name="Comma 27 4 3" xfId="7826" xr:uid="{0881F65B-C316-4C33-AA1E-99FD060D5D8F}"/>
    <cellStyle name="Comma 27 4 4" xfId="10193" xr:uid="{157BC2C3-BE99-45CE-ADD0-C413B3F2340C}"/>
    <cellStyle name="Comma 27 4 5" xfId="12378" xr:uid="{91AB9C24-5742-4469-993D-3089DA2C172F}"/>
    <cellStyle name="Comma 27 5" xfId="3648" xr:uid="{054B1131-E16C-45D4-8D27-074ADE420C22}"/>
    <cellStyle name="Comma 27 5 2" xfId="9154" xr:uid="{DAE082F9-69B1-4BAA-8774-5BDE68AF0910}"/>
    <cellStyle name="Comma 27 5 3" xfId="8163" xr:uid="{D37C7E4B-AE8D-46B5-A3C1-32FD4A4411C1}"/>
    <cellStyle name="Comma 27 6" xfId="8649" xr:uid="{4413F9D3-D9B6-427E-B348-CEC6F796BE34}"/>
    <cellStyle name="Comma 27 7" xfId="7514" xr:uid="{F3C49505-DD59-47D5-9637-0BE3ED96E959}"/>
    <cellStyle name="Comma 28" xfId="802" xr:uid="{00000000-0005-0000-0000-000008030000}"/>
    <cellStyle name="Comma 28 10" xfId="11653" xr:uid="{EEA8E2A9-E224-443C-9C26-5B726517B9E0}"/>
    <cellStyle name="Comma 28 2" xfId="803" xr:uid="{00000000-0005-0000-0000-000009030000}"/>
    <cellStyle name="Comma 28 2 2" xfId="804" xr:uid="{00000000-0005-0000-0000-00000A030000}"/>
    <cellStyle name="Comma 28 2 2 2" xfId="4405" xr:uid="{CE708C04-0F02-4B73-B27D-0EFB05D71332}"/>
    <cellStyle name="Comma 28 2 2 2 2" xfId="9075" xr:uid="{0A821298-A680-4C7A-B502-E8553BE701D2}"/>
    <cellStyle name="Comma 28 2 2 2 3" xfId="10198" xr:uid="{1890D51A-756D-4C90-B552-71C0535FC1F2}"/>
    <cellStyle name="Comma 28 2 2 2 4" xfId="12383" xr:uid="{50266083-452B-41FA-9E18-7F48AC2FC099}"/>
    <cellStyle name="Comma 28 2 2 3" xfId="5144" xr:uid="{6E56EF93-517B-4D57-80AE-7E2118FABB84}"/>
    <cellStyle name="Comma 28 2 2 3 2" xfId="10935" xr:uid="{3C81F485-B97E-4168-9148-E2B8BEF3EFDB}"/>
    <cellStyle name="Comma 28 2 2 3 3" xfId="13120" xr:uid="{EE6AAF0C-07F1-4378-B820-C85DA1607CF8}"/>
    <cellStyle name="Comma 28 2 2 4" xfId="5871" xr:uid="{59B9A5AC-F933-4F16-BF69-24EE5DD18E09}"/>
    <cellStyle name="Comma 28 2 2 5" xfId="3653" xr:uid="{2CC3D404-7C32-46E7-A64F-69CF22740B67}"/>
    <cellStyle name="Comma 28 2 2 6" xfId="7970" xr:uid="{1CC02F4A-1C0D-45E4-ACCE-20F59D42A80A}"/>
    <cellStyle name="Comma 28 2 2 7" xfId="9466" xr:uid="{612F1AA6-0FEE-4BDC-B5EF-5784E35D5452}"/>
    <cellStyle name="Comma 28 2 2 8" xfId="11655" xr:uid="{D9D6AC44-7F43-4F5F-8053-2A207DAC469D}"/>
    <cellStyle name="Comma 28 2 3" xfId="4404" xr:uid="{4F36CD51-2102-46E3-B926-386181134C17}"/>
    <cellStyle name="Comma 28 2 3 2" xfId="8792" xr:uid="{919350B0-43D3-4F54-AB7B-1B3592893DBB}"/>
    <cellStyle name="Comma 28 2 3 3" xfId="10197" xr:uid="{07B338C3-2B0C-4DA8-B5B0-2E91CE1A9F27}"/>
    <cellStyle name="Comma 28 2 3 4" xfId="12382" xr:uid="{124F1230-26D3-4EE0-ABDB-04EC461E5CF0}"/>
    <cellStyle name="Comma 28 2 4" xfId="5143" xr:uid="{D5A15B07-B243-4D26-859E-055FB5B91AE3}"/>
    <cellStyle name="Comma 28 2 4 2" xfId="10934" xr:uid="{A4A7E6A2-CB73-4B37-937B-92B8B13D4874}"/>
    <cellStyle name="Comma 28 2 4 3" xfId="13119" xr:uid="{597ABB2A-F2EA-42B0-96A6-AE346A603E43}"/>
    <cellStyle name="Comma 28 2 5" xfId="5870" xr:uid="{7DEF7B12-D579-4CBF-AEC1-47479CAA8DDB}"/>
    <cellStyle name="Comma 28 2 6" xfId="3652" xr:uid="{CF02DADF-EE26-4772-B0C0-58BB3675B95F}"/>
    <cellStyle name="Comma 28 2 7" xfId="7685" xr:uid="{53C788F8-5C9A-4646-A7A0-D1FE61F14AE7}"/>
    <cellStyle name="Comma 28 2 8" xfId="9465" xr:uid="{698E1A0A-5CD0-4AD0-9F99-32CD414D63B8}"/>
    <cellStyle name="Comma 28 2 9" xfId="11654" xr:uid="{DD04973A-71AA-415D-A344-4008C4DF585E}"/>
    <cellStyle name="Comma 28 3" xfId="805" xr:uid="{00000000-0005-0000-0000-00000B030000}"/>
    <cellStyle name="Comma 28 3 2" xfId="8933" xr:uid="{61C1D82D-2126-4C55-A45C-04DBE4693FC4}"/>
    <cellStyle name="Comma 28 3 3" xfId="7827" xr:uid="{108BCD3F-92F6-469B-B509-3846B826002A}"/>
    <cellStyle name="Comma 28 4" xfId="4403" xr:uid="{BA3109A1-E2FA-45C2-9A46-1BEEC8785A05}"/>
    <cellStyle name="Comma 28 4 2" xfId="9156" xr:uid="{E415DD6B-DADB-4A4A-81BB-C353E48D325D}"/>
    <cellStyle name="Comma 28 4 3" xfId="8165" xr:uid="{6AF398A2-0AD6-4D36-B7D8-69E96B231295}"/>
    <cellStyle name="Comma 28 4 4" xfId="10196" xr:uid="{4817A210-DFAF-4625-ACA6-7A1EF5BF5593}"/>
    <cellStyle name="Comma 28 4 5" xfId="12381" xr:uid="{DB41AA6F-EF15-4B01-9807-9590034013B0}"/>
    <cellStyle name="Comma 28 5" xfId="5142" xr:uid="{56B3F343-DCCD-4F64-B3DB-FEF9093C195C}"/>
    <cellStyle name="Comma 28 5 2" xfId="8650" xr:uid="{9583B338-D712-4B8E-B77E-01FD94F033AF}"/>
    <cellStyle name="Comma 28 5 3" xfId="10933" xr:uid="{320E92A5-9133-4EF8-8987-1D141ED5AF62}"/>
    <cellStyle name="Comma 28 5 4" xfId="13118" xr:uid="{1EE3653F-095D-4C9C-A309-94CEA0E385E8}"/>
    <cellStyle name="Comma 28 6" xfId="5869" xr:uid="{14E9AAC7-8A95-4CBE-A800-C340121A84B5}"/>
    <cellStyle name="Comma 28 7" xfId="3651" xr:uid="{8E04D950-40FF-42DB-BA4A-DCBDBEAE94A6}"/>
    <cellStyle name="Comma 28 8" xfId="7516" xr:uid="{30D88606-9DA3-4564-939C-4044E9D99B41}"/>
    <cellStyle name="Comma 28 9" xfId="9464" xr:uid="{AD0E81A0-E882-4362-B35A-4FBA7FD706A4}"/>
    <cellStyle name="Comma 29" xfId="806" xr:uid="{00000000-0005-0000-0000-00000C030000}"/>
    <cellStyle name="Comma 29 10" xfId="11656" xr:uid="{5558519F-F857-417C-BA42-542F9E45364A}"/>
    <cellStyle name="Comma 29 2" xfId="807" xr:uid="{00000000-0005-0000-0000-00000D030000}"/>
    <cellStyle name="Comma 29 2 2" xfId="4407" xr:uid="{445A88D6-CBCB-461B-9A7D-6C3F313939EA}"/>
    <cellStyle name="Comma 29 2 2 2" xfId="7973" xr:uid="{FF41DD83-574F-4FF7-BBF4-BB400D016EA7}"/>
    <cellStyle name="Comma 29 2 2 2 2" xfId="9078" xr:uid="{0E2716C1-14D2-4267-8C89-A046EE856CF6}"/>
    <cellStyle name="Comma 29 2 2 3" xfId="8795" xr:uid="{46AFA442-E1D7-4C89-B2F3-110E2A4402A6}"/>
    <cellStyle name="Comma 29 2 2 4" xfId="7688" xr:uid="{841A5A2F-088D-4DE2-A965-F1B571D40594}"/>
    <cellStyle name="Comma 29 2 2 5" xfId="10200" xr:uid="{FCEF9662-F4DE-46D4-B2A7-BCCE462DA588}"/>
    <cellStyle name="Comma 29 2 2 6" xfId="12385" xr:uid="{92354A08-377A-440D-A5D9-C19EC96FF600}"/>
    <cellStyle name="Comma 29 2 3" xfId="5146" xr:uid="{161C7F54-F084-40A2-ADED-D8DBDE60A252}"/>
    <cellStyle name="Comma 29 2 3 2" xfId="8936" xr:uid="{77720651-4CFB-4D6F-8F0C-FB432B5F2ADB}"/>
    <cellStyle name="Comma 29 2 3 3" xfId="7830" xr:uid="{B89587F2-0878-452C-9CA6-3D7CA2FD8F53}"/>
    <cellStyle name="Comma 29 2 3 4" xfId="10937" xr:uid="{6EFBFC99-1E29-42FF-A583-E7BACD536783}"/>
    <cellStyle name="Comma 29 2 3 5" xfId="13122" xr:uid="{D518958E-A1C5-4058-BAF0-EA00798F49A5}"/>
    <cellStyle name="Comma 29 2 4" xfId="5873" xr:uid="{15FE9E93-F591-4A4C-B861-956494ED99DA}"/>
    <cellStyle name="Comma 29 2 4 2" xfId="8653" xr:uid="{CECD5792-0335-41BE-84B7-C1FD70313B52}"/>
    <cellStyle name="Comma 29 2 5" xfId="3655" xr:uid="{13ED614C-9FE1-4C21-99AD-6CA310287C1D}"/>
    <cellStyle name="Comma 29 2 6" xfId="7522" xr:uid="{378968CC-3B12-4506-81F0-184405503651}"/>
    <cellStyle name="Comma 29 2 7" xfId="9468" xr:uid="{7CC33522-7080-4A1A-A509-1DDA3B3266EE}"/>
    <cellStyle name="Comma 29 2 8" xfId="11657" xr:uid="{4A28C1EE-430C-4AB5-B11A-136B4FAC9E53}"/>
    <cellStyle name="Comma 29 3" xfId="808" xr:uid="{00000000-0005-0000-0000-00000E030000}"/>
    <cellStyle name="Comma 29 3 2" xfId="7971" xr:uid="{44D33993-9D4F-40EC-B11B-660736B0F7B1}"/>
    <cellStyle name="Comma 29 3 2 2" xfId="9076" xr:uid="{4A4131F4-269E-4C21-9FCC-95D0A909A784}"/>
    <cellStyle name="Comma 29 3 3" xfId="8793" xr:uid="{AC3EB1BB-9E87-41E3-9EF2-1B09800619E2}"/>
    <cellStyle name="Comma 29 3 4" xfId="7686" xr:uid="{2C60A7B2-A3AF-4246-B08F-6AACAAB42DC5}"/>
    <cellStyle name="Comma 29 4" xfId="4406" xr:uid="{C5737554-DE4B-473C-95F8-38E02D5677EF}"/>
    <cellStyle name="Comma 29 4 2" xfId="8934" xr:uid="{81842E0B-AB57-4577-8F25-7E8F37B0260E}"/>
    <cellStyle name="Comma 29 4 3" xfId="7828" xr:uid="{003D48EB-CE04-4CF4-8761-7AB2E997B535}"/>
    <cellStyle name="Comma 29 4 4" xfId="10199" xr:uid="{384A28EE-1279-4802-9E8A-4CB74A360A32}"/>
    <cellStyle name="Comma 29 4 5" xfId="12384" xr:uid="{A0903678-4AF7-46BF-B522-2376D99EA25B}"/>
    <cellStyle name="Comma 29 5" xfId="5145" xr:uid="{8FBB8196-28EB-4D4D-8FD2-7BF39464480E}"/>
    <cellStyle name="Comma 29 5 2" xfId="9157" xr:uid="{C923D325-3D64-419E-9382-B88F4E86E39C}"/>
    <cellStyle name="Comma 29 5 3" xfId="8166" xr:uid="{F65EBC60-BE21-4670-B174-D0A9A3E424FD}"/>
    <cellStyle name="Comma 29 5 4" xfId="10936" xr:uid="{DA2DC458-2DE9-43D6-A7A6-8152DB730097}"/>
    <cellStyle name="Comma 29 5 5" xfId="13121" xr:uid="{D4F6FCB6-9375-44E2-890F-CC5B3F334CB6}"/>
    <cellStyle name="Comma 29 6" xfId="5872" xr:uid="{95FC7133-A2F8-466C-883B-C8E86C0CF7E4}"/>
    <cellStyle name="Comma 29 6 2" xfId="8651" xr:uid="{C5E5FA46-8854-474A-9345-AFC39333E649}"/>
    <cellStyle name="Comma 29 7" xfId="3654" xr:uid="{91941FD2-E15E-4053-A949-6B1E909EDAC7}"/>
    <cellStyle name="Comma 29 8" xfId="7519" xr:uid="{5283948D-E268-42E7-9913-8E2A589CC529}"/>
    <cellStyle name="Comma 29 9" xfId="9467" xr:uid="{AFBC6671-75D8-4BAF-BAD3-C7A45F19175B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0 3" xfId="8557" xr:uid="{A2BB9340-4371-4987-84D1-2A7146D9D20E}"/>
    <cellStyle name="Comma 3 11" xfId="811" xr:uid="{00000000-0005-0000-0000-000012030000}"/>
    <cellStyle name="Comma 3 11 2" xfId="812" xr:uid="{00000000-0005-0000-0000-000013030000}"/>
    <cellStyle name="Comma 3 11 3" xfId="9265" xr:uid="{C97CD1BA-6E43-455B-B2E2-73C43D6C726A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8 2" xfId="4408" xr:uid="{E3D3F956-91AA-4C08-AC74-1CC708E40422}"/>
    <cellStyle name="Comma 3 18 2 2" xfId="10201" xr:uid="{01243B7C-92D0-4389-B826-D60D3CC7D6D0}"/>
    <cellStyle name="Comma 3 18 2 3" xfId="12386" xr:uid="{113C6CEC-B27C-415B-888A-86F9E5506AF0}"/>
    <cellStyle name="Comma 3 18 3" xfId="5147" xr:uid="{C185CAA4-2843-4017-8E5F-17444C4DBD2D}"/>
    <cellStyle name="Comma 3 18 3 2" xfId="10938" xr:uid="{C52D4317-85F0-4861-A029-FFB3AF0D3F19}"/>
    <cellStyle name="Comma 3 18 3 3" xfId="13123" xr:uid="{1009015A-D313-4390-A529-0E680CC6100F}"/>
    <cellStyle name="Comma 3 18 4" xfId="5874" xr:uid="{5F2DCF0B-15BC-4B35-A73B-CE74C63C05A5}"/>
    <cellStyle name="Comma 3 18 5" xfId="3656" xr:uid="{C0C679AB-2794-4E83-803C-C667171C55D5}"/>
    <cellStyle name="Comma 3 18 6" xfId="9469" xr:uid="{F6AB898B-382A-4F28-9754-BC05AAA4AA29}"/>
    <cellStyle name="Comma 3 18 7" xfId="11658" xr:uid="{4D5375EB-2493-4271-B352-D97AD48696C3}"/>
    <cellStyle name="Comma 3 19" xfId="826" xr:uid="{00000000-0005-0000-0000-000021030000}"/>
    <cellStyle name="Comma 3 19 2" xfId="4409" xr:uid="{DA2B964F-9EF9-47CE-AD65-6254D4EDAD29}"/>
    <cellStyle name="Comma 3 19 2 2" xfId="10202" xr:uid="{B1915C36-2924-4CAA-AC50-D9726A0A3E63}"/>
    <cellStyle name="Comma 3 19 2 3" xfId="12387" xr:uid="{A44073DB-5F9C-494C-BB25-89140F67AB63}"/>
    <cellStyle name="Comma 3 19 3" xfId="5148" xr:uid="{19B6AB69-1FC2-49C1-8C4C-18106726502C}"/>
    <cellStyle name="Comma 3 19 3 2" xfId="10939" xr:uid="{725E8AA6-3E4F-438F-B740-89F6487F5926}"/>
    <cellStyle name="Comma 3 19 3 3" xfId="13124" xr:uid="{A791156B-F194-4C44-A77A-3830D60DD743}"/>
    <cellStyle name="Comma 3 19 4" xfId="5875" xr:uid="{54FB52D3-DA8B-4F98-8746-9C193B894D7F}"/>
    <cellStyle name="Comma 3 19 5" xfId="3657" xr:uid="{040654A8-D699-4CD7-AB2E-310AFC150D4F}"/>
    <cellStyle name="Comma 3 19 6" xfId="9470" xr:uid="{45E84B5A-E9F7-491B-A47E-EC04EF9ADF85}"/>
    <cellStyle name="Comma 3 19 7" xfId="11659" xr:uid="{7D22F226-2D77-4B9F-AC99-A67373A4D6C9}"/>
    <cellStyle name="Comma 3 2" xfId="827" xr:uid="{00000000-0005-0000-0000-000022030000}"/>
    <cellStyle name="Comma 3 2 10" xfId="5876" xr:uid="{797C45B5-E469-46CE-843A-0242A5ACADFD}"/>
    <cellStyle name="Comma 3 2 11" xfId="3658" xr:uid="{166EA240-BBD2-4AA2-84C7-C3B1A47EACC1}"/>
    <cellStyle name="Comma 3 2 12" xfId="6647" xr:uid="{4B29918E-B809-4447-9015-CBF7CDA607CE}"/>
    <cellStyle name="Comma 3 2 13" xfId="9471" xr:uid="{ED8368D8-7521-4C74-81FD-DCD7A9C4686A}"/>
    <cellStyle name="Comma 3 2 14" xfId="11660" xr:uid="{19823C04-167E-45B2-A013-5C2B731C85BD}"/>
    <cellStyle name="Comma 3 2 2" xfId="828" xr:uid="{00000000-0005-0000-0000-000023030000}"/>
    <cellStyle name="Comma 3 2 2 2" xfId="829" xr:uid="{00000000-0005-0000-0000-000024030000}"/>
    <cellStyle name="Comma 3 2 2 2 2" xfId="4411" xr:uid="{E1C22C1A-D410-4CCA-A992-1B7BB3879699}"/>
    <cellStyle name="Comma 3 2 2 2 2 2" xfId="7962" xr:uid="{5B07EBFE-C5BC-473F-8441-AB948974DD3F}"/>
    <cellStyle name="Comma 3 2 2 2 2 2 2" xfId="9067" xr:uid="{0B7673BD-5BA6-4F2E-8EEB-AEA395644182}"/>
    <cellStyle name="Comma 3 2 2 2 2 3" xfId="8784" xr:uid="{07D8F3C1-6A3F-4230-82ED-39B22C5CBA5B}"/>
    <cellStyle name="Comma 3 2 2 2 2 4" xfId="7677" xr:uid="{AB3E82B1-CD72-47FE-8DA6-152360F4FEEE}"/>
    <cellStyle name="Comma 3 2 2 2 2 5" xfId="10204" xr:uid="{6A648970-7AA4-4B48-90A6-E0629D323882}"/>
    <cellStyle name="Comma 3 2 2 2 2 6" xfId="12389" xr:uid="{271A463F-A6A6-4D8A-8021-4A32D3E8005D}"/>
    <cellStyle name="Comma 3 2 2 2 3" xfId="5150" xr:uid="{AC5E8B13-42FC-490B-B0C2-A4398519F8B8}"/>
    <cellStyle name="Comma 3 2 2 2 3 2" xfId="8925" xr:uid="{8920CD13-7DAF-4FA0-B68A-6EC75D35987F}"/>
    <cellStyle name="Comma 3 2 2 2 3 3" xfId="7819" xr:uid="{8C59B2CC-F326-4429-B8F8-A434E5CB3915}"/>
    <cellStyle name="Comma 3 2 2 2 3 4" xfId="10941" xr:uid="{FD3EDFD5-B594-4F99-84CE-620B9772D503}"/>
    <cellStyle name="Comma 3 2 2 2 3 5" xfId="13126" xr:uid="{99BEFAA3-77AF-4F2D-BEC6-4675157510C4}"/>
    <cellStyle name="Comma 3 2 2 2 4" xfId="5877" xr:uid="{15EB9C1A-065E-43AE-99F5-163A9DEAED64}"/>
    <cellStyle name="Comma 3 2 2 2 4 2" xfId="8642" xr:uid="{18EC7163-F1B7-4EC1-91BA-E7F24F8DC7DA}"/>
    <cellStyle name="Comma 3 2 2 2 5" xfId="3659" xr:uid="{FB82AAC9-779D-42A3-84C3-56F79A857CEC}"/>
    <cellStyle name="Comma 3 2 2 2 6" xfId="7496" xr:uid="{0336DDB3-69BB-404F-AED6-9CC4FA065B04}"/>
    <cellStyle name="Comma 3 2 2 2 7" xfId="9472" xr:uid="{2FBB45FB-D2CC-4F89-94CE-677A340D52C2}"/>
    <cellStyle name="Comma 3 2 2 2 8" xfId="11661" xr:uid="{27BEB785-7694-452F-A080-F7916AAA2C5B}"/>
    <cellStyle name="Comma 3 2 2 3" xfId="830" xr:uid="{00000000-0005-0000-0000-000025030000}"/>
    <cellStyle name="Comma 3 2 2 3 2" xfId="4412" xr:uid="{9E8BA849-A183-4048-930A-7462E71E475F}"/>
    <cellStyle name="Comma 3 2 2 3 2 2" xfId="7992" xr:uid="{FD6DB9D8-031D-49B9-8B14-25EE8EBDA81F}"/>
    <cellStyle name="Comma 3 2 2 3 2 2 2" xfId="9097" xr:uid="{F72B54EA-0358-4893-A560-545B75F1E6DA}"/>
    <cellStyle name="Comma 3 2 2 3 2 3" xfId="8814" xr:uid="{9F101D1A-CA4F-41C1-AA17-02706494262F}"/>
    <cellStyle name="Comma 3 2 2 3 2 4" xfId="7707" xr:uid="{5FCFF554-B00F-4C30-96D9-4736FDAC743E}"/>
    <cellStyle name="Comma 3 2 2 3 2 5" xfId="10205" xr:uid="{83280EA8-FC72-44D8-897B-A953B9ADE6EC}"/>
    <cellStyle name="Comma 3 2 2 3 2 6" xfId="12390" xr:uid="{0CE5D844-4D65-41A5-8927-88B3E412FEBA}"/>
    <cellStyle name="Comma 3 2 2 3 3" xfId="5151" xr:uid="{5DA14555-D7CA-443E-9F8E-EE2224A27F3D}"/>
    <cellStyle name="Comma 3 2 2 3 3 2" xfId="8955" xr:uid="{9A981689-C056-4312-BD30-E5EAA245C368}"/>
    <cellStyle name="Comma 3 2 2 3 3 3" xfId="7849" xr:uid="{71F8E9F5-22EA-469F-BC8A-BA2D99720AB7}"/>
    <cellStyle name="Comma 3 2 2 3 3 4" xfId="10942" xr:uid="{827421C7-6B90-42AE-B09E-A196A2C205AD}"/>
    <cellStyle name="Comma 3 2 2 3 3 5" xfId="13127" xr:uid="{FFC1266F-4811-4EDA-9670-C99AC4F6AF2C}"/>
    <cellStyle name="Comma 3 2 2 3 4" xfId="5878" xr:uid="{1DB89B3A-31C5-44A8-8828-8821CF0FCC9A}"/>
    <cellStyle name="Comma 3 2 2 3 4 2" xfId="8672" xr:uid="{1D48A96B-276E-4F84-A8E3-8D1EC84D9C9A}"/>
    <cellStyle name="Comma 3 2 2 3 5" xfId="3660" xr:uid="{D5C2FD96-68E8-4A86-88FD-5305145C335F}"/>
    <cellStyle name="Comma 3 2 2 3 6" xfId="7556" xr:uid="{F3FDBA41-725B-4197-9DB3-D4C88765EBB2}"/>
    <cellStyle name="Comma 3 2 2 3 7" xfId="9473" xr:uid="{D13CBDC5-E9D3-400C-8ACF-32EBEF8D6B50}"/>
    <cellStyle name="Comma 3 2 2 3 8" xfId="11662" xr:uid="{0424EF55-4067-4044-A9AD-84B5BCC04D47}"/>
    <cellStyle name="Comma 3 2 2 4" xfId="831" xr:uid="{00000000-0005-0000-0000-000026030000}"/>
    <cellStyle name="Comma 3 2 2 4 2" xfId="4413" xr:uid="{8EA20AC2-9CC6-4C60-B81E-69C04E0D98ED}"/>
    <cellStyle name="Comma 3 2 2 4 2 2" xfId="7925" xr:uid="{A8A39270-1C11-481D-A0D6-6A128B21ACD8}"/>
    <cellStyle name="Comma 3 2 2 4 2 2 2" xfId="9030" xr:uid="{F272067E-4F77-4F6F-979B-4AD01A86537B}"/>
    <cellStyle name="Comma 3 2 2 4 2 3" xfId="8747" xr:uid="{1B6731F3-D614-4C5D-93F4-3AEF5B508FD3}"/>
    <cellStyle name="Comma 3 2 2 4 2 4" xfId="7640" xr:uid="{01C57B52-FBC3-47D6-99AE-A23228CB5CAD}"/>
    <cellStyle name="Comma 3 2 2 4 2 5" xfId="10206" xr:uid="{C0F6A281-B153-486C-B0EF-C538D22ADD21}"/>
    <cellStyle name="Comma 3 2 2 4 2 6" xfId="12391" xr:uid="{7721A803-C3DD-4339-BB1E-7E9814C08338}"/>
    <cellStyle name="Comma 3 2 2 4 3" xfId="5152" xr:uid="{7B10F487-D412-4083-B8CC-2E79CF7F4C10}"/>
    <cellStyle name="Comma 3 2 2 4 3 2" xfId="8888" xr:uid="{537A45A3-4EEE-4329-9116-88CD80C5108C}"/>
    <cellStyle name="Comma 3 2 2 4 3 3" xfId="7782" xr:uid="{B7579F12-39F7-4C86-B207-0FEF2A4463A5}"/>
    <cellStyle name="Comma 3 2 2 4 3 4" xfId="10943" xr:uid="{4DC1DAA9-1438-4421-977D-0BAA4E88857E}"/>
    <cellStyle name="Comma 3 2 2 4 3 5" xfId="13128" xr:uid="{2BE22E12-53CD-4899-B1B2-E00907E98668}"/>
    <cellStyle name="Comma 3 2 2 4 4" xfId="5879" xr:uid="{89E24228-0E62-4ED9-9231-8D0562E6EE09}"/>
    <cellStyle name="Comma 3 2 2 4 4 2" xfId="8605" xr:uid="{141112FE-142D-496D-B2B8-C9711747218F}"/>
    <cellStyle name="Comma 3 2 2 4 5" xfId="3661" xr:uid="{E2DE842B-F512-46E5-91BD-4D54508A9B01}"/>
    <cellStyle name="Comma 3 2 2 4 6" xfId="7097" xr:uid="{049BF9AE-1E1C-455A-9A50-178CF1942FA7}"/>
    <cellStyle name="Comma 3 2 2 4 7" xfId="9474" xr:uid="{080648EE-333C-4BE3-B2F6-73ECA76510EC}"/>
    <cellStyle name="Comma 3 2 2 4 8" xfId="11663" xr:uid="{829895AF-9D5A-4F3F-9C7B-333287DCB541}"/>
    <cellStyle name="Comma 3 2 2 5" xfId="7591" xr:uid="{386E4C26-C494-444C-B2C4-36F2EFACE9EE}"/>
    <cellStyle name="Comma 3 2 2 5 2" xfId="7878" xr:uid="{BCD2D040-4FD4-4193-9B93-CD931650B897}"/>
    <cellStyle name="Comma 3 2 2 5 2 2" xfId="8983" xr:uid="{FB209EC6-45FD-46F8-B437-D51F1168E5E1}"/>
    <cellStyle name="Comma 3 2 2 5 3" xfId="8700" xr:uid="{D7F755D4-838D-4F60-823C-44B9BDC0B984}"/>
    <cellStyle name="Comma 3 2 2 6" xfId="7735" xr:uid="{ACB6F153-169A-4CF3-8415-DD0D3203A38C}"/>
    <cellStyle name="Comma 3 2 2 6 2" xfId="8841" xr:uid="{6D8099E8-80A9-4711-BB55-9EEE3C43FDE5}"/>
    <cellStyle name="Comma 3 2 2 7" xfId="8169" xr:uid="{C4B13505-F73F-47FA-AB80-21D0D387A603}"/>
    <cellStyle name="Comma 3 2 2 7 2" xfId="9160" xr:uid="{4F80A9DD-3112-4CBF-8D65-6921445D5C5D}"/>
    <cellStyle name="Comma 3 2 2 8" xfId="8543" xr:uid="{CA6479AE-0682-49B4-A090-A9CA50278EB0}"/>
    <cellStyle name="Comma 3 2 2 9" xfId="6543" xr:uid="{1B6AA45D-DCB9-4694-B5FD-0F63621E110D}"/>
    <cellStyle name="Comma 3 2 3" xfId="832" xr:uid="{00000000-0005-0000-0000-000027030000}"/>
    <cellStyle name="Comma 3 2 3 2" xfId="833" xr:uid="{00000000-0005-0000-0000-000028030000}"/>
    <cellStyle name="Comma 3 2 3 2 2" xfId="4414" xr:uid="{0EED91FD-C6E6-47D1-985B-99195BDB05F8}"/>
    <cellStyle name="Comma 3 2 3 2 2 2" xfId="10207" xr:uid="{BEFAA2FF-15A4-43A2-8163-6DF13BA9B99D}"/>
    <cellStyle name="Comma 3 2 3 2 2 3" xfId="12392" xr:uid="{1C533CA2-368F-485E-A238-6758133E3757}"/>
    <cellStyle name="Comma 3 2 3 2 3" xfId="5153" xr:uid="{C51D0D64-1A20-47B1-B8A7-F92F9C509C9E}"/>
    <cellStyle name="Comma 3 2 3 2 3 2" xfId="10944" xr:uid="{D5FB7B19-8CEF-46F9-9A85-A11A56D817B2}"/>
    <cellStyle name="Comma 3 2 3 2 3 3" xfId="13129" xr:uid="{388328A2-0561-4696-BD2A-595DEE457DCC}"/>
    <cellStyle name="Comma 3 2 3 2 4" xfId="5880" xr:uid="{5DAAB4A2-19F3-4FF8-92D3-229C07034674}"/>
    <cellStyle name="Comma 3 2 3 2 5" xfId="3662" xr:uid="{F822D6DB-F091-488F-9B6C-4DAF8EE100E7}"/>
    <cellStyle name="Comma 3 2 3 2 6" xfId="9159" xr:uid="{7873A934-6CAB-43CF-927F-3EDF1E9E1D4B}"/>
    <cellStyle name="Comma 3 2 3 2 7" xfId="9475" xr:uid="{5E452F59-03E4-4FEC-A848-4042F06F52FC}"/>
    <cellStyle name="Comma 3 2 3 2 8" xfId="11664" xr:uid="{077BD34C-9692-423E-A349-FA45FCDBC8B3}"/>
    <cellStyle name="Comma 3 2 3 3" xfId="8168" xr:uid="{9BBAEB35-09C5-4B82-9443-EBAE5D1A2CD5}"/>
    <cellStyle name="Comma 3 2 4" xfId="834" xr:uid="{00000000-0005-0000-0000-000029030000}"/>
    <cellStyle name="Comma 3 2 4 2" xfId="835" xr:uid="{00000000-0005-0000-0000-00002A030000}"/>
    <cellStyle name="Comma 3 2 4 2 2" xfId="4415" xr:uid="{F1B6641B-0293-4050-916B-C8A78F507327}"/>
    <cellStyle name="Comma 3 2 4 2 2 2" xfId="10208" xr:uid="{F13E91B2-DCF8-4E5B-82AD-AA99FE7EF475}"/>
    <cellStyle name="Comma 3 2 4 2 2 3" xfId="12393" xr:uid="{FEEAFF5A-DD05-4CC6-85EB-7B707A3E03C0}"/>
    <cellStyle name="Comma 3 2 4 2 3" xfId="5154" xr:uid="{2CEEB378-1A66-4E12-B0E2-2A2662452D66}"/>
    <cellStyle name="Comma 3 2 4 2 3 2" xfId="10945" xr:uid="{B42D6557-B2BD-48A8-A13C-1C244C98A27B}"/>
    <cellStyle name="Comma 3 2 4 2 3 3" xfId="13130" xr:uid="{B98F71B2-5AA2-4926-A41D-E3A0ACC63776}"/>
    <cellStyle name="Comma 3 2 4 2 4" xfId="5881" xr:uid="{AF1853FA-0995-49A5-AE19-5E158E4FA96D}"/>
    <cellStyle name="Comma 3 2 4 2 5" xfId="3663" xr:uid="{1E02B1B3-E9A6-4BFF-83C1-010D67EAE137}"/>
    <cellStyle name="Comma 3 2 4 2 6" xfId="9476" xr:uid="{7B74E07B-A9B5-4075-A069-49248E5C0ABA}"/>
    <cellStyle name="Comma 3 2 4 2 7" xfId="11665" xr:uid="{7DFCEEE7-3F03-4B0A-AC8C-7C76AC3C7D82}"/>
    <cellStyle name="Comma 3 2 4 3" xfId="8495" xr:uid="{69D8BFC4-7B45-47EE-A5BB-41A249B6FE7F}"/>
    <cellStyle name="Comma 3 2 5" xfId="836" xr:uid="{00000000-0005-0000-0000-00002B030000}"/>
    <cellStyle name="Comma 3 2 5 2" xfId="837" xr:uid="{00000000-0005-0000-0000-00002C030000}"/>
    <cellStyle name="Comma 3 2 5 2 2" xfId="4416" xr:uid="{7DEE9425-6406-4E2E-B36C-F64F55098049}"/>
    <cellStyle name="Comma 3 2 5 2 2 2" xfId="10209" xr:uid="{8DD64F57-F75D-43BA-9C66-D48DA3395AF1}"/>
    <cellStyle name="Comma 3 2 5 2 2 3" xfId="12394" xr:uid="{63CF4B52-2117-4F58-AB9B-A2BDD0C9092A}"/>
    <cellStyle name="Comma 3 2 5 2 3" xfId="5155" xr:uid="{C0D45879-239D-4BE3-9B7B-B5C732F73C5F}"/>
    <cellStyle name="Comma 3 2 5 2 3 2" xfId="10946" xr:uid="{533045ED-9F93-41CE-9622-23CC14C88654}"/>
    <cellStyle name="Comma 3 2 5 2 3 3" xfId="13131" xr:uid="{A7E59D6D-0273-4726-92E8-3D21A774433E}"/>
    <cellStyle name="Comma 3 2 5 2 4" xfId="5882" xr:uid="{81130AD3-DEE4-4A88-B851-12472341B208}"/>
    <cellStyle name="Comma 3 2 5 2 5" xfId="3664" xr:uid="{1B99B526-B2E0-44DD-8DE5-F8649A397A5D}"/>
    <cellStyle name="Comma 3 2 5 2 6" xfId="9477" xr:uid="{1B8B35E4-A1B4-46BE-A1F1-643BDDBE2F38}"/>
    <cellStyle name="Comma 3 2 5 2 7" xfId="11666" xr:uid="{7E02DF0D-3C97-4CBB-B379-E559C2128D1B}"/>
    <cellStyle name="Comma 3 2 5 3" xfId="8568" xr:uid="{124E477A-95FA-4EB2-9CB5-39048E518BE5}"/>
    <cellStyle name="Comma 3 2 6" xfId="838" xr:uid="{00000000-0005-0000-0000-00002D030000}"/>
    <cellStyle name="Comma 3 2 6 2" xfId="4417" xr:uid="{86FC0E23-EE1A-4D95-9C0F-CB10EC2EA337}"/>
    <cellStyle name="Comma 3 2 6 2 2" xfId="10210" xr:uid="{F06FC90F-2FB4-49C5-969D-22380724DB05}"/>
    <cellStyle name="Comma 3 2 6 2 3" xfId="12395" xr:uid="{C16439F6-00C8-498E-A8AC-9D3C7C23F5DA}"/>
    <cellStyle name="Comma 3 2 6 3" xfId="5156" xr:uid="{11521385-BC7C-403F-83CF-7217A581FE1E}"/>
    <cellStyle name="Comma 3 2 6 3 2" xfId="10947" xr:uid="{9A753BF2-0667-4E63-BCB9-F4689B44053D}"/>
    <cellStyle name="Comma 3 2 6 3 3" xfId="13132" xr:uid="{5229649D-09E3-4721-B99E-8FFEA45CC82D}"/>
    <cellStyle name="Comma 3 2 6 4" xfId="5883" xr:uid="{9ACE6A18-9A72-4728-A169-263980AF9928}"/>
    <cellStyle name="Comma 3 2 6 5" xfId="3665" xr:uid="{D18B4573-8819-45C7-906D-CE701BD434AD}"/>
    <cellStyle name="Comma 3 2 6 6" xfId="9478" xr:uid="{8DC84313-064A-4B0B-AFB8-91EE4511CF9D}"/>
    <cellStyle name="Comma 3 2 6 7" xfId="11667" xr:uid="{A128F5EE-D7F7-4DE4-A34C-56A708BF1F27}"/>
    <cellStyle name="Comma 3 2 7" xfId="839" xr:uid="{00000000-0005-0000-0000-00002E030000}"/>
    <cellStyle name="Comma 3 2 8" xfId="4410" xr:uid="{E54A7FCC-25B5-44F9-A123-9B6FB5AC974A}"/>
    <cellStyle name="Comma 3 2 8 2" xfId="10203" xr:uid="{BCC59C61-B6DD-4C7A-9C36-04172E211DC4}"/>
    <cellStyle name="Comma 3 2 8 3" xfId="12388" xr:uid="{6C2D898F-C390-4FA7-A395-F42E2BDF6B39}"/>
    <cellStyle name="Comma 3 2 9" xfId="5149" xr:uid="{33D6D067-5801-400F-86EF-59F6ABAD3E3C}"/>
    <cellStyle name="Comma 3 2 9 2" xfId="10940" xr:uid="{CE695C6D-FD79-4C91-9CBD-9754F06ADDBB}"/>
    <cellStyle name="Comma 3 2 9 3" xfId="13125" xr:uid="{ADFBE767-BB35-4BB0-AF57-FCCA30EA9075}"/>
    <cellStyle name="Comma 3 20" xfId="840" xr:uid="{00000000-0005-0000-0000-00002F030000}"/>
    <cellStyle name="Comma 3 20 2" xfId="4418" xr:uid="{E648402A-8CE9-4DC3-BE5B-8A288C898419}"/>
    <cellStyle name="Comma 3 20 2 2" xfId="10211" xr:uid="{AB1AD296-7D57-4A1B-8674-68BF5D3386E2}"/>
    <cellStyle name="Comma 3 20 2 3" xfId="12396" xr:uid="{3FF19803-FA51-4A42-9836-B80E1981D36E}"/>
    <cellStyle name="Comma 3 20 3" xfId="5157" xr:uid="{542FC969-6EFD-47C6-A515-4357D0819219}"/>
    <cellStyle name="Comma 3 20 3 2" xfId="10948" xr:uid="{2ED72746-80D3-4947-ADC2-752062AABF65}"/>
    <cellStyle name="Comma 3 20 3 3" xfId="13133" xr:uid="{77007A1D-AE7D-4894-BF0F-641403F01659}"/>
    <cellStyle name="Comma 3 20 4" xfId="5884" xr:uid="{C8F29EE1-3A17-4F13-A207-048F9A0A74D4}"/>
    <cellStyle name="Comma 3 20 5" xfId="3666" xr:uid="{72EA5858-8792-44F9-A4C2-5EFFEE7966B0}"/>
    <cellStyle name="Comma 3 20 6" xfId="9479" xr:uid="{8C34842D-C590-4423-8B4E-C2FDD1A27CA3}"/>
    <cellStyle name="Comma 3 20 7" xfId="11668" xr:uid="{9645670D-A0A7-44EF-AA7B-F812543EB938}"/>
    <cellStyle name="Comma 3 21" xfId="841" xr:uid="{00000000-0005-0000-0000-000030030000}"/>
    <cellStyle name="Comma 3 21 2" xfId="4419" xr:uid="{FDC82DBB-708A-40DE-879F-039717F302AA}"/>
    <cellStyle name="Comma 3 21 2 2" xfId="10212" xr:uid="{2DBC1A4C-7510-4618-BE07-BE8022C27EED}"/>
    <cellStyle name="Comma 3 21 2 3" xfId="12397" xr:uid="{ABF22DDC-4B5F-42C4-805A-A3E76AA2C780}"/>
    <cellStyle name="Comma 3 21 3" xfId="5158" xr:uid="{AFCCE975-ECEB-4105-AD57-2DF5D945C73B}"/>
    <cellStyle name="Comma 3 21 3 2" xfId="10949" xr:uid="{00EAB369-ACE3-4DA8-A41F-0CC6B14DEFBE}"/>
    <cellStyle name="Comma 3 21 3 3" xfId="13134" xr:uid="{15F26973-D801-4EBB-B15C-BB03EDE4816C}"/>
    <cellStyle name="Comma 3 21 4" xfId="5885" xr:uid="{9968B6B7-0AE1-4D5C-9813-0B216ACF2FE9}"/>
    <cellStyle name="Comma 3 21 5" xfId="3667" xr:uid="{C33F41AC-A49B-4292-889E-41B740EFF614}"/>
    <cellStyle name="Comma 3 21 6" xfId="9480" xr:uid="{30C266C9-7714-43B5-9370-BB71EEE2C295}"/>
    <cellStyle name="Comma 3 21 7" xfId="11669" xr:uid="{04F2BEA3-2399-4B07-AB7C-0E45CF02CC2F}"/>
    <cellStyle name="Comma 3 22" xfId="842" xr:uid="{00000000-0005-0000-0000-000031030000}"/>
    <cellStyle name="Comma 3 22 2" xfId="4420" xr:uid="{90FC8311-69FE-4841-9063-98C119ED74F8}"/>
    <cellStyle name="Comma 3 22 2 2" xfId="10213" xr:uid="{613DC286-C40A-43C5-943A-83CF3B409A37}"/>
    <cellStyle name="Comma 3 22 2 3" xfId="12398" xr:uid="{0BE649E8-8830-45FB-94B2-98409474F86C}"/>
    <cellStyle name="Comma 3 22 3" xfId="5159" xr:uid="{529E4143-59A6-4EA1-9E32-5ED9688CD7EE}"/>
    <cellStyle name="Comma 3 22 3 2" xfId="10950" xr:uid="{B6534779-8CB6-4373-AE5B-B51A9852A7B0}"/>
    <cellStyle name="Comma 3 22 3 3" xfId="13135" xr:uid="{0B1CCBFD-7AF9-4803-B2E3-87DB146EBE4F}"/>
    <cellStyle name="Comma 3 22 4" xfId="5886" xr:uid="{8DF70AA6-E952-4846-A1AA-6AC06BB2A5B9}"/>
    <cellStyle name="Comma 3 22 5" xfId="3668" xr:uid="{72F26428-E76D-4768-8BF7-1FF940B28A31}"/>
    <cellStyle name="Comma 3 22 6" xfId="9481" xr:uid="{D30B8573-B36B-4239-B386-8C1EADE62757}"/>
    <cellStyle name="Comma 3 22 7" xfId="11670" xr:uid="{98E23E7C-E233-4301-9ACD-A76EC903F0C9}"/>
    <cellStyle name="Comma 3 23" xfId="843" xr:uid="{00000000-0005-0000-0000-000032030000}"/>
    <cellStyle name="Comma 3 23 2" xfId="4421" xr:uid="{1BB99EA9-4059-49D3-A91B-75280B3EDDC3}"/>
    <cellStyle name="Comma 3 23 2 2" xfId="10214" xr:uid="{FAD158E6-5C09-4464-89F4-EC004B0D1ED2}"/>
    <cellStyle name="Comma 3 23 2 3" xfId="12399" xr:uid="{C58C0D08-AEEE-4826-8564-676E96463178}"/>
    <cellStyle name="Comma 3 23 3" xfId="5160" xr:uid="{F8F8547A-758E-438E-9ECF-CE17880EBB38}"/>
    <cellStyle name="Comma 3 23 3 2" xfId="10951" xr:uid="{DAE9683B-E939-4D50-890D-ED74D8327FE0}"/>
    <cellStyle name="Comma 3 23 3 3" xfId="13136" xr:uid="{CE76364D-099B-4783-943A-93C8F18A1E1B}"/>
    <cellStyle name="Comma 3 23 4" xfId="5887" xr:uid="{F6835D81-5B67-42E3-A532-81B903E12B12}"/>
    <cellStyle name="Comma 3 23 5" xfId="3669" xr:uid="{10D7B5DD-1735-4169-942F-7962B652DFE9}"/>
    <cellStyle name="Comma 3 23 6" xfId="9482" xr:uid="{D6CA0522-8911-4FD7-BC83-801FD28BE015}"/>
    <cellStyle name="Comma 3 23 7" xfId="11671" xr:uid="{4C06E785-F2D8-485E-9662-1DC9C3B93321}"/>
    <cellStyle name="Comma 3 24" xfId="844" xr:uid="{00000000-0005-0000-0000-000033030000}"/>
    <cellStyle name="Comma 3 25" xfId="845" xr:uid="{00000000-0005-0000-0000-000034030000}"/>
    <cellStyle name="Comma 3 25 2" xfId="4422" xr:uid="{915DA536-C0D8-4239-94B0-CDDE3F87BE8F}"/>
    <cellStyle name="Comma 3 25 2 2" xfId="10215" xr:uid="{6E586CD4-A9CA-43B1-A52E-40A784A5251F}"/>
    <cellStyle name="Comma 3 25 2 3" xfId="12400" xr:uid="{D013D3C4-E68E-4363-93BF-992E86868FC5}"/>
    <cellStyle name="Comma 3 25 3" xfId="5161" xr:uid="{607E01B1-3C27-4E30-9B7E-3BB726A59489}"/>
    <cellStyle name="Comma 3 25 3 2" xfId="10952" xr:uid="{C186EE69-F373-4B26-985C-DF89A10D6DD7}"/>
    <cellStyle name="Comma 3 25 3 3" xfId="13137" xr:uid="{11CC4422-E8D0-41A7-B39E-A328DA2460F9}"/>
    <cellStyle name="Comma 3 25 4" xfId="5888" xr:uid="{B8F1FF99-83ED-4B57-A4D6-79E89CE9982E}"/>
    <cellStyle name="Comma 3 25 5" xfId="3670" xr:uid="{A24CE2A2-C2EF-4D60-8FD2-95F29BDE03B3}"/>
    <cellStyle name="Comma 3 25 6" xfId="9483" xr:uid="{3EA6DD3C-79F6-42D4-BBE7-6CB0EB91FCD5}"/>
    <cellStyle name="Comma 3 25 7" xfId="11672" xr:uid="{0A5AAE60-3D54-4A60-851A-0D0A63A9CE34}"/>
    <cellStyle name="Comma 3 26" xfId="846" xr:uid="{00000000-0005-0000-0000-000035030000}"/>
    <cellStyle name="Comma 3 26 2" xfId="4423" xr:uid="{0A759741-A5C3-4AF1-ADFF-A661FA3B955B}"/>
    <cellStyle name="Comma 3 26 2 2" xfId="10216" xr:uid="{BC47A189-BA7A-4128-87A3-10CF2EBD337E}"/>
    <cellStyle name="Comma 3 26 2 3" xfId="12401" xr:uid="{3652A30D-763D-4D33-8985-143D340E49A8}"/>
    <cellStyle name="Comma 3 26 3" xfId="3671" xr:uid="{A44B1348-CB85-48E7-B784-6BC129FD86BE}"/>
    <cellStyle name="Comma 3 27" xfId="4237" xr:uid="{34FD0A77-D9A0-4D18-8874-19C3B7A53846}"/>
    <cellStyle name="Comma 3 27 2" xfId="10030" xr:uid="{3738DD22-5741-456D-AB6F-DF2B5FBA1E78}"/>
    <cellStyle name="Comma 3 27 3" xfId="12215" xr:uid="{35668E4F-0C3C-4898-A9D5-626F1DE9495D}"/>
    <cellStyle name="Comma 3 28" xfId="4989" xr:uid="{869EF5C0-D9A8-47DE-938E-2647A2AC4177}"/>
    <cellStyle name="Comma 3 28 2" xfId="10780" xr:uid="{7FCAE275-4757-4173-9D55-8688AAA2CD59}"/>
    <cellStyle name="Comma 3 28 3" xfId="12965" xr:uid="{3FD4C0DE-2549-4D2B-A8F4-667B97A911DD}"/>
    <cellStyle name="Comma 3 29" xfId="5715" xr:uid="{84CD80E3-2A30-4766-BC73-4A58E9DA71E1}"/>
    <cellStyle name="Comma 3 3" xfId="847" xr:uid="{00000000-0005-0000-0000-000036030000}"/>
    <cellStyle name="Comma 3 3 10" xfId="5889" xr:uid="{C7D45C9D-E6BD-4BB5-8023-6955200A46E1}"/>
    <cellStyle name="Comma 3 3 11" xfId="3672" xr:uid="{9D39D683-2897-4A62-B097-43CC347C908F}"/>
    <cellStyle name="Comma 3 3 12" xfId="7107" xr:uid="{B570228B-F8C1-4272-A80D-ECEC429F7F67}"/>
    <cellStyle name="Comma 3 3 13" xfId="9484" xr:uid="{0E67DCA2-9342-492A-8C43-1FEEDFF91D9E}"/>
    <cellStyle name="Comma 3 3 14" xfId="11673" xr:uid="{E329F23C-B791-4C38-8FC2-C66164C250B1}"/>
    <cellStyle name="Comma 3 3 2" xfId="848" xr:uid="{00000000-0005-0000-0000-000037030000}"/>
    <cellStyle name="Comma 3 3 2 2" xfId="849" xr:uid="{00000000-0005-0000-0000-000038030000}"/>
    <cellStyle name="Comma 3 3 2 2 2" xfId="4425" xr:uid="{0E49D190-E36D-40C8-8398-EBB38383035E}"/>
    <cellStyle name="Comma 3 3 2 2 2 2" xfId="9032" xr:uid="{39A487F6-9B08-44C1-B0AA-2FD82C526525}"/>
    <cellStyle name="Comma 3 3 2 2 2 3" xfId="10218" xr:uid="{AC2BA3AC-2C72-4796-A843-E7DC6CEDD683}"/>
    <cellStyle name="Comma 3 3 2 2 2 4" xfId="12403" xr:uid="{0DC61971-F80F-4D82-8CE1-929D9DEABDB2}"/>
    <cellStyle name="Comma 3 3 2 2 3" xfId="5163" xr:uid="{D39F8114-E815-450E-9664-CB1529300663}"/>
    <cellStyle name="Comma 3 3 2 2 3 2" xfId="10954" xr:uid="{AA2CACAE-BF69-46B3-AEB4-3EED60D04993}"/>
    <cellStyle name="Comma 3 3 2 2 3 3" xfId="13139" xr:uid="{884528EB-8B9A-48A3-9C98-A8DC55A5D42F}"/>
    <cellStyle name="Comma 3 3 2 2 4" xfId="5890" xr:uid="{E5ACCEFC-6FA5-4A08-8130-9236189713E9}"/>
    <cellStyle name="Comma 3 3 2 2 5" xfId="3673" xr:uid="{D7DB06DA-B971-4399-A062-FAC752C3DCB1}"/>
    <cellStyle name="Comma 3 3 2 2 6" xfId="7927" xr:uid="{CFF4086C-2AD1-4D74-8DA8-9399A98FFBD5}"/>
    <cellStyle name="Comma 3 3 2 2 7" xfId="9485" xr:uid="{B4521144-A2C6-416E-873A-552C43C203A8}"/>
    <cellStyle name="Comma 3 3 2 2 8" xfId="11674" xr:uid="{AFDC3FAD-235B-45BC-B10F-003021EF138B}"/>
    <cellStyle name="Comma 3 3 2 3" xfId="8749" xr:uid="{7080DA89-46F0-4528-A09F-8DBB0907D430}"/>
    <cellStyle name="Comma 3 3 2 4" xfId="7642" xr:uid="{CBBD0CCD-65A1-46AF-82B1-28C49960A6B1}"/>
    <cellStyle name="Comma 3 3 3" xfId="850" xr:uid="{00000000-0005-0000-0000-000039030000}"/>
    <cellStyle name="Comma 3 3 3 2" xfId="851" xr:uid="{00000000-0005-0000-0000-00003A030000}"/>
    <cellStyle name="Comma 3 3 3 2 2" xfId="4426" xr:uid="{89EC131D-EF85-4F89-8F1B-0BA54F46A9B8}"/>
    <cellStyle name="Comma 3 3 3 2 2 2" xfId="10219" xr:uid="{B364E1A1-D0B2-447A-B69E-EAA6478F4149}"/>
    <cellStyle name="Comma 3 3 3 2 2 3" xfId="12404" xr:uid="{8DEF6B20-B5ED-4F51-B1F1-CD90A0F82610}"/>
    <cellStyle name="Comma 3 3 3 2 3" xfId="5164" xr:uid="{C26BCEEB-9663-48F4-BB91-BB742A775B8F}"/>
    <cellStyle name="Comma 3 3 3 2 3 2" xfId="10955" xr:uid="{FCD97088-C32C-4895-A3E1-A1F5096E3367}"/>
    <cellStyle name="Comma 3 3 3 2 3 3" xfId="13140" xr:uid="{789BDBF0-46E5-468E-A77D-B1CC0D894D76}"/>
    <cellStyle name="Comma 3 3 3 2 4" xfId="5891" xr:uid="{DE6F3F48-1DE6-437A-BF4F-A09397F69D03}"/>
    <cellStyle name="Comma 3 3 3 2 5" xfId="3674" xr:uid="{779FA819-297C-4917-B590-A9A495A3E340}"/>
    <cellStyle name="Comma 3 3 3 2 6" xfId="8890" xr:uid="{E4DB8DD7-241C-436F-A6FA-45A940DB0309}"/>
    <cellStyle name="Comma 3 3 3 2 7" xfId="9486" xr:uid="{447DD95B-9F07-4B78-AB39-DD3CEDDED2CB}"/>
    <cellStyle name="Comma 3 3 3 2 8" xfId="11675" xr:uid="{28759DB4-1B9D-4CC5-9457-9933D73A63D1}"/>
    <cellStyle name="Comma 3 3 3 3" xfId="7784" xr:uid="{8E484458-0E72-45AA-945E-FAF8C004FDD9}"/>
    <cellStyle name="Comma 3 3 4" xfId="852" xr:uid="{00000000-0005-0000-0000-00003B030000}"/>
    <cellStyle name="Comma 3 3 4 2" xfId="853" xr:uid="{00000000-0005-0000-0000-00003C030000}"/>
    <cellStyle name="Comma 3 3 4 2 2" xfId="9161" xr:uid="{A47E78F2-62DB-4D2A-ACF4-372AD5457AD2}"/>
    <cellStyle name="Comma 3 3 4 3" xfId="8170" xr:uid="{EB5E44B8-EB9A-4F31-9C5D-67B0F1E29173}"/>
    <cellStyle name="Comma 3 3 5" xfId="854" xr:uid="{00000000-0005-0000-0000-00003D030000}"/>
    <cellStyle name="Comma 3 3 5 2" xfId="8607" xr:uid="{23937767-BA10-4402-8F0D-A204F7FA65A2}"/>
    <cellStyle name="Comma 3 3 6" xfId="855" xr:uid="{00000000-0005-0000-0000-00003E030000}"/>
    <cellStyle name="Comma 3 3 7" xfId="856" xr:uid="{00000000-0005-0000-0000-00003F030000}"/>
    <cellStyle name="Comma 3 3 7 2" xfId="4427" xr:uid="{73034336-61DE-4398-B53D-2C0D8E32F351}"/>
    <cellStyle name="Comma 3 3 7 2 2" xfId="10220" xr:uid="{C140F3EA-6DE3-4CFA-A640-C24B2E359B4A}"/>
    <cellStyle name="Comma 3 3 7 2 3" xfId="12405" xr:uid="{C0BB167A-F17F-4939-A5A4-DF828DA68174}"/>
    <cellStyle name="Comma 3 3 7 3" xfId="5165" xr:uid="{3EB981E3-664A-4345-814C-09E163424CEC}"/>
    <cellStyle name="Comma 3 3 7 3 2" xfId="10956" xr:uid="{A612D9F6-187D-40B3-B025-71C783C308D0}"/>
    <cellStyle name="Comma 3 3 7 3 3" xfId="13141" xr:uid="{723C2160-8252-416B-969C-6FEC2D8BC4F2}"/>
    <cellStyle name="Comma 3 3 7 4" xfId="5892" xr:uid="{AEDC5747-F0AC-46FA-AC94-C487A27034D0}"/>
    <cellStyle name="Comma 3 3 7 5" xfId="3675" xr:uid="{CA747757-7921-4228-A3A4-BB5748F45AED}"/>
    <cellStyle name="Comma 3 3 7 6" xfId="9487" xr:uid="{3CD6B61F-E9D9-47E3-A8D6-15C62B0BFFD5}"/>
    <cellStyle name="Comma 3 3 7 7" xfId="11676" xr:uid="{B00822BD-C322-4FDB-AE20-98AD8B6096E5}"/>
    <cellStyle name="Comma 3 3 8" xfId="4424" xr:uid="{A55DBCC6-36AB-47FE-85E8-2378114EAB2E}"/>
    <cellStyle name="Comma 3 3 8 2" xfId="10217" xr:uid="{E403BFAF-2600-453F-95EA-6C7B891DF6E5}"/>
    <cellStyle name="Comma 3 3 8 3" xfId="12402" xr:uid="{5C8B6160-3550-494C-B9CC-12139E11228A}"/>
    <cellStyle name="Comma 3 3 9" xfId="5162" xr:uid="{7C17A0B8-2E3E-49C5-80D8-459D5783AB68}"/>
    <cellStyle name="Comma 3 3 9 2" xfId="10953" xr:uid="{D755DD0F-2596-49EA-9B64-E1EAAD0705F2}"/>
    <cellStyle name="Comma 3 3 9 3" xfId="13138" xr:uid="{82A5D200-0042-408D-B74F-ED5D88154410}"/>
    <cellStyle name="Comma 3 30" xfId="3485" xr:uid="{8AC5D82F-75F9-46F5-ACE7-216FDA0668AF}"/>
    <cellStyle name="Comma 3 31" xfId="6582" xr:uid="{B854ABFF-82DD-4506-B696-E0CBAF04DA21}"/>
    <cellStyle name="Comma 3 32" xfId="9311" xr:uid="{1A916EAD-3EE3-44FF-9F2F-44E8B5DBC676}"/>
    <cellStyle name="Comma 3 33" xfId="11500" xr:uid="{0B65817E-4E3D-45F9-9F50-0662D5A11120}"/>
    <cellStyle name="Comma 3 4" xfId="857" xr:uid="{00000000-0005-0000-0000-000040030000}"/>
    <cellStyle name="Comma 3 4 10" xfId="5893" xr:uid="{E1FD2753-FD7D-4FBA-9A2B-E342C9DE2182}"/>
    <cellStyle name="Comma 3 4 11" xfId="3676" xr:uid="{ED3CCA32-15D3-4F07-A85D-9BBA42353AEB}"/>
    <cellStyle name="Comma 3 4 12" xfId="7606" xr:uid="{69E3E756-EB53-4E67-90ED-1660BD228142}"/>
    <cellStyle name="Comma 3 4 13" xfId="9488" xr:uid="{8CCFD007-C85B-43C7-8D3C-6B74570987D5}"/>
    <cellStyle name="Comma 3 4 14" xfId="11677" xr:uid="{012F7987-BE49-4650-AE66-90C8D41E9600}"/>
    <cellStyle name="Comma 3 4 2" xfId="858" xr:uid="{00000000-0005-0000-0000-000041030000}"/>
    <cellStyle name="Comma 3 4 2 2" xfId="859" xr:uid="{00000000-0005-0000-0000-000042030000}"/>
    <cellStyle name="Comma 3 4 2 2 2" xfId="4429" xr:uid="{A6163D29-465C-4EF6-929F-B9771082937E}"/>
    <cellStyle name="Comma 3 4 2 2 2 2" xfId="10222" xr:uid="{E19FC203-7899-42BC-BD3D-9ADD8074A940}"/>
    <cellStyle name="Comma 3 4 2 2 2 3" xfId="12407" xr:uid="{59FEB221-3006-4B83-9278-4B46F04F8433}"/>
    <cellStyle name="Comma 3 4 2 2 3" xfId="5167" xr:uid="{DCF7D529-A190-409E-B96E-87518CFC620E}"/>
    <cellStyle name="Comma 3 4 2 2 3 2" xfId="10958" xr:uid="{63E28270-330A-42D4-9699-686B6C9CBD2D}"/>
    <cellStyle name="Comma 3 4 2 2 3 3" xfId="13143" xr:uid="{00A63D6C-E7B9-4025-AB73-ED6B32A4AC81}"/>
    <cellStyle name="Comma 3 4 2 2 4" xfId="5894" xr:uid="{99B09D12-428A-4809-9627-5EA36E7ECDEC}"/>
    <cellStyle name="Comma 3 4 2 2 5" xfId="3677" xr:uid="{782073D5-931F-425D-ADD6-EF109FA186BA}"/>
    <cellStyle name="Comma 3 4 2 2 6" xfId="8996" xr:uid="{E36E8581-CF36-455C-84D6-2C17E344CC5D}"/>
    <cellStyle name="Comma 3 4 2 2 7" xfId="9489" xr:uid="{BB363C31-666C-4F20-8DE3-7A24F98D205F}"/>
    <cellStyle name="Comma 3 4 2 2 8" xfId="11678" xr:uid="{FBB59F9C-82E8-47C1-96E9-B371DFF4B7B1}"/>
    <cellStyle name="Comma 3 4 2 3" xfId="7891" xr:uid="{96D6796A-4B10-44D7-9258-A286F2BB5A94}"/>
    <cellStyle name="Comma 3 4 3" xfId="860" xr:uid="{00000000-0005-0000-0000-000043030000}"/>
    <cellStyle name="Comma 3 4 3 2" xfId="8713" xr:uid="{BCF44EAE-7B8C-41FA-933F-54B7E1995ADF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4 7 2" xfId="4430" xr:uid="{B497EBE6-A324-4295-844D-C5FA8CF13C70}"/>
    <cellStyle name="Comma 3 4 7 2 2" xfId="10223" xr:uid="{22BA1A88-F16D-44F4-856B-04CC2713287F}"/>
    <cellStyle name="Comma 3 4 7 2 3" xfId="12408" xr:uid="{AAFF5C4B-1EC1-4E49-9841-6F7195F3E14B}"/>
    <cellStyle name="Comma 3 4 7 3" xfId="3678" xr:uid="{F68C1437-6D88-4EC1-BCCA-21F25324FD12}"/>
    <cellStyle name="Comma 3 4 8" xfId="4428" xr:uid="{22AC757A-C3E8-4A7B-BAD8-AB71F9E0DFA7}"/>
    <cellStyle name="Comma 3 4 8 2" xfId="10221" xr:uid="{17FE25DC-47FE-4B7C-A240-8286ED604AE2}"/>
    <cellStyle name="Comma 3 4 8 3" xfId="12406" xr:uid="{2DCF4BA2-039B-49AB-AD30-13079520459E}"/>
    <cellStyle name="Comma 3 4 9" xfId="5166" xr:uid="{1E42F8F5-3C4E-47CC-A794-496C2FA665CC}"/>
    <cellStyle name="Comma 3 4 9 2" xfId="10957" xr:uid="{B4877ED3-3765-46DE-A8C1-2870CD2D4F10}"/>
    <cellStyle name="Comma 3 4 9 3" xfId="13142" xr:uid="{8E6250E1-F3E1-43C3-AE10-1CD975564E70}"/>
    <cellStyle name="Comma 3 5" xfId="865" xr:uid="{00000000-0005-0000-0000-000048030000}"/>
    <cellStyle name="Comma 3 5 10" xfId="5895" xr:uid="{292629D2-9A33-4B83-96D6-7F8FF25CDD67}"/>
    <cellStyle name="Comma 3 5 11" xfId="3679" xr:uid="{8D85A126-15E1-45B6-BE6F-753A027741B0}"/>
    <cellStyle name="Comma 3 5 12" xfId="7748" xr:uid="{937BEDD3-70D5-43D1-AFAB-3C154D5E95FB}"/>
    <cellStyle name="Comma 3 5 13" xfId="9490" xr:uid="{60BADF18-A7D2-4091-8784-9FB96862AF18}"/>
    <cellStyle name="Comma 3 5 14" xfId="11679" xr:uid="{0FE752B0-EA0E-4070-9FC2-AA45D87758BF}"/>
    <cellStyle name="Comma 3 5 2" xfId="866" xr:uid="{00000000-0005-0000-0000-000049030000}"/>
    <cellStyle name="Comma 3 5 2 2" xfId="8854" xr:uid="{F61510DE-FC3A-4FA4-9897-30599222B18B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5 8" xfId="4431" xr:uid="{3E8B446F-ED82-47CF-8110-E1CD552E432A}"/>
    <cellStyle name="Comma 3 5 8 2" xfId="10224" xr:uid="{02C52A3F-D975-4CC3-9ACF-1B964707584A}"/>
    <cellStyle name="Comma 3 5 8 3" xfId="12409" xr:uid="{8CC1A03F-3A4E-4C54-BD57-B0B800D27783}"/>
    <cellStyle name="Comma 3 5 9" xfId="5168" xr:uid="{99807CF1-BA27-4817-A0FD-DFE1D36424F9}"/>
    <cellStyle name="Comma 3 5 9 2" xfId="10959" xr:uid="{C0E50216-D760-4681-A7F9-EF91A95E7CCF}"/>
    <cellStyle name="Comma 3 5 9 3" xfId="13144" xr:uid="{C6A38BB9-F55C-479D-92EB-F27787935059}"/>
    <cellStyle name="Comma 3 6" xfId="872" xr:uid="{00000000-0005-0000-0000-00004F030000}"/>
    <cellStyle name="Comma 3 6 10" xfId="3680" xr:uid="{E75A322F-5B24-4600-A76E-83170A727921}"/>
    <cellStyle name="Comma 3 6 11" xfId="8052" xr:uid="{3598171F-7979-4CC2-AB73-481356FFBC96}"/>
    <cellStyle name="Comma 3 6 12" xfId="9491" xr:uid="{1202039A-41B4-4CA1-9FE3-68EC4E2B1EEC}"/>
    <cellStyle name="Comma 3 6 13" xfId="11680" xr:uid="{90747632-876E-4891-ABB5-EC099C85659F}"/>
    <cellStyle name="Comma 3 6 2" xfId="873" xr:uid="{00000000-0005-0000-0000-000050030000}"/>
    <cellStyle name="Comma 3 6 2 2" xfId="9122" xr:uid="{9F796115-ADB1-4C01-BEA1-7E30B4D132F4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6 7" xfId="4432" xr:uid="{30930BB0-39F2-490F-BEF0-7995300ABD58}"/>
    <cellStyle name="Comma 3 6 7 2" xfId="10225" xr:uid="{7E8FC201-DE96-4734-B7EF-F33B70FABD0F}"/>
    <cellStyle name="Comma 3 6 7 3" xfId="12410" xr:uid="{B9164304-D220-4E9F-8A72-332FCCE530E4}"/>
    <cellStyle name="Comma 3 6 8" xfId="5169" xr:uid="{B08BC127-8B28-45A3-8EBA-E179633F6C33}"/>
    <cellStyle name="Comma 3 6 8 2" xfId="10960" xr:uid="{88CFB2AE-087C-464B-BDEC-5746CFBF3E15}"/>
    <cellStyle name="Comma 3 6 8 3" xfId="13145" xr:uid="{16BA2FCB-A4E3-4246-ABD5-09A82776067F}"/>
    <cellStyle name="Comma 3 6 9" xfId="5896" xr:uid="{233C3585-6B6C-4194-B5D4-77BBC7ECD33A}"/>
    <cellStyle name="Comma 3 7" xfId="878" xr:uid="{00000000-0005-0000-0000-000055030000}"/>
    <cellStyle name="Comma 3 7 2" xfId="879" xr:uid="{00000000-0005-0000-0000-000056030000}"/>
    <cellStyle name="Comma 3 7 2 2" xfId="9158" xr:uid="{FB855A6F-347A-4767-85E5-41FF644722B1}"/>
    <cellStyle name="Comma 3 7 3" xfId="880" xr:uid="{00000000-0005-0000-0000-000057030000}"/>
    <cellStyle name="Comma 3 7 3 2" xfId="4433" xr:uid="{1DCA3346-3439-4FBA-86C1-E90D606611F6}"/>
    <cellStyle name="Comma 3 7 3 2 2" xfId="10226" xr:uid="{FA39A102-D924-4126-ABEC-24B9931FE42F}"/>
    <cellStyle name="Comma 3 7 3 2 3" xfId="12411" xr:uid="{3309CCF0-2872-4D6D-A91A-51B9521341EA}"/>
    <cellStyle name="Comma 3 7 3 3" xfId="5170" xr:uid="{F3ADC895-CE09-4BEB-B203-997829EFA3FD}"/>
    <cellStyle name="Comma 3 7 3 3 2" xfId="10961" xr:uid="{DB331028-916B-48E0-A5DB-55798DA3CED4}"/>
    <cellStyle name="Comma 3 7 3 3 3" xfId="13146" xr:uid="{99A3A573-1630-4930-8660-79493094E2D4}"/>
    <cellStyle name="Comma 3 7 3 4" xfId="5897" xr:uid="{92AB6B2C-7708-4B27-9ADB-E1E1ED715E1B}"/>
    <cellStyle name="Comma 3 7 3 5" xfId="3681" xr:uid="{25964B96-48DF-4BDA-AC0F-93672291C1EC}"/>
    <cellStyle name="Comma 3 7 3 6" xfId="9492" xr:uid="{E25CD426-4D62-4468-A033-BA034D7F7D03}"/>
    <cellStyle name="Comma 3 7 3 7" xfId="11681" xr:uid="{BFDC7E1A-61E2-4337-AD1C-4705C6D0F652}"/>
    <cellStyle name="Comma 3 7 4" xfId="8167" xr:uid="{BF968CE9-D4FB-4854-99CF-3B420D4E6376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8 3 2" xfId="4434" xr:uid="{752A4E4D-8BFB-43D2-B7D0-4D679A445888}"/>
    <cellStyle name="Comma 3 8 3 2 2" xfId="10227" xr:uid="{1E6A51D4-1E3D-416A-86DE-B1833482D8B1}"/>
    <cellStyle name="Comma 3 8 3 2 3" xfId="12412" xr:uid="{763D7DDD-F83D-4FB1-8F04-2CA175A186CD}"/>
    <cellStyle name="Comma 3 8 3 3" xfId="5171" xr:uid="{36E401C3-88A0-45FF-85A8-76E47178430B}"/>
    <cellStyle name="Comma 3 8 3 3 2" xfId="10962" xr:uid="{AB45DEA1-E9D2-4D2C-A681-8E3E2FAD2BC2}"/>
    <cellStyle name="Comma 3 8 3 3 3" xfId="13147" xr:uid="{AAF682D4-ECCC-45FB-B563-9478DC55A732}"/>
    <cellStyle name="Comma 3 8 3 4" xfId="5898" xr:uid="{C41839BB-4D32-41FE-969C-C4FC472D888F}"/>
    <cellStyle name="Comma 3 8 3 5" xfId="3682" xr:uid="{894298B9-12F1-45F1-B980-FABA61BF4986}"/>
    <cellStyle name="Comma 3 8 3 6" xfId="9493" xr:uid="{06744145-933D-4E91-B9A5-E210D2FB98C3}"/>
    <cellStyle name="Comma 3 8 3 7" xfId="11682" xr:uid="{2B5A87DE-C95A-479E-87F0-B9681CCDAE8B}"/>
    <cellStyle name="Comma 3 8 4" xfId="8490" xr:uid="{239DADD9-8E4B-4467-A7AE-6208D58A4889}"/>
    <cellStyle name="Comma 3 9" xfId="884" xr:uid="{00000000-0005-0000-0000-00005B030000}"/>
    <cellStyle name="Comma 3 9 2" xfId="885" xr:uid="{00000000-0005-0000-0000-00005C030000}"/>
    <cellStyle name="Comma 3 9 3" xfId="8523" xr:uid="{FA8737AA-33DD-4FAD-8EEE-4C75B9BFE070}"/>
    <cellStyle name="Comma 3_FixAssetQ4'09" xfId="8171" xr:uid="{7FC89D11-3B7F-4FE3-AEA0-C8A8467BD210}"/>
    <cellStyle name="Comma 30" xfId="886" xr:uid="{00000000-0005-0000-0000-00005E030000}"/>
    <cellStyle name="Comma 30 10" xfId="11683" xr:uid="{5AD8E368-3D70-436D-B584-5E38281D787E}"/>
    <cellStyle name="Comma 30 2" xfId="887" xr:uid="{00000000-0005-0000-0000-00005F030000}"/>
    <cellStyle name="Comma 30 2 2" xfId="4436" xr:uid="{872CAE64-1040-4205-B678-3DBD2486E9F2}"/>
    <cellStyle name="Comma 30 2 2 2" xfId="9077" xr:uid="{0D93D559-C72C-4705-BF89-CED76058F01E}"/>
    <cellStyle name="Comma 30 2 2 3" xfId="7972" xr:uid="{058EF131-CF32-41C7-BB86-1E7A11ABF41A}"/>
    <cellStyle name="Comma 30 2 2 4" xfId="10229" xr:uid="{3AECB4A9-9F54-4ADF-9D41-520AC0904091}"/>
    <cellStyle name="Comma 30 2 2 5" xfId="12414" xr:uid="{FFE274C6-D012-4BB4-B93F-01D63FBE4FB2}"/>
    <cellStyle name="Comma 30 2 3" xfId="5173" xr:uid="{848AE863-7BCB-4A34-8AAC-5452CAE681F2}"/>
    <cellStyle name="Comma 30 2 3 2" xfId="8794" xr:uid="{3826C4A9-3FBF-4FA2-B33D-C1A07C05F3CA}"/>
    <cellStyle name="Comma 30 2 3 3" xfId="10964" xr:uid="{BBA86E62-7169-444A-920D-47B607255529}"/>
    <cellStyle name="Comma 30 2 3 4" xfId="13149" xr:uid="{260D4746-B156-40E2-98A9-C3FF9FAF50E1}"/>
    <cellStyle name="Comma 30 2 4" xfId="5900" xr:uid="{31AA666A-6B24-460B-80A2-6C2EC82AD16A}"/>
    <cellStyle name="Comma 30 2 5" xfId="3684" xr:uid="{4C6D13A0-7FE6-4AC4-A5BF-F090782F6A95}"/>
    <cellStyle name="Comma 30 2 6" xfId="7687" xr:uid="{6E7D12E5-2B84-4353-BAAB-621FF596D3CF}"/>
    <cellStyle name="Comma 30 2 7" xfId="9495" xr:uid="{D5797FAE-9E45-40D5-989B-D31C0D44425D}"/>
    <cellStyle name="Comma 30 2 8" xfId="11684" xr:uid="{D7A8AF67-61F1-47F7-8054-CB4A431C6B4E}"/>
    <cellStyle name="Comma 30 3" xfId="888" xr:uid="{00000000-0005-0000-0000-000060030000}"/>
    <cellStyle name="Comma 30 3 2" xfId="8935" xr:uid="{0BE21048-13C4-46C6-9309-8E772F3D384A}"/>
    <cellStyle name="Comma 30 3 3" xfId="7829" xr:uid="{CA9A94F2-951F-462F-B186-23E92E892CBD}"/>
    <cellStyle name="Comma 30 4" xfId="4435" xr:uid="{48A2302C-46B6-48F4-8901-17FE4FBC6A6D}"/>
    <cellStyle name="Comma 30 4 2" xfId="9162" xr:uid="{2F9EA46D-53D2-4F94-852D-2B06470ABB31}"/>
    <cellStyle name="Comma 30 4 3" xfId="8172" xr:uid="{3D571C2B-B7BB-470F-8A67-43A72BEA2517}"/>
    <cellStyle name="Comma 30 4 4" xfId="10228" xr:uid="{353D336F-F71B-4DC9-A9B8-346547A6DC71}"/>
    <cellStyle name="Comma 30 4 5" xfId="12413" xr:uid="{DC2FADC2-3648-48F3-B124-9C9158E675D9}"/>
    <cellStyle name="Comma 30 5" xfId="5172" xr:uid="{44ACC53B-8AB8-49D7-A122-AFB0188E8E45}"/>
    <cellStyle name="Comma 30 5 2" xfId="8652" xr:uid="{6970411F-C930-4933-A05F-FFB2C3888B43}"/>
    <cellStyle name="Comma 30 5 3" xfId="10963" xr:uid="{5DBC4EBA-CFE1-4DEF-89CB-B32B26A7AFFC}"/>
    <cellStyle name="Comma 30 5 4" xfId="13148" xr:uid="{33512F55-98C1-49BC-A927-52014D492F3A}"/>
    <cellStyle name="Comma 30 6" xfId="5899" xr:uid="{5CBDB8FA-FD54-4834-8C72-755837DD9D02}"/>
    <cellStyle name="Comma 30 7" xfId="3683" xr:uid="{71A1A35A-CDF1-47C7-8207-BE938D03123E}"/>
    <cellStyle name="Comma 30 8" xfId="7520" xr:uid="{63A1ECCE-C44E-4E55-BC00-87AE2F46F59A}"/>
    <cellStyle name="Comma 30 9" xfId="9494" xr:uid="{3E0B7F91-3EC9-4A68-B0EB-758837AAC0DE}"/>
    <cellStyle name="Comma 303" xfId="8026" xr:uid="{22E1E152-74A7-4C1F-AB89-5993A3D667D7}"/>
    <cellStyle name="Comma 303 2" xfId="9117" xr:uid="{271B4A1D-B27B-46B0-A293-CB78FE40B937}"/>
    <cellStyle name="Comma 31" xfId="889" xr:uid="{00000000-0005-0000-0000-000061030000}"/>
    <cellStyle name="Comma 31 10" xfId="11685" xr:uid="{431B0170-F5EA-4A90-A275-901716C0A549}"/>
    <cellStyle name="Comma 31 2" xfId="890" xr:uid="{00000000-0005-0000-0000-000062030000}"/>
    <cellStyle name="Comma 31 2 2" xfId="4438" xr:uid="{3C792E8B-B551-45E6-B13A-A50AB84E3DEB}"/>
    <cellStyle name="Comma 31 2 2 2" xfId="9082" xr:uid="{07C6D43D-1C73-4CA5-B074-C3FEF6547BFC}"/>
    <cellStyle name="Comma 31 2 2 3" xfId="7977" xr:uid="{189B102C-DF3B-4447-852D-19C7506393DC}"/>
    <cellStyle name="Comma 31 2 2 4" xfId="10231" xr:uid="{09B0430E-52FA-446B-9EC3-7317C53B6C84}"/>
    <cellStyle name="Comma 31 2 2 5" xfId="12416" xr:uid="{6440E5A8-DE85-4564-B875-386CA9D55583}"/>
    <cellStyle name="Comma 31 2 3" xfId="5175" xr:uid="{F8E3182B-9F0A-4FFE-A227-870B4D579902}"/>
    <cellStyle name="Comma 31 2 3 2" xfId="9164" xr:uid="{F2851A21-6E45-4590-8027-F860373A05E5}"/>
    <cellStyle name="Comma 31 2 3 3" xfId="8174" xr:uid="{ECF23813-65C4-49C4-BF68-43291FC779B1}"/>
    <cellStyle name="Comma 31 2 3 4" xfId="10966" xr:uid="{5EB1A2F7-5DED-45D7-A4DD-18B827B11903}"/>
    <cellStyle name="Comma 31 2 3 5" xfId="13151" xr:uid="{46557835-1C85-4351-8168-1CB606207273}"/>
    <cellStyle name="Comma 31 2 4" xfId="5902" xr:uid="{37C2391A-9779-4EBD-BCF6-9CADF43C34D8}"/>
    <cellStyle name="Comma 31 2 4 2" xfId="8799" xr:uid="{A86833EE-9A32-44B8-937F-A9B31335359D}"/>
    <cellStyle name="Comma 31 2 5" xfId="3686" xr:uid="{D7F93409-9C71-4DE3-903E-7A7F0DEB6227}"/>
    <cellStyle name="Comma 31 2 6" xfId="7692" xr:uid="{6ECA0833-105E-4452-98E6-F4A5291D05D1}"/>
    <cellStyle name="Comma 31 2 7" xfId="9497" xr:uid="{D0772920-D0E9-41AB-B6BD-E75651AC24A8}"/>
    <cellStyle name="Comma 31 2 8" xfId="11686" xr:uid="{46CA9E05-9B8C-4D66-B230-8ACB9E0E89D7}"/>
    <cellStyle name="Comma 31 3" xfId="891" xr:uid="{00000000-0005-0000-0000-000063030000}"/>
    <cellStyle name="Comma 31 3 2" xfId="8012" xr:uid="{63C3B9B4-4C0C-4FC1-AFCB-EA132DCB95FC}"/>
    <cellStyle name="Comma 31 3 2 2" xfId="9113" xr:uid="{18B64A36-4570-41F2-9F52-67C93DE9A24E}"/>
    <cellStyle name="Comma 31 3 3" xfId="8175" xr:uid="{1E3DC1FA-A25F-494B-9BEB-EAD0F0DD48BC}"/>
    <cellStyle name="Comma 31 3 3 2" xfId="9165" xr:uid="{DBC485C0-DFA6-4B0C-917D-EF4DD1F4A075}"/>
    <cellStyle name="Comma 31 3 4" xfId="8940" xr:uid="{3B9F492B-81A2-41A0-A832-A26B9BE94329}"/>
    <cellStyle name="Comma 31 3 5" xfId="7834" xr:uid="{01BC5DD1-3DBD-45A2-87CA-48E6A4131872}"/>
    <cellStyle name="Comma 31 4" xfId="4437" xr:uid="{4B2246FE-5973-4A55-95E1-56BC935514B8}"/>
    <cellStyle name="Comma 31 4 2" xfId="9163" xr:uid="{9827BD79-948D-4D7D-83B6-DFED606D7AAE}"/>
    <cellStyle name="Comma 31 4 3" xfId="8173" xr:uid="{D28F46B3-1CBF-4C54-80E5-579C6743B992}"/>
    <cellStyle name="Comma 31 4 4" xfId="10230" xr:uid="{8F084C41-16BD-4951-A7A7-97FFCF189E8E}"/>
    <cellStyle name="Comma 31 4 5" xfId="12415" xr:uid="{87FBABDF-FCF2-4246-BF47-C950A93CFE83}"/>
    <cellStyle name="Comma 31 5" xfId="5174" xr:uid="{CC4B27BF-497B-4C50-A610-4A570759FAD7}"/>
    <cellStyle name="Comma 31 5 2" xfId="8657" xr:uid="{22658419-F13F-4DC1-B9BE-12348ACCA957}"/>
    <cellStyle name="Comma 31 5 3" xfId="10965" xr:uid="{B6C97D02-3091-45BF-80BA-73E66BB120CE}"/>
    <cellStyle name="Comma 31 5 4" xfId="13150" xr:uid="{52CE50E8-C3FD-4D11-B6D6-395E629B4CA8}"/>
    <cellStyle name="Comma 31 6" xfId="5901" xr:uid="{E788DF5E-6CC1-42DD-9B5F-02FCF51C0E0E}"/>
    <cellStyle name="Comma 31 7" xfId="3685" xr:uid="{EA8A9C27-8639-46B0-841F-9A6785850F2D}"/>
    <cellStyle name="Comma 31 8" xfId="7531" xr:uid="{0B02C589-8760-462A-BE57-1CB8DFE04DAE}"/>
    <cellStyle name="Comma 31 9" xfId="9496" xr:uid="{428BBC77-F9D1-47A1-A8FD-715AAAEBD123}"/>
    <cellStyle name="Comma 32" xfId="892" xr:uid="{00000000-0005-0000-0000-000064030000}"/>
    <cellStyle name="Comma 32 10" xfId="9498" xr:uid="{C490E39D-38D1-411A-A19E-433F76BBE3D9}"/>
    <cellStyle name="Comma 32 11" xfId="11687" xr:uid="{798A69D3-57D7-41C7-85AE-A6E705FD7436}"/>
    <cellStyle name="Comma 32 2" xfId="893" xr:uid="{00000000-0005-0000-0000-000065030000}"/>
    <cellStyle name="Comma 32 2 2" xfId="894" xr:uid="{00000000-0005-0000-0000-000066030000}"/>
    <cellStyle name="Comma 32 2 2 2" xfId="4441" xr:uid="{95DD6451-8995-4570-81BF-74BA143BDE20}"/>
    <cellStyle name="Comma 32 2 2 2 2" xfId="9110" xr:uid="{BFAB786D-1742-47FC-9D66-E46EAABCED6C}"/>
    <cellStyle name="Comma 32 2 2 2 3" xfId="8005" xr:uid="{C872433E-24A5-4A04-A3D5-DB7BDEA2232F}"/>
    <cellStyle name="Comma 32 2 2 2 4" xfId="10234" xr:uid="{67236773-D279-44F2-851A-1264E3945757}"/>
    <cellStyle name="Comma 32 2 2 2 5" xfId="12419" xr:uid="{6D3EE09B-63E9-4C0D-B370-1E1094AC9951}"/>
    <cellStyle name="Comma 32 2 2 3" xfId="5178" xr:uid="{5AEA9016-5C28-40A1-8A82-394F6F72951A}"/>
    <cellStyle name="Comma 32 2 2 3 2" xfId="8827" xr:uid="{8B87432B-AB5B-4F94-B665-52312FA9FB8A}"/>
    <cellStyle name="Comma 32 2 2 3 3" xfId="10969" xr:uid="{A69CA8E8-0F30-4DDB-8D9F-F01A58D94295}"/>
    <cellStyle name="Comma 32 2 2 3 4" xfId="13154" xr:uid="{40716130-A92D-4BED-9340-3BF7F0740FB8}"/>
    <cellStyle name="Comma 32 2 2 4" xfId="5905" xr:uid="{999AE8C9-C5D5-4B50-B7CF-BAEE068C1050}"/>
    <cellStyle name="Comma 32 2 2 5" xfId="3689" xr:uid="{EB3B684D-3289-4EE3-B299-3D5415E5A732}"/>
    <cellStyle name="Comma 32 2 2 6" xfId="7720" xr:uid="{39804875-DA4A-4CF4-AFC2-941DF1BECDA1}"/>
    <cellStyle name="Comma 32 2 2 7" xfId="9500" xr:uid="{64B87ED9-8802-4160-A502-14D1E5453CD1}"/>
    <cellStyle name="Comma 32 2 2 8" xfId="11689" xr:uid="{5544EAB8-D53C-4C87-ADC1-17FFB06CD7D9}"/>
    <cellStyle name="Comma 32 2 3" xfId="4440" xr:uid="{5B61C93B-3C79-4A3A-B293-A7F41FB4F879}"/>
    <cellStyle name="Comma 32 2 3 2" xfId="8968" xr:uid="{CC78BD77-3831-4B0B-A0D9-AFF7E4015CB3}"/>
    <cellStyle name="Comma 32 2 3 3" xfId="7862" xr:uid="{80AF90ED-525C-4814-BE8A-2B62325F6309}"/>
    <cellStyle name="Comma 32 2 3 4" xfId="10233" xr:uid="{5C9D07BA-7B86-4969-B748-4F799B08716C}"/>
    <cellStyle name="Comma 32 2 3 5" xfId="12418" xr:uid="{F00C26AD-67E8-46B4-9E49-5550DF1ECAF6}"/>
    <cellStyle name="Comma 32 2 4" xfId="5177" xr:uid="{5C4DF504-7A38-462C-AAB7-2AB08AFA672C}"/>
    <cellStyle name="Comma 32 2 4 2" xfId="8685" xr:uid="{AFB4165C-0FAD-49D1-8EFA-973B46335CB6}"/>
    <cellStyle name="Comma 32 2 4 3" xfId="10968" xr:uid="{2F8E0FDE-45FF-4EC3-B00F-8CB96986267D}"/>
    <cellStyle name="Comma 32 2 4 4" xfId="13153" xr:uid="{35A4C836-613A-4B6D-B383-89AF920F15E8}"/>
    <cellStyle name="Comma 32 2 5" xfId="5904" xr:uid="{55571704-E49E-4647-835E-62DCA2090108}"/>
    <cellStyle name="Comma 32 2 6" xfId="3688" xr:uid="{38C7115A-2AB6-457A-A9F4-59559273FDB0}"/>
    <cellStyle name="Comma 32 2 7" xfId="7572" xr:uid="{A2C6E54C-3712-465B-ABFF-0980772890A5}"/>
    <cellStyle name="Comma 32 2 8" xfId="9499" xr:uid="{BE958D25-3E23-41E4-9998-7B7C45ADF682}"/>
    <cellStyle name="Comma 32 2 9" xfId="11688" xr:uid="{FE080CFC-B5A2-4BB7-A158-EB73B87CB3FE}"/>
    <cellStyle name="Comma 32 3" xfId="895" xr:uid="{00000000-0005-0000-0000-000067030000}"/>
    <cellStyle name="Comma 32 3 2" xfId="4442" xr:uid="{59F1F7F3-928D-4FED-A58A-FCBD64ECCF5B}"/>
    <cellStyle name="Comma 32 3 2 2" xfId="8994" xr:uid="{2633ACDD-B401-4AD3-B118-90A669AD7B99}"/>
    <cellStyle name="Comma 32 3 2 3" xfId="7889" xr:uid="{E3C60883-D94D-490C-A789-4E65ED49E5A9}"/>
    <cellStyle name="Comma 32 3 2 4" xfId="10235" xr:uid="{C27DAED7-A8A9-4A1F-94D6-9459A2C25B36}"/>
    <cellStyle name="Comma 32 3 2 5" xfId="12420" xr:uid="{F118FEFB-D085-462E-90FB-58A3B2CB9CAC}"/>
    <cellStyle name="Comma 32 3 3" xfId="5179" xr:uid="{DFAD85F1-3BC2-45C6-8D1A-CC5212EBACCF}"/>
    <cellStyle name="Comma 32 3 3 2" xfId="8711" xr:uid="{90DB8CCD-4C07-47B0-A64C-7557AEC5F3E4}"/>
    <cellStyle name="Comma 32 3 3 3" xfId="10970" xr:uid="{15BA1F58-DB92-4FA2-B353-B5695B3A2861}"/>
    <cellStyle name="Comma 32 3 3 4" xfId="13155" xr:uid="{FEB906FC-3666-4525-A8FA-9EFBE662BEE3}"/>
    <cellStyle name="Comma 32 3 4" xfId="5906" xr:uid="{5A41B5A0-130A-4F30-BF9A-85B59C0AC6A1}"/>
    <cellStyle name="Comma 32 3 5" xfId="3690" xr:uid="{D7D5DE15-7F4B-463B-9034-135DB29CFC75}"/>
    <cellStyle name="Comma 32 3 6" xfId="7604" xr:uid="{030D0511-FF0C-4BDE-ADA5-33B90C55CC81}"/>
    <cellStyle name="Comma 32 3 7" xfId="9501" xr:uid="{D15DEAEB-8112-4884-AF8A-708162D6EE74}"/>
    <cellStyle name="Comma 32 3 8" xfId="11690" xr:uid="{E5F5875E-9B02-45C5-AE07-81B772A9C849}"/>
    <cellStyle name="Comma 32 4" xfId="896" xr:uid="{00000000-0005-0000-0000-000068030000}"/>
    <cellStyle name="Comma 32 4 2" xfId="8852" xr:uid="{6B3BF8AC-2DD2-4A0B-B414-BF927FEFEBE1}"/>
    <cellStyle name="Comma 32 4 3" xfId="7746" xr:uid="{30B55477-919B-47C3-A07E-CBB3007BC478}"/>
    <cellStyle name="Comma 32 5" xfId="4439" xr:uid="{8C72C2F6-8F28-409C-B12A-2B258EC0D0DD}"/>
    <cellStyle name="Comma 32 5 2" xfId="9166" xr:uid="{7DC30E07-5CD1-4A91-807A-F693470B5087}"/>
    <cellStyle name="Comma 32 5 3" xfId="8176" xr:uid="{914A173A-B82B-4B3B-BFDD-BB7D7C7B9446}"/>
    <cellStyle name="Comma 32 5 4" xfId="10232" xr:uid="{E425FB01-3428-4AB5-BC4F-7F7D80892138}"/>
    <cellStyle name="Comma 32 5 5" xfId="12417" xr:uid="{0A3AA05B-10DF-4BB9-90E5-0B09813A2F6F}"/>
    <cellStyle name="Comma 32 6" xfId="5176" xr:uid="{BFBCDE81-4A6C-4746-A8A2-306804367791}"/>
    <cellStyle name="Comma 32 6 2" xfId="8554" xr:uid="{F4EB92DC-62AC-4DE6-93C4-91A976BE1505}"/>
    <cellStyle name="Comma 32 6 3" xfId="10967" xr:uid="{581C337B-7347-446C-93C3-E5AAE105D27B}"/>
    <cellStyle name="Comma 32 6 4" xfId="13152" xr:uid="{76AFE515-F1F2-4AAE-B4F2-256B0B52C4E4}"/>
    <cellStyle name="Comma 32 7" xfId="5903" xr:uid="{C2436DCE-E548-4A0C-B30A-45005AF479E5}"/>
    <cellStyle name="Comma 32 8" xfId="3687" xr:uid="{A4A0B37C-E648-4B93-8F56-FC48066FA7C2}"/>
    <cellStyle name="Comma 32 9" xfId="6563" xr:uid="{2CA90A96-1590-4907-8AD5-56BC928C1D2A}"/>
    <cellStyle name="Comma 33" xfId="897" xr:uid="{00000000-0005-0000-0000-000069030000}"/>
    <cellStyle name="Comma 33 10" xfId="11691" xr:uid="{B17755CC-4242-4DF8-8BD7-B5CE56858C60}"/>
    <cellStyle name="Comma 33 2" xfId="898" xr:uid="{00000000-0005-0000-0000-00006A030000}"/>
    <cellStyle name="Comma 33 2 2" xfId="4444" xr:uid="{F4F35AAE-F71B-4E4A-BCE1-6CA10751DBF8}"/>
    <cellStyle name="Comma 33 2 2 2" xfId="9167" xr:uid="{AE03DA16-6754-4CCA-AA4D-90E68182C40B}"/>
    <cellStyle name="Comma 33 2 2 3" xfId="10237" xr:uid="{96B74B78-31E3-4349-AD36-179C2DB69E4A}"/>
    <cellStyle name="Comma 33 2 2 4" xfId="12422" xr:uid="{A6F375E4-2B9A-4EE4-8E3A-915E76A1A5AD}"/>
    <cellStyle name="Comma 33 2 3" xfId="5181" xr:uid="{ECE00C76-41C7-4436-BCB8-E24AFA734ABD}"/>
    <cellStyle name="Comma 33 2 3 2" xfId="10972" xr:uid="{2907762C-27F1-49F3-8915-EB4F543A49A2}"/>
    <cellStyle name="Comma 33 2 3 3" xfId="13157" xr:uid="{53CCD90D-C400-4E80-8690-45C996B860E1}"/>
    <cellStyle name="Comma 33 2 4" xfId="5908" xr:uid="{9C96021C-F73F-42DF-8852-3C0D575C1359}"/>
    <cellStyle name="Comma 33 2 5" xfId="3692" xr:uid="{B1496A35-92C8-47F0-92EA-8241124E2DE2}"/>
    <cellStyle name="Comma 33 2 6" xfId="8177" xr:uid="{0F1D235D-44C5-441E-B349-93FBC6BD4DB0}"/>
    <cellStyle name="Comma 33 2 7" xfId="9503" xr:uid="{68529744-5DAA-47EC-91F8-363B44C5B6E6}"/>
    <cellStyle name="Comma 33 2 8" xfId="11692" xr:uid="{95B631B3-65BC-4A10-9202-434A0A29D4A4}"/>
    <cellStyle name="Comma 33 3" xfId="899" xr:uid="{00000000-0005-0000-0000-00006B030000}"/>
    <cellStyle name="Comma 33 3 2" xfId="8503" xr:uid="{C83EEA13-786F-43E0-8F90-55AA69610A02}"/>
    <cellStyle name="Comma 33 3 3" xfId="9115" xr:uid="{FBD7E235-0EC3-423F-9BEB-4E723710F4A5}"/>
    <cellStyle name="Comma 33 3 4" xfId="8023" xr:uid="{DC9B9E07-999C-4059-8A5F-B8AE454D4278}"/>
    <cellStyle name="Comma 33 4" xfId="4443" xr:uid="{E7E5CF93-9430-4ACE-8F00-F5FC0A34727E}"/>
    <cellStyle name="Comma 33 4 2" xfId="8830" xr:uid="{B2030BBA-337F-4D36-868D-246865D8787D}"/>
    <cellStyle name="Comma 33 4 3" xfId="10236" xr:uid="{9EFACBF0-DDED-4F1C-832B-A896C0383BD8}"/>
    <cellStyle name="Comma 33 4 4" xfId="12421" xr:uid="{6F4B2D9E-087F-4CCF-841A-94DAFC525535}"/>
    <cellStyle name="Comma 33 5" xfId="5180" xr:uid="{C3DECEE1-EDC1-44EB-A544-6C66B963FAD4}"/>
    <cellStyle name="Comma 33 5 2" xfId="10971" xr:uid="{DC53F7DD-B9C0-486E-824C-B9ED9D3E3FBA}"/>
    <cellStyle name="Comma 33 5 3" xfId="13156" xr:uid="{1C440418-3A1F-44F9-B63B-23FE0DB614AD}"/>
    <cellStyle name="Comma 33 6" xfId="5907" xr:uid="{27001E2B-E1ED-4790-BF61-513D9F19C79A}"/>
    <cellStyle name="Comma 33 7" xfId="3691" xr:uid="{2D455076-886B-4D72-92F4-A7BCD3BE1464}"/>
    <cellStyle name="Comma 33 8" xfId="7724" xr:uid="{313A5267-662F-47E3-AB68-8C86DB9DAB4C}"/>
    <cellStyle name="Comma 33 9" xfId="9502" xr:uid="{CD1EA02B-74BF-4CBD-80E8-6FD7D296F7CB}"/>
    <cellStyle name="Comma 34" xfId="900" xr:uid="{00000000-0005-0000-0000-00006C030000}"/>
    <cellStyle name="Comma 34 10" xfId="11693" xr:uid="{5C27C789-5F15-4C86-B3F8-6BD65E210F51}"/>
    <cellStyle name="Comma 34 2" xfId="901" xr:uid="{00000000-0005-0000-0000-00006D030000}"/>
    <cellStyle name="Comma 34 2 2" xfId="4446" xr:uid="{04CBC9BC-100A-4B09-A326-FA8034740FA7}"/>
    <cellStyle name="Comma 34 2 2 2" xfId="9168" xr:uid="{2116EB85-3EB1-4F71-8FE4-7E0DF6572E1D}"/>
    <cellStyle name="Comma 34 2 2 3" xfId="10239" xr:uid="{95828B30-1AB0-47E4-BEC7-72424C359FA6}"/>
    <cellStyle name="Comma 34 2 2 4" xfId="12424" xr:uid="{A316416C-E8A4-41C7-B2BB-C08397067E42}"/>
    <cellStyle name="Comma 34 2 3" xfId="5183" xr:uid="{495521DF-52D1-4855-A1CF-E5E82E502B83}"/>
    <cellStyle name="Comma 34 2 3 2" xfId="10974" xr:uid="{D4136EBE-BFC6-4639-833E-CB7379B9913B}"/>
    <cellStyle name="Comma 34 2 3 3" xfId="13159" xr:uid="{BB7ED3AE-DE7C-4117-82F6-09DF805210C3}"/>
    <cellStyle name="Comma 34 2 4" xfId="5910" xr:uid="{5C7DCBF7-1071-46B7-9726-4C13A15F394E}"/>
    <cellStyle name="Comma 34 2 5" xfId="3694" xr:uid="{9C740F1B-2D79-40A4-8400-E360A173D61C}"/>
    <cellStyle name="Comma 34 2 6" xfId="8178" xr:uid="{54B13603-4B90-46B6-AE9C-39D751E77D6B}"/>
    <cellStyle name="Comma 34 2 7" xfId="9505" xr:uid="{8BEED32F-E688-490C-A225-83B64380E5FC}"/>
    <cellStyle name="Comma 34 2 8" xfId="11694" xr:uid="{2B84E9C5-765E-4DC7-84C1-C90989E7F7EA}"/>
    <cellStyle name="Comma 34 3" xfId="902" xr:uid="{00000000-0005-0000-0000-00006E030000}"/>
    <cellStyle name="Comma 34 3 2" xfId="4447" xr:uid="{995501DF-25D0-45B4-9F74-DA1DF2FDF75C}"/>
    <cellStyle name="Comma 34 3 2 2" xfId="10240" xr:uid="{ACBC6DE0-8E14-453B-8DB7-AA81C776B696}"/>
    <cellStyle name="Comma 34 3 2 3" xfId="12425" xr:uid="{B8677A2D-A39A-4D77-B530-A732551C2F91}"/>
    <cellStyle name="Comma 34 3 3" xfId="5184" xr:uid="{80F5E4C9-4563-4F29-8CC4-C4ED3B4A17EC}"/>
    <cellStyle name="Comma 34 3 3 2" xfId="10975" xr:uid="{09DC61FB-972F-4337-9FEA-5A0996E0B375}"/>
    <cellStyle name="Comma 34 3 3 3" xfId="13160" xr:uid="{8B06BF2C-F273-4CE7-8D69-07604EF515F4}"/>
    <cellStyle name="Comma 34 3 4" xfId="5911" xr:uid="{632A868A-C0A2-40D9-8BFE-D12C11E31E10}"/>
    <cellStyle name="Comma 34 3 5" xfId="3695" xr:uid="{79FBD450-7C39-4EF0-A580-6C26245B84BF}"/>
    <cellStyle name="Comma 34 3 6" xfId="9129" xr:uid="{6440DB05-ABAE-4E4D-81E6-A0B69C656929}"/>
    <cellStyle name="Comma 34 3 7" xfId="9506" xr:uid="{CF6156A0-C05A-474E-977A-C965650DA3C5}"/>
    <cellStyle name="Comma 34 3 8" xfId="11695" xr:uid="{13F3ED9F-A10A-4748-A565-892624940004}"/>
    <cellStyle name="Comma 34 4" xfId="4445" xr:uid="{EEAA6F6A-1959-411E-9928-7EA937A03500}"/>
    <cellStyle name="Comma 34 4 2" xfId="10238" xr:uid="{7B01251C-0026-4EE6-BBDF-4E8270380708}"/>
    <cellStyle name="Comma 34 4 3" xfId="12423" xr:uid="{ED9615AB-9956-4A72-A08B-5CD3C65C1F36}"/>
    <cellStyle name="Comma 34 5" xfId="5182" xr:uid="{1E1809F5-D7AC-4E54-AC13-DFEBEC5E4B9D}"/>
    <cellStyle name="Comma 34 5 2" xfId="10973" xr:uid="{D21E78E1-C9C7-4795-BE71-CDE114CC3D29}"/>
    <cellStyle name="Comma 34 5 3" xfId="13158" xr:uid="{D6626AB8-518A-469A-BC2D-135D0EFDC47B}"/>
    <cellStyle name="Comma 34 6" xfId="5909" xr:uid="{4C3142E5-0268-4FC7-8822-2B8D506E070B}"/>
    <cellStyle name="Comma 34 7" xfId="3693" xr:uid="{75ADBCD4-67E6-48F3-B2A9-3205D85CE400}"/>
    <cellStyle name="Comma 34 8" xfId="8077" xr:uid="{55633BB4-FC75-4430-9D00-5E51DB280088}"/>
    <cellStyle name="Comma 34 9" xfId="9504" xr:uid="{D27EFC10-CC85-460D-B590-012B7F6653D3}"/>
    <cellStyle name="Comma 35" xfId="903" xr:uid="{00000000-0005-0000-0000-00006F030000}"/>
    <cellStyle name="Comma 35 10" xfId="11696" xr:uid="{36C2D767-3DF2-4BE4-8801-5A259B0F5369}"/>
    <cellStyle name="Comma 35 2" xfId="904" xr:uid="{00000000-0005-0000-0000-000070030000}"/>
    <cellStyle name="Comma 35 2 2" xfId="4449" xr:uid="{3A5D2307-4E4F-4151-BA33-62A20DEC4417}"/>
    <cellStyle name="Comma 35 2 2 2" xfId="10242" xr:uid="{E03651D6-CC1A-43F4-ADFF-B742504AAD08}"/>
    <cellStyle name="Comma 35 2 2 3" xfId="12427" xr:uid="{0293EA1F-2850-4F45-83DE-B0222AC0B4A5}"/>
    <cellStyle name="Comma 35 2 3" xfId="5186" xr:uid="{6C2E6EB3-71F2-48A9-B38A-E7E954CF1ABC}"/>
    <cellStyle name="Comma 35 2 3 2" xfId="10977" xr:uid="{6228DE66-44B7-4775-9E39-6715ACF45A5C}"/>
    <cellStyle name="Comma 35 2 3 3" xfId="13162" xr:uid="{D60ED552-1153-4389-AE07-9C90AA6C1A00}"/>
    <cellStyle name="Comma 35 2 4" xfId="5913" xr:uid="{ABCE595E-B9B5-4796-A7EF-BD2121FB18DE}"/>
    <cellStyle name="Comma 35 2 5" xfId="3697" xr:uid="{BBB68A63-2399-49E8-8FD2-3F58EFB00A98}"/>
    <cellStyle name="Comma 35 2 6" xfId="9169" xr:uid="{9C35F849-C7A8-4DD5-BD4D-1AE1989D7B7C}"/>
    <cellStyle name="Comma 35 2 7" xfId="9508" xr:uid="{03F1AA0A-B0B4-4AF4-83FD-83A070A0504D}"/>
    <cellStyle name="Comma 35 2 8" xfId="11697" xr:uid="{5145BEF0-57C8-4F06-BA71-422580922CEB}"/>
    <cellStyle name="Comma 35 3" xfId="905" xr:uid="{00000000-0005-0000-0000-000071030000}"/>
    <cellStyle name="Comma 35 3 2" xfId="4450" xr:uid="{4983D41E-730B-4070-B7CF-8F5726AC3C9E}"/>
    <cellStyle name="Comma 35 3 2 2" xfId="10243" xr:uid="{E13F3D71-1805-4C21-B696-F0D8A866CFC4}"/>
    <cellStyle name="Comma 35 3 2 3" xfId="12428" xr:uid="{8B64CDB5-1D69-4B89-8225-19DF6EC547AF}"/>
    <cellStyle name="Comma 35 3 3" xfId="5187" xr:uid="{C6026EAA-3B30-495E-A6C6-5374C05A62E0}"/>
    <cellStyle name="Comma 35 3 3 2" xfId="10978" xr:uid="{B5C9A282-7827-4D31-86DC-6A26BA3DC179}"/>
    <cellStyle name="Comma 35 3 3 3" xfId="13163" xr:uid="{0761565A-31E4-42CF-8B2D-FD64F9F7B944}"/>
    <cellStyle name="Comma 35 3 4" xfId="5914" xr:uid="{2A1D55FF-1854-4B5F-9A2B-C565DB617681}"/>
    <cellStyle name="Comma 35 3 5" xfId="3698" xr:uid="{3E7A7952-E8C5-4341-8177-53609C3AF421}"/>
    <cellStyle name="Comma 35 3 6" xfId="9509" xr:uid="{9EEC90EA-7B6F-479C-9637-531F7F5EE3A9}"/>
    <cellStyle name="Comma 35 3 7" xfId="11698" xr:uid="{DDE757EF-452B-4B2D-BB86-614601B3774A}"/>
    <cellStyle name="Comma 35 4" xfId="4448" xr:uid="{6B3B8D91-BDA0-447A-BF75-82ABFE84560C}"/>
    <cellStyle name="Comma 35 4 2" xfId="10241" xr:uid="{2C43BAA4-B331-49DD-A984-80EB413DC453}"/>
    <cellStyle name="Comma 35 4 3" xfId="12426" xr:uid="{13B2F1CF-3DF8-48F8-98DB-B1BEED5CC257}"/>
    <cellStyle name="Comma 35 5" xfId="5185" xr:uid="{CC1E69BF-518D-4E8F-8357-67BE99244365}"/>
    <cellStyle name="Comma 35 5 2" xfId="10976" xr:uid="{BCD99A64-1AC8-4A66-A41E-43A8A1313A07}"/>
    <cellStyle name="Comma 35 5 3" xfId="13161" xr:uid="{2855DD0B-1D5E-40DB-AE76-C86E9B23C264}"/>
    <cellStyle name="Comma 35 6" xfId="5912" xr:uid="{690ECA3F-118A-4688-99A0-C87FFF54D3B1}"/>
    <cellStyle name="Comma 35 7" xfId="3696" xr:uid="{0621AFA3-B8AB-4B67-9344-17F2CEA43619}"/>
    <cellStyle name="Comma 35 8" xfId="8179" xr:uid="{A6A1BA28-752D-46C4-80E8-05839DE53114}"/>
    <cellStyle name="Comma 35 9" xfId="9507" xr:uid="{D110A018-2E0F-469B-9D34-90E03E5A070B}"/>
    <cellStyle name="Comma 36" xfId="906" xr:uid="{00000000-0005-0000-0000-000072030000}"/>
    <cellStyle name="Comma 36 10" xfId="11699" xr:uid="{87545424-4D3F-4EEB-94CF-7BCE3CEC4EAF}"/>
    <cellStyle name="Comma 36 2" xfId="907" xr:uid="{00000000-0005-0000-0000-000073030000}"/>
    <cellStyle name="Comma 36 2 2" xfId="4452" xr:uid="{4362B4B8-9E81-4657-8C6F-B6512798F777}"/>
    <cellStyle name="Comma 36 2 2 2" xfId="10245" xr:uid="{1B254124-6825-4F0F-A944-8422FEFE1EC7}"/>
    <cellStyle name="Comma 36 2 2 3" xfId="12430" xr:uid="{E80F9486-7FB2-46CA-B122-2FCD3D678517}"/>
    <cellStyle name="Comma 36 2 3" xfId="5189" xr:uid="{6538123F-2241-44FF-A824-35526D216396}"/>
    <cellStyle name="Comma 36 2 3 2" xfId="10980" xr:uid="{FEE506CD-8791-4F96-B4F4-3E6753FEE947}"/>
    <cellStyle name="Comma 36 2 3 3" xfId="13165" xr:uid="{43ED1B97-FF5A-4D91-A34F-EA4721233C08}"/>
    <cellStyle name="Comma 36 2 4" xfId="5916" xr:uid="{545CD323-DDD2-40AC-90DB-371BE59A746B}"/>
    <cellStyle name="Comma 36 2 5" xfId="3700" xr:uid="{5437D806-8EE7-4424-9823-31A47B766C95}"/>
    <cellStyle name="Comma 36 2 6" xfId="9170" xr:uid="{796B004F-6CEB-4B4A-86EB-A2B57469EBD1}"/>
    <cellStyle name="Comma 36 2 7" xfId="9511" xr:uid="{13E99817-2A26-4DA2-948F-CD6D78B36962}"/>
    <cellStyle name="Comma 36 2 8" xfId="11700" xr:uid="{92044E3F-1196-4D2F-BB1E-4B1CFC12F89D}"/>
    <cellStyle name="Comma 36 3" xfId="908" xr:uid="{00000000-0005-0000-0000-000074030000}"/>
    <cellStyle name="Comma 36 3 2" xfId="4453" xr:uid="{54611213-3A88-4163-8F59-4AD9F0A5DF4C}"/>
    <cellStyle name="Comma 36 3 2 2" xfId="10246" xr:uid="{62E7619E-60D5-4E91-AA7E-BAFC75BA0EEF}"/>
    <cellStyle name="Comma 36 3 2 3" xfId="12431" xr:uid="{848BA7C9-51DB-4061-BE81-E6E8CCB54967}"/>
    <cellStyle name="Comma 36 3 3" xfId="5190" xr:uid="{D7E109CD-B70B-4D32-B6A9-63D61D01EB78}"/>
    <cellStyle name="Comma 36 3 3 2" xfId="10981" xr:uid="{D1F3B56B-FBEA-401B-9016-8C3F9CFD5D64}"/>
    <cellStyle name="Comma 36 3 3 3" xfId="13166" xr:uid="{2469BC68-7B5E-4536-BF8A-B4FC2572C540}"/>
    <cellStyle name="Comma 36 3 4" xfId="5917" xr:uid="{2389141B-DD62-4B8F-9FD6-FC39065C6142}"/>
    <cellStyle name="Comma 36 3 5" xfId="3701" xr:uid="{9FC6DDD8-1258-4302-8A12-CC7AF04C9C09}"/>
    <cellStyle name="Comma 36 3 6" xfId="9512" xr:uid="{1C59CDB2-802E-40A7-89F4-95200042C029}"/>
    <cellStyle name="Comma 36 3 7" xfId="11701" xr:uid="{1A7E3B8D-6768-42FE-AF5B-CC0674F2682F}"/>
    <cellStyle name="Comma 36 4" xfId="4451" xr:uid="{F39B5544-8917-4161-8CC1-A5A020556C0F}"/>
    <cellStyle name="Comma 36 4 2" xfId="10244" xr:uid="{A7FFC14C-06EC-4C40-BD73-FFFEF0DF0D52}"/>
    <cellStyle name="Comma 36 4 3" xfId="12429" xr:uid="{F35E406A-BCFC-4B4F-823C-4BD6C6236E3C}"/>
    <cellStyle name="Comma 36 5" xfId="5188" xr:uid="{699FE846-E130-4FBC-80B3-119954ED678D}"/>
    <cellStyle name="Comma 36 5 2" xfId="10979" xr:uid="{60A7864F-97B9-48BA-B7B3-B7A8C9DE56A4}"/>
    <cellStyle name="Comma 36 5 3" xfId="13164" xr:uid="{C2C1BD9D-056B-472C-B2DA-1EC68083AF4C}"/>
    <cellStyle name="Comma 36 6" xfId="5915" xr:uid="{C2E304B4-09CA-4CE8-8FFA-DA1D0FECFF6A}"/>
    <cellStyle name="Comma 36 7" xfId="3699" xr:uid="{E333954C-36DA-4907-B3A3-70BE8E5A4376}"/>
    <cellStyle name="Comma 36 8" xfId="8180" xr:uid="{972B1DE4-1E6B-4331-9C65-76A099DB0A39}"/>
    <cellStyle name="Comma 36 9" xfId="9510" xr:uid="{39E72E8F-5DB8-4741-8EB6-798AAA4DB3D2}"/>
    <cellStyle name="Comma 37" xfId="909" xr:uid="{00000000-0005-0000-0000-000075030000}"/>
    <cellStyle name="Comma 37 10" xfId="11702" xr:uid="{344A665E-7927-4595-BDED-0AD46C71239D}"/>
    <cellStyle name="Comma 37 2" xfId="910" xr:uid="{00000000-0005-0000-0000-000076030000}"/>
    <cellStyle name="Comma 37 2 2" xfId="4455" xr:uid="{18111913-7F4E-48D2-884B-75EFD78C4AC8}"/>
    <cellStyle name="Comma 37 2 2 2" xfId="10248" xr:uid="{696201F8-4FC3-44BD-94F8-F6DDA39A56BE}"/>
    <cellStyle name="Comma 37 2 2 3" xfId="12433" xr:uid="{259640FD-0B2A-416A-B0F2-284E115EB5BA}"/>
    <cellStyle name="Comma 37 2 3" xfId="5192" xr:uid="{D7F05E92-FDB3-4C34-8332-A809375B0FBD}"/>
    <cellStyle name="Comma 37 2 3 2" xfId="10983" xr:uid="{22770AEB-7789-4CCA-8BAC-9CBE11EDAB23}"/>
    <cellStyle name="Comma 37 2 3 3" xfId="13168" xr:uid="{3A688785-2F09-4F6B-907C-962CD0673395}"/>
    <cellStyle name="Comma 37 2 4" xfId="5919" xr:uid="{DC4311A0-CB33-4AEF-AF59-071E10D810DD}"/>
    <cellStyle name="Comma 37 2 5" xfId="3703" xr:uid="{0DF8110E-FAA5-487C-946B-531919E12430}"/>
    <cellStyle name="Comma 37 2 6" xfId="9171" xr:uid="{BBB11487-EE99-4ECD-B238-ACC6C2A5EB11}"/>
    <cellStyle name="Comma 37 2 7" xfId="9514" xr:uid="{4F26C374-4B47-4DBC-A8D9-B2A0CD926670}"/>
    <cellStyle name="Comma 37 2 8" xfId="11703" xr:uid="{E1935DC8-07B4-4DD6-A5D9-4306621F3304}"/>
    <cellStyle name="Comma 37 3" xfId="911" xr:uid="{00000000-0005-0000-0000-000077030000}"/>
    <cellStyle name="Comma 37 4" xfId="4454" xr:uid="{DA1948D3-4937-49C0-AF7B-C50CFAA505E5}"/>
    <cellStyle name="Comma 37 4 2" xfId="10247" xr:uid="{1C35414F-BA58-4A7D-9C69-65715B591D6B}"/>
    <cellStyle name="Comma 37 4 3" xfId="12432" xr:uid="{49D90888-B316-43C8-9A1F-B06FAFCE5877}"/>
    <cellStyle name="Comma 37 5" xfId="5191" xr:uid="{B6352C21-8F49-435F-B04F-E29C9837678A}"/>
    <cellStyle name="Comma 37 5 2" xfId="10982" xr:uid="{215554BA-9901-4E3E-801A-9F87EDC37655}"/>
    <cellStyle name="Comma 37 5 3" xfId="13167" xr:uid="{A6A2A6BC-5CB4-484D-B5F4-C031954C27A9}"/>
    <cellStyle name="Comma 37 6" xfId="5918" xr:uid="{D6306CC9-1510-4BC5-B362-476865F40F0D}"/>
    <cellStyle name="Comma 37 7" xfId="3702" xr:uid="{940898E4-9195-4011-81EE-F2D7E3D6ABD2}"/>
    <cellStyle name="Comma 37 8" xfId="8181" xr:uid="{9917360A-97CD-4209-80AA-365C966D3D07}"/>
    <cellStyle name="Comma 37 9" xfId="9513" xr:uid="{8E36A9CF-4782-464E-9864-47C2C5ED7F98}"/>
    <cellStyle name="Comma 38" xfId="912" xr:uid="{00000000-0005-0000-0000-000078030000}"/>
    <cellStyle name="Comma 38 10" xfId="11704" xr:uid="{A6610282-B40E-4393-88DA-14530EAC9681}"/>
    <cellStyle name="Comma 38 2" xfId="913" xr:uid="{00000000-0005-0000-0000-000079030000}"/>
    <cellStyle name="Comma 38 2 2" xfId="4457" xr:uid="{3A429CC3-C925-46C1-9D50-4BE82BE1FF52}"/>
    <cellStyle name="Comma 38 2 2 2" xfId="10250" xr:uid="{194BD6DC-487F-4001-BEC1-3158006A3573}"/>
    <cellStyle name="Comma 38 2 2 3" xfId="12435" xr:uid="{E6FE91A5-CA8D-4A6F-A5EE-E9EAE98C1A50}"/>
    <cellStyle name="Comma 38 2 3" xfId="5194" xr:uid="{2674A1BB-7E6F-4046-B38B-7DB137348841}"/>
    <cellStyle name="Comma 38 2 3 2" xfId="10985" xr:uid="{64828A3F-FDDD-410B-879D-0DC0CEAAA978}"/>
    <cellStyle name="Comma 38 2 3 3" xfId="13170" xr:uid="{B903932F-79A5-4374-853D-110FAD5A25B6}"/>
    <cellStyle name="Comma 38 2 4" xfId="5921" xr:uid="{8B0118AD-0565-44B2-A220-BBBB39EC10D2}"/>
    <cellStyle name="Comma 38 2 5" xfId="3705" xr:uid="{6C6EA586-4CCE-4D5A-9117-6127FC603C99}"/>
    <cellStyle name="Comma 38 2 6" xfId="9172" xr:uid="{877E7790-86DD-4E7E-B861-1941CCBAFAD6}"/>
    <cellStyle name="Comma 38 2 7" xfId="9516" xr:uid="{76BBB665-7D72-40FA-8C09-B23DE97EA98C}"/>
    <cellStyle name="Comma 38 2 8" xfId="11705" xr:uid="{152F477F-B2C0-425C-8291-C7868F574774}"/>
    <cellStyle name="Comma 38 3" xfId="914" xr:uid="{00000000-0005-0000-0000-00007A030000}"/>
    <cellStyle name="Comma 38 4" xfId="4456" xr:uid="{20F06C75-CA8E-4811-81D6-03D08112DDF3}"/>
    <cellStyle name="Comma 38 4 2" xfId="10249" xr:uid="{97F10AD7-72CF-4DA9-8426-257EEACE9655}"/>
    <cellStyle name="Comma 38 4 3" xfId="12434" xr:uid="{D14741EA-28D7-4515-BED3-48280FDB38E6}"/>
    <cellStyle name="Comma 38 5" xfId="5193" xr:uid="{9596C183-7A59-480E-B7AA-BD5A2321E5B4}"/>
    <cellStyle name="Comma 38 5 2" xfId="10984" xr:uid="{F635B2B0-27B7-495B-AAF5-51D53B22D60F}"/>
    <cellStyle name="Comma 38 5 3" xfId="13169" xr:uid="{74109479-D918-4519-B9E3-2AB0C075EE60}"/>
    <cellStyle name="Comma 38 6" xfId="5920" xr:uid="{21F09B9C-A565-4A63-B9A6-0838E15DB740}"/>
    <cellStyle name="Comma 38 7" xfId="3704" xr:uid="{78D021D1-6C86-4860-A481-5CB6F51B073F}"/>
    <cellStyle name="Comma 38 8" xfId="8182" xr:uid="{B5D62949-940C-47F2-8B76-0A27FAAF29A4}"/>
    <cellStyle name="Comma 38 9" xfId="9515" xr:uid="{F847075E-C49B-41FD-BE4C-B4D37BF93C8C}"/>
    <cellStyle name="Comma 39" xfId="915" xr:uid="{00000000-0005-0000-0000-00007B030000}"/>
    <cellStyle name="Comma 39 10" xfId="11706" xr:uid="{C12E433A-8F1C-4E38-AC95-4BB86781A383}"/>
    <cellStyle name="Comma 39 2" xfId="916" xr:uid="{00000000-0005-0000-0000-00007C030000}"/>
    <cellStyle name="Comma 39 2 2" xfId="4459" xr:uid="{8DB97559-2B03-4803-9CA5-0BA8F40647E6}"/>
    <cellStyle name="Comma 39 2 2 2" xfId="10252" xr:uid="{39E2B4B2-3DEF-41A4-875A-EB8B17622FD7}"/>
    <cellStyle name="Comma 39 2 2 3" xfId="12437" xr:uid="{A2C7AF73-9530-4396-86BD-B9ED438FA509}"/>
    <cellStyle name="Comma 39 2 3" xfId="5196" xr:uid="{0258CFE4-9708-41BF-B106-DB16B15FA157}"/>
    <cellStyle name="Comma 39 2 3 2" xfId="10987" xr:uid="{071EBD90-BA6E-446C-B4F9-3B54A43BA1C8}"/>
    <cellStyle name="Comma 39 2 3 3" xfId="13172" xr:uid="{D5197321-F4C8-421C-B892-F760E52A61B7}"/>
    <cellStyle name="Comma 39 2 4" xfId="5923" xr:uid="{BE08373C-778E-42DA-865D-8F73D595664B}"/>
    <cellStyle name="Comma 39 2 5" xfId="3707" xr:uid="{B210D5BB-8A3E-40FB-9ECA-C3528186C9BF}"/>
    <cellStyle name="Comma 39 2 6" xfId="9173" xr:uid="{40EB8C6F-A559-463D-A335-8E50D8DA0CED}"/>
    <cellStyle name="Comma 39 2 7" xfId="9518" xr:uid="{7E1F98D3-EA53-4786-96AF-647FA48F335F}"/>
    <cellStyle name="Comma 39 2 8" xfId="11707" xr:uid="{39560E21-E0DA-41EC-864D-A9C0A6EE3902}"/>
    <cellStyle name="Comma 39 3" xfId="917" xr:uid="{00000000-0005-0000-0000-00007D030000}"/>
    <cellStyle name="Comma 39 3 2" xfId="4460" xr:uid="{FD6BE70D-1134-4DCE-9F11-71BFD601CEDA}"/>
    <cellStyle name="Comma 39 3 2 2" xfId="10253" xr:uid="{848A2F8D-9FA0-416B-A73A-313149EF6F24}"/>
    <cellStyle name="Comma 39 3 2 3" xfId="12438" xr:uid="{1D691D20-D189-4530-917E-017CE0E5A8FE}"/>
    <cellStyle name="Comma 39 3 3" xfId="3708" xr:uid="{4077E01D-9094-490C-8DC6-FDAF35E1865B}"/>
    <cellStyle name="Comma 39 4" xfId="4458" xr:uid="{8616A93B-A893-464D-828F-8E508EFB6517}"/>
    <cellStyle name="Comma 39 4 2" xfId="10251" xr:uid="{51BE85A6-3BA1-47B2-8DEC-04FCE0814627}"/>
    <cellStyle name="Comma 39 4 3" xfId="12436" xr:uid="{E5C50D8D-4E66-48DA-9BD3-A893961C3906}"/>
    <cellStyle name="Comma 39 5" xfId="5195" xr:uid="{79B6D7B9-EA5E-43B5-8561-6EAF0AB18F27}"/>
    <cellStyle name="Comma 39 5 2" xfId="10986" xr:uid="{0B58A347-BE17-49E8-939E-769B53816F55}"/>
    <cellStyle name="Comma 39 5 3" xfId="13171" xr:uid="{D5593E6D-F75B-4672-BCF6-6460F96CF554}"/>
    <cellStyle name="Comma 39 6" xfId="5922" xr:uid="{9AF7AEAB-2B24-44E0-8F36-C15D82405CC6}"/>
    <cellStyle name="Comma 39 7" xfId="3706" xr:uid="{4C71F590-E273-4F93-AC21-97908FC8EC65}"/>
    <cellStyle name="Comma 39 8" xfId="8183" xr:uid="{2B3B81FC-D83E-4B44-8085-AC536CC00F42}"/>
    <cellStyle name="Comma 39 9" xfId="9517" xr:uid="{EE7BEE06-5DC1-472D-9251-867AF571139C}"/>
    <cellStyle name="Comma 4" xfId="918" xr:uid="{00000000-0005-0000-0000-00007E030000}"/>
    <cellStyle name="Comma 4 10" xfId="919" xr:uid="{00000000-0005-0000-0000-00007F030000}"/>
    <cellStyle name="Comma 4 10 2" xfId="920" xr:uid="{00000000-0005-0000-0000-000080030000}"/>
    <cellStyle name="Comma 4 11" xfId="921" xr:uid="{00000000-0005-0000-0000-000081030000}"/>
    <cellStyle name="Comma 4 11 2" xfId="922" xr:uid="{00000000-0005-0000-0000-000082030000}"/>
    <cellStyle name="Comma 4 12" xfId="923" xr:uid="{00000000-0005-0000-0000-000083030000}"/>
    <cellStyle name="Comma 4 12 2" xfId="924" xr:uid="{00000000-0005-0000-0000-000084030000}"/>
    <cellStyle name="Comma 4 13" xfId="925" xr:uid="{00000000-0005-0000-0000-000085030000}"/>
    <cellStyle name="Comma 4 13 2" xfId="926" xr:uid="{00000000-0005-0000-0000-000086030000}"/>
    <cellStyle name="Comma 4 14" xfId="927" xr:uid="{00000000-0005-0000-0000-000087030000}"/>
    <cellStyle name="Comma 4 14 2" xfId="928" xr:uid="{00000000-0005-0000-0000-000088030000}"/>
    <cellStyle name="Comma 4 15" xfId="929" xr:uid="{00000000-0005-0000-0000-000089030000}"/>
    <cellStyle name="Comma 4 15 2" xfId="930" xr:uid="{00000000-0005-0000-0000-00008A030000}"/>
    <cellStyle name="Comma 4 16" xfId="931" xr:uid="{00000000-0005-0000-0000-00008B030000}"/>
    <cellStyle name="Comma 4 16 2" xfId="932" xr:uid="{00000000-0005-0000-0000-00008C030000}"/>
    <cellStyle name="Comma 4 17" xfId="933" xr:uid="{00000000-0005-0000-0000-00008D030000}"/>
    <cellStyle name="Comma 4 17 2" xfId="934" xr:uid="{00000000-0005-0000-0000-00008E030000}"/>
    <cellStyle name="Comma 4 18" xfId="935" xr:uid="{00000000-0005-0000-0000-00008F030000}"/>
    <cellStyle name="Comma 4 19" xfId="936" xr:uid="{00000000-0005-0000-0000-000090030000}"/>
    <cellStyle name="Comma 4 19 2" xfId="4462" xr:uid="{17CE8E75-338E-4BFA-893E-73685DBACBBF}"/>
    <cellStyle name="Comma 4 19 2 2" xfId="10255" xr:uid="{D1290106-6D05-45C4-A5B0-53B5F7DADCEE}"/>
    <cellStyle name="Comma 4 19 2 3" xfId="12440" xr:uid="{B297A446-0F16-4778-89EA-05FA2D08D563}"/>
    <cellStyle name="Comma 4 19 3" xfId="5198" xr:uid="{7A315C7C-13F9-4E1E-9A42-F950E81DC42D}"/>
    <cellStyle name="Comma 4 19 3 2" xfId="10989" xr:uid="{CA6DB762-43C4-42E7-9891-6D08EF0BCE21}"/>
    <cellStyle name="Comma 4 19 3 3" xfId="13174" xr:uid="{FDFD8C7F-6654-4193-B1EC-AB34229C6155}"/>
    <cellStyle name="Comma 4 19 4" xfId="5925" xr:uid="{21B0FC49-0BC5-4DB2-A8BC-44167367EE56}"/>
    <cellStyle name="Comma 4 19 5" xfId="3710" xr:uid="{0A51E8AC-465F-430D-BED7-07DF7DFA4454}"/>
    <cellStyle name="Comma 4 19 6" xfId="9520" xr:uid="{2EEC0969-273A-4D62-A140-BD74DF24D9C5}"/>
    <cellStyle name="Comma 4 19 7" xfId="11709" xr:uid="{0B895319-613F-4F9C-9828-B9FA6F82D3A2}"/>
    <cellStyle name="Comma 4 2" xfId="937" xr:uid="{00000000-0005-0000-0000-000091030000}"/>
    <cellStyle name="Comma 4 2 2" xfId="938" xr:uid="{00000000-0005-0000-0000-000092030000}"/>
    <cellStyle name="Comma 4 2 2 2" xfId="939" xr:uid="{00000000-0005-0000-0000-000093030000}"/>
    <cellStyle name="Comma 4 2 2 2 2" xfId="4463" xr:uid="{98E513A5-8BD1-4414-93FD-4E93AD631F04}"/>
    <cellStyle name="Comma 4 2 2 2 2 2" xfId="7982" xr:uid="{FEADBA76-54B3-4BBB-AE85-A48842CEA11B}"/>
    <cellStyle name="Comma 4 2 2 2 2 2 2" xfId="9087" xr:uid="{437B6FDB-64FD-4D05-AE35-1C61FE294087}"/>
    <cellStyle name="Comma 4 2 2 2 2 3" xfId="8804" xr:uid="{0E1F99C4-E65B-4EE7-ADA4-84ABC9D2E335}"/>
    <cellStyle name="Comma 4 2 2 2 2 4" xfId="7697" xr:uid="{8C0D3A2F-98E0-4A04-AC3B-C6D9EA906D03}"/>
    <cellStyle name="Comma 4 2 2 2 2 5" xfId="10256" xr:uid="{1FAF55AC-41DB-423C-825E-212B571E1F50}"/>
    <cellStyle name="Comma 4 2 2 2 2 6" xfId="12441" xr:uid="{1800DBCE-4D62-4CE7-97C9-711AC0062197}"/>
    <cellStyle name="Comma 4 2 2 2 3" xfId="5199" xr:uid="{1F83CFA3-74FA-4C32-8DA0-A7E8FF0AAA37}"/>
    <cellStyle name="Comma 4 2 2 2 3 2" xfId="8945" xr:uid="{387C8C2E-B344-4BA8-97DF-135B06D2E339}"/>
    <cellStyle name="Comma 4 2 2 2 3 3" xfId="7839" xr:uid="{7BC545D7-3FE6-42B4-8E0C-A6B7A3577577}"/>
    <cellStyle name="Comma 4 2 2 2 3 4" xfId="10990" xr:uid="{14BD0137-FBA0-4FDF-BE9B-49FB668BBE13}"/>
    <cellStyle name="Comma 4 2 2 2 3 5" xfId="13175" xr:uid="{10B63DE4-4A14-45A8-9CD7-1A21CE30978B}"/>
    <cellStyle name="Comma 4 2 2 2 4" xfId="5926" xr:uid="{FFCAE0F0-14D2-41C1-B6E3-8D5598241210}"/>
    <cellStyle name="Comma 4 2 2 2 4 2" xfId="8662" xr:uid="{A71A5105-952C-4BF9-8BD7-00C8FFBB0BB6}"/>
    <cellStyle name="Comma 4 2 2 2 5" xfId="3711" xr:uid="{54600646-0E65-48D5-A1F1-87568891080D}"/>
    <cellStyle name="Comma 4 2 2 2 6" xfId="7539" xr:uid="{2A67BCEB-35C5-4363-B181-7B174EC5F30C}"/>
    <cellStyle name="Comma 4 2 2 2 7" xfId="9521" xr:uid="{81C8D112-3327-4C8E-A03F-1F99715EF975}"/>
    <cellStyle name="Comma 4 2 2 2 8" xfId="11710" xr:uid="{18BBCDE2-E7A0-4E37-A9F9-C3CC8F69D338}"/>
    <cellStyle name="Comma 4 2 2 3" xfId="940" xr:uid="{00000000-0005-0000-0000-000094030000}"/>
    <cellStyle name="Comma 4 2 2 3 2" xfId="4464" xr:uid="{FF9C97AC-1FBF-4B47-972A-E854DC15AFBC}"/>
    <cellStyle name="Comma 4 2 2 3 2 2" xfId="8973" xr:uid="{47D0B2BF-0147-4984-A73F-91AE0B4B09F9}"/>
    <cellStyle name="Comma 4 2 2 3 2 3" xfId="7868" xr:uid="{BBF873C7-3616-4C0B-BC3F-71AE146EF417}"/>
    <cellStyle name="Comma 4 2 2 3 2 4" xfId="10257" xr:uid="{C2355802-58B0-40A0-B1E6-5E4D400E709D}"/>
    <cellStyle name="Comma 4 2 2 3 2 5" xfId="12442" xr:uid="{61263FE3-A133-4215-B412-AF9C6F5701AB}"/>
    <cellStyle name="Comma 4 2 2 3 3" xfId="5200" xr:uid="{DB1F27B3-3482-4469-8FF8-0D2B6A5F453D}"/>
    <cellStyle name="Comma 4 2 2 3 3 2" xfId="8690" xr:uid="{AF4F0FB4-F170-4323-9E70-0B40138007EB}"/>
    <cellStyle name="Comma 4 2 2 3 3 3" xfId="10991" xr:uid="{87C2C8A6-D017-47E7-A73F-FC8EDD375E17}"/>
    <cellStyle name="Comma 4 2 2 3 3 4" xfId="13176" xr:uid="{EEEBC361-B221-48B2-B9CF-E2267E18758F}"/>
    <cellStyle name="Comma 4 2 2 3 4" xfId="5927" xr:uid="{595E5C86-4621-41B0-8FDE-05CD754C03EC}"/>
    <cellStyle name="Comma 4 2 2 3 5" xfId="3712" xr:uid="{039034AC-2481-452D-B6E3-76E018208388}"/>
    <cellStyle name="Comma 4 2 2 3 6" xfId="7581" xr:uid="{FC59AAD1-E734-45F5-A5E5-9ABBF0879B4E}"/>
    <cellStyle name="Comma 4 2 2 3 7" xfId="9522" xr:uid="{A765F25E-2B7B-4E64-BDC4-6781765AF2EC}"/>
    <cellStyle name="Comma 4 2 2 3 8" xfId="11711" xr:uid="{302B7231-5B90-4ABC-AAED-C6144A76AD46}"/>
    <cellStyle name="Comma 4 2 2 4" xfId="941" xr:uid="{00000000-0005-0000-0000-000095030000}"/>
    <cellStyle name="Comma 4 2 2 4 2" xfId="4465" xr:uid="{503F36DA-A914-43F1-8FCB-5EE2BA9B11D4}"/>
    <cellStyle name="Comma 4 2 2 4 2 2" xfId="8831" xr:uid="{599E4DB7-0D75-4CC7-8594-A3EC4560DB03}"/>
    <cellStyle name="Comma 4 2 2 4 2 3" xfId="10258" xr:uid="{8197C307-67C7-4747-8ABF-B780254B7900}"/>
    <cellStyle name="Comma 4 2 2 4 2 4" xfId="12443" xr:uid="{200A7D60-D84D-469A-81CD-64CEB8FF981A}"/>
    <cellStyle name="Comma 4 2 2 4 3" xfId="3713" xr:uid="{6CDCC8D4-1CC5-4CFF-9D97-65632734753E}"/>
    <cellStyle name="Comma 4 2 2 4 4" xfId="7725" xr:uid="{212ECE3C-D85C-44F7-8695-E75E0234E8BC}"/>
    <cellStyle name="Comma 4 2 2 5" xfId="8185" xr:uid="{7FB1BED4-F3E3-47FA-8A69-4F049ACB13D4}"/>
    <cellStyle name="Comma 4 2 2 5 2" xfId="9175" xr:uid="{6FF9E7A6-6871-41F8-83AC-7FA72888E591}"/>
    <cellStyle name="Comma 4 2 2 6" xfId="8533" xr:uid="{059D1D5B-EB50-40DB-9990-2F21AF7675CF}"/>
    <cellStyle name="Comma 4 2 2 7" xfId="6528" xr:uid="{91D020F2-3C85-491C-A7DC-AB5D3019B953}"/>
    <cellStyle name="Comma 4 2 3" xfId="942" xr:uid="{00000000-0005-0000-0000-000096030000}"/>
    <cellStyle name="Comma 4 2 3 2" xfId="943" xr:uid="{00000000-0005-0000-0000-000097030000}"/>
    <cellStyle name="Comma 4 2 3 2 2" xfId="4466" xr:uid="{759C9CA3-3404-43C9-BDEF-35A69FF9655B}"/>
    <cellStyle name="Comma 4 2 3 2 2 2" xfId="9033" xr:uid="{768291C7-66C8-44B3-AA66-8EB0E5B3D97A}"/>
    <cellStyle name="Comma 4 2 3 2 2 3" xfId="10259" xr:uid="{7C7EF1BF-579B-4F6D-A9E6-3FA1A069F10D}"/>
    <cellStyle name="Comma 4 2 3 2 2 4" xfId="12444" xr:uid="{B5D9780E-4E98-4DAF-A14A-F2129E8D497A}"/>
    <cellStyle name="Comma 4 2 3 2 3" xfId="5201" xr:uid="{0753E8ED-3739-4C5E-A9D3-3CB1A3EB6345}"/>
    <cellStyle name="Comma 4 2 3 2 3 2" xfId="10992" xr:uid="{4C5D4050-BC94-4E15-8FF7-030E53BE3686}"/>
    <cellStyle name="Comma 4 2 3 2 3 3" xfId="13177" xr:uid="{08CA7E7E-7218-4082-A313-49F217CE201C}"/>
    <cellStyle name="Comma 4 2 3 2 4" xfId="5928" xr:uid="{A3ADD228-9497-446A-9BBF-DC460A4DEA69}"/>
    <cellStyle name="Comma 4 2 3 2 5" xfId="3714" xr:uid="{095A8437-DFCB-4E77-9D14-7E11F61C4552}"/>
    <cellStyle name="Comma 4 2 3 2 6" xfId="7928" xr:uid="{02CFF134-A7D7-4D8E-B929-0032834D60DF}"/>
    <cellStyle name="Comma 4 2 3 2 7" xfId="9523" xr:uid="{5FA12F15-E2FF-4345-8B27-8425C92A4DEE}"/>
    <cellStyle name="Comma 4 2 3 2 8" xfId="11712" xr:uid="{77FCA4B2-1335-4515-9273-274B9D257BF2}"/>
    <cellStyle name="Comma 4 2 3 3" xfId="8186" xr:uid="{D15A985E-1647-429E-B10B-C455E53ECEE0}"/>
    <cellStyle name="Comma 4 2 3 3 2" xfId="9176" xr:uid="{DCD53C96-10E8-452E-B071-4F3C3C5EC4FC}"/>
    <cellStyle name="Comma 4 2 3 4" xfId="8750" xr:uid="{C2817C08-91B4-4061-AFCC-5048BBBBF86A}"/>
    <cellStyle name="Comma 4 2 3 5" xfId="7643" xr:uid="{37ED596F-935C-475D-B7D2-17C656CFF4EC}"/>
    <cellStyle name="Comma 4 2 4" xfId="944" xr:uid="{00000000-0005-0000-0000-000098030000}"/>
    <cellStyle name="Comma 4 2 4 2" xfId="4467" xr:uid="{FABA4A58-2F50-4309-A8A3-28A026A0F409}"/>
    <cellStyle name="Comma 4 2 4 2 2" xfId="8891" xr:uid="{3AB0F2B4-80EB-45FE-B633-FC11D47168C8}"/>
    <cellStyle name="Comma 4 2 4 2 3" xfId="10260" xr:uid="{A89AFDB9-995D-4801-8ACE-D599159F6E9D}"/>
    <cellStyle name="Comma 4 2 4 2 4" xfId="12445" xr:uid="{FE252C42-4D49-45EE-86C7-EC357406E670}"/>
    <cellStyle name="Comma 4 2 4 3" xfId="5202" xr:uid="{963BB8C9-94D7-41F7-B98D-A6EFFD9170D0}"/>
    <cellStyle name="Comma 4 2 4 3 2" xfId="10993" xr:uid="{1C2991D3-5DE0-4BF4-B054-919135EDBD03}"/>
    <cellStyle name="Comma 4 2 4 3 3" xfId="13178" xr:uid="{8BA305A8-6061-447C-9856-70B03DD9E865}"/>
    <cellStyle name="Comma 4 2 4 4" xfId="5929" xr:uid="{395F545B-AFC8-4E1C-8E04-4A18015354EA}"/>
    <cellStyle name="Comma 4 2 4 5" xfId="3715" xr:uid="{44D7BA13-F581-4298-BEDC-A060F5961AEF}"/>
    <cellStyle name="Comma 4 2 4 6" xfId="7785" xr:uid="{2828B6CA-D5F8-4851-A1DC-C1ECBD0804C0}"/>
    <cellStyle name="Comma 4 2 4 7" xfId="9524" xr:uid="{A8F9EE81-58B8-4B08-AB27-510CC697E034}"/>
    <cellStyle name="Comma 4 2 4 8" xfId="11713" xr:uid="{7E870DCC-4018-4743-9C07-D7A70410CDA7}"/>
    <cellStyle name="Comma 4 2 5" xfId="945" xr:uid="{00000000-0005-0000-0000-000099030000}"/>
    <cellStyle name="Comma 4 2 5 2" xfId="4468" xr:uid="{822D29FF-06F9-44A1-99F7-5AA7F70AA667}"/>
    <cellStyle name="Comma 4 2 5 2 2" xfId="9174" xr:uid="{77E75C4D-6FF9-4613-B4CD-B7046AEC8B8A}"/>
    <cellStyle name="Comma 4 2 5 2 3" xfId="10261" xr:uid="{1CEC99EF-50DC-4C86-BE12-F80B14AF62C8}"/>
    <cellStyle name="Comma 4 2 5 2 4" xfId="12446" xr:uid="{2F8294F1-094B-47E5-90FC-664DA8B54B2C}"/>
    <cellStyle name="Comma 4 2 5 3" xfId="5203" xr:uid="{5CBCD2C7-2FC6-4B0A-8FF8-9E029A4F51AD}"/>
    <cellStyle name="Comma 4 2 5 3 2" xfId="10994" xr:uid="{C863BD73-268B-4E87-9BAC-B4975D91387E}"/>
    <cellStyle name="Comma 4 2 5 3 3" xfId="13179" xr:uid="{DF9831A5-91C1-4B8F-9DEE-B088E9002ECC}"/>
    <cellStyle name="Comma 4 2 5 4" xfId="5930" xr:uid="{1D0C46B9-2F94-4357-B45F-82CD2C7F9600}"/>
    <cellStyle name="Comma 4 2 5 5" xfId="3716" xr:uid="{D7305084-3352-4BF4-9D9A-C75C4BE66C0C}"/>
    <cellStyle name="Comma 4 2 5 6" xfId="8184" xr:uid="{F537EC45-AF20-4615-9A5E-92A7C2AE104A}"/>
    <cellStyle name="Comma 4 2 5 7" xfId="9525" xr:uid="{E7EC9347-5C78-412A-8C8E-D72D54BD0327}"/>
    <cellStyle name="Comma 4 2 5 8" xfId="11714" xr:uid="{48924652-B58A-4934-B65A-8EF97BFED852}"/>
    <cellStyle name="Comma 4 2 6" xfId="8608" xr:uid="{AFAE291C-CA7B-4DDB-8E76-A2A7679BD836}"/>
    <cellStyle name="Comma 4 2 7" xfId="7108" xr:uid="{C8C41971-3E85-45D4-B35E-4E4A6875F47A}"/>
    <cellStyle name="Comma 4 20" xfId="946" xr:uid="{00000000-0005-0000-0000-00009A030000}"/>
    <cellStyle name="Comma 4 20 2" xfId="4469" xr:uid="{38EF9F84-0146-4EB9-8B16-8B3848C0A4E6}"/>
    <cellStyle name="Comma 4 20 2 2" xfId="10262" xr:uid="{FAFA86FE-8385-4DD5-A5FB-31532A529F1F}"/>
    <cellStyle name="Comma 4 20 2 3" xfId="12447" xr:uid="{E29E0255-1CF0-42B8-A92F-C53CBD0CBEF6}"/>
    <cellStyle name="Comma 4 20 3" xfId="5204" xr:uid="{E3E2B678-24DC-4C60-A1F9-64168635CCCA}"/>
    <cellStyle name="Comma 4 20 3 2" xfId="10995" xr:uid="{CC2A7F2E-BBB8-4B14-929D-D708060BAD83}"/>
    <cellStyle name="Comma 4 20 3 3" xfId="13180" xr:uid="{D244D217-0B51-4FCC-9BB2-F768FFA73D12}"/>
    <cellStyle name="Comma 4 20 4" xfId="5931" xr:uid="{9C4A66BE-9D9A-4EEE-909C-757452421871}"/>
    <cellStyle name="Comma 4 20 5" xfId="3717" xr:uid="{00781DDB-6A40-43B6-B46F-E3B1E7E46C5C}"/>
    <cellStyle name="Comma 4 20 6" xfId="9526" xr:uid="{D364E280-A580-4557-BDAE-28E909D03FE4}"/>
    <cellStyle name="Comma 4 20 7" xfId="11715" xr:uid="{087238A8-1479-4DB3-B860-DBC81798CAEC}"/>
    <cellStyle name="Comma 4 21" xfId="4461" xr:uid="{7C3188B7-B075-4115-9355-DBF71D3DEC52}"/>
    <cellStyle name="Comma 4 21 2" xfId="10254" xr:uid="{2A848019-8B94-404A-81B4-D8A81B40C6C0}"/>
    <cellStyle name="Comma 4 21 3" xfId="12439" xr:uid="{24058E50-CABD-4A73-9747-122CC008DE6F}"/>
    <cellStyle name="Comma 4 22" xfId="5197" xr:uid="{3D5071F5-F463-4D66-9111-63A3ADC21AA4}"/>
    <cellStyle name="Comma 4 22 2" xfId="10988" xr:uid="{64A78C2F-6741-49A6-ADDF-3374BD3F9474}"/>
    <cellStyle name="Comma 4 22 3" xfId="13173" xr:uid="{4E766A7A-784F-4F22-BA01-0C7DAE90BAF6}"/>
    <cellStyle name="Comma 4 23" xfId="5924" xr:uid="{7152FF63-30F9-4BA8-89FC-70CB9245CA30}"/>
    <cellStyle name="Comma 4 24" xfId="3709" xr:uid="{2B2FE051-52F6-42AB-AD2E-E63D7B8DF7C2}"/>
    <cellStyle name="Comma 4 25" xfId="6583" xr:uid="{4C8A83FE-1A7F-47E3-89DB-E267B8E737D9}"/>
    <cellStyle name="Comma 4 26" xfId="9519" xr:uid="{780DAD83-7D5F-41B6-A1C3-2F7D3EE44D1D}"/>
    <cellStyle name="Comma 4 27" xfId="11708" xr:uid="{B93E44C6-AA50-4D38-B459-6E8FA8229F71}"/>
    <cellStyle name="Comma 4 3" xfId="947" xr:uid="{00000000-0005-0000-0000-00009B030000}"/>
    <cellStyle name="Comma 4 3 2" xfId="948" xr:uid="{00000000-0005-0000-0000-00009C030000}"/>
    <cellStyle name="Comma 4 3 2 2" xfId="949" xr:uid="{00000000-0005-0000-0000-00009D030000}"/>
    <cellStyle name="Comma 4 3 2 2 2" xfId="4470" xr:uid="{6B330F6C-5A76-47E3-AF4B-4353C274D44D}"/>
    <cellStyle name="Comma 4 3 2 2 2 2" xfId="10263" xr:uid="{78741EE1-2A78-4FCB-8AFE-6ADA782C58CB}"/>
    <cellStyle name="Comma 4 3 2 2 2 3" xfId="12448" xr:uid="{78CDB942-8B67-4233-8656-FCF8F0751219}"/>
    <cellStyle name="Comma 4 3 2 2 3" xfId="5205" xr:uid="{3E7985C7-32E7-4943-9706-9C670F037867}"/>
    <cellStyle name="Comma 4 3 2 2 3 2" xfId="10996" xr:uid="{2122E4E7-8551-4F46-A7DC-B0BE4F01B091}"/>
    <cellStyle name="Comma 4 3 2 2 3 3" xfId="13181" xr:uid="{52BB288A-9762-40E4-878C-8EBC9099824D}"/>
    <cellStyle name="Comma 4 3 2 2 4" xfId="5932" xr:uid="{ECE26468-3058-4ED3-B50D-4D25EE5974A1}"/>
    <cellStyle name="Comma 4 3 2 2 5" xfId="3718" xr:uid="{CB8BCB94-DC20-43EC-9B75-C8418A7EB1BA}"/>
    <cellStyle name="Comma 4 3 2 2 6" xfId="8188" xr:uid="{B93A720B-F6DE-4111-890F-04D132D08A0E}"/>
    <cellStyle name="Comma 4 3 2 2 7" xfId="9527" xr:uid="{05B1F91C-24F0-41F1-97F4-4A9813EF9ADD}"/>
    <cellStyle name="Comma 4 3 2 2 8" xfId="11716" xr:uid="{5CF5EB8B-CB8E-4B6B-9FA7-C1713CC47E5B}"/>
    <cellStyle name="Comma 4 3 2 3" xfId="8997" xr:uid="{2CB16B65-BACB-480A-AD42-0122811D13FB}"/>
    <cellStyle name="Comma 4 3 2 4" xfId="7892" xr:uid="{69804A5C-D67B-4E58-953E-D241DE6F915C}"/>
    <cellStyle name="Comma 4 3 3" xfId="950" xr:uid="{00000000-0005-0000-0000-00009E030000}"/>
    <cellStyle name="Comma 4 3 3 2" xfId="4471" xr:uid="{E77D69D6-9AE7-4FEE-9D1B-E03591723A08}"/>
    <cellStyle name="Comma 4 3 3 2 2" xfId="9177" xr:uid="{C5ADD2D7-1416-497D-87A2-AB31CCBBF735}"/>
    <cellStyle name="Comma 4 3 3 2 3" xfId="10264" xr:uid="{5BF16B6F-EA58-4276-9336-087B45E7FF78}"/>
    <cellStyle name="Comma 4 3 3 2 4" xfId="12449" xr:uid="{BC30C5B7-D12D-47E6-9AA4-082C367B0652}"/>
    <cellStyle name="Comma 4 3 3 3" xfId="5206" xr:uid="{B11A1C12-742A-48EE-A3F2-C87E042E2036}"/>
    <cellStyle name="Comma 4 3 3 3 2" xfId="10997" xr:uid="{0273FAEA-FB9B-450C-9715-7FBFC950A4FB}"/>
    <cellStyle name="Comma 4 3 3 3 3" xfId="13182" xr:uid="{0B8AA13A-3FB6-4DC3-9D5B-3E506087F167}"/>
    <cellStyle name="Comma 4 3 3 4" xfId="5933" xr:uid="{BD8B24DB-470A-4168-B4B8-927C047FECC9}"/>
    <cellStyle name="Comma 4 3 3 5" xfId="3719" xr:uid="{564D0604-7ACA-4B0B-9EAA-EDA41AE74367}"/>
    <cellStyle name="Comma 4 3 3 6" xfId="8187" xr:uid="{820BF888-25DD-4176-9887-8CC7C92297B9}"/>
    <cellStyle name="Comma 4 3 3 7" xfId="9528" xr:uid="{6C4E14C2-9705-423C-A111-4F7D977A3702}"/>
    <cellStyle name="Comma 4 3 3 8" xfId="11717" xr:uid="{CDB0128D-C8FD-4A48-8D1C-681715C10275}"/>
    <cellStyle name="Comma 4 3 4" xfId="8714" xr:uid="{3C62832D-CD14-4ACE-866B-20927441D3FB}"/>
    <cellStyle name="Comma 4 3 5" xfId="7607" xr:uid="{A80F8B24-103C-4AC7-A217-77F29B7F8CDA}"/>
    <cellStyle name="Comma 4 4" xfId="951" xr:uid="{00000000-0005-0000-0000-00009F030000}"/>
    <cellStyle name="Comma 4 4 2" xfId="952" xr:uid="{00000000-0005-0000-0000-0000A0030000}"/>
    <cellStyle name="Comma 4 4 2 2" xfId="8855" xr:uid="{92443424-DDE0-43AD-870D-AE38A6BE152D}"/>
    <cellStyle name="Comma 4 4 3" xfId="953" xr:uid="{00000000-0005-0000-0000-0000A1030000}"/>
    <cellStyle name="Comma 4 4 4" xfId="7749" xr:uid="{D35E423D-E718-41C6-8D00-77CB5C242073}"/>
    <cellStyle name="Comma 4 5" xfId="954" xr:uid="{00000000-0005-0000-0000-0000A2030000}"/>
    <cellStyle name="Comma 4 5 2" xfId="955" xr:uid="{00000000-0005-0000-0000-0000A3030000}"/>
    <cellStyle name="Comma 4 5 2 2" xfId="9123" xr:uid="{E4D0F5FE-3235-460E-A48D-CE2CC80C83A4}"/>
    <cellStyle name="Comma 4 5 3" xfId="956" xr:uid="{00000000-0005-0000-0000-0000A4030000}"/>
    <cellStyle name="Comma 4 5 3 2" xfId="4472" xr:uid="{E06C71C9-8479-4ACE-BA25-539C09F56FB7}"/>
    <cellStyle name="Comma 4 5 3 2 2" xfId="10265" xr:uid="{F3613306-6E46-4174-8B37-054D988133F6}"/>
    <cellStyle name="Comma 4 5 3 2 3" xfId="12450" xr:uid="{06C9C9DF-3770-4707-83C5-0F12C7AA4AB9}"/>
    <cellStyle name="Comma 4 5 3 3" xfId="5207" xr:uid="{3B4948B1-862D-4749-9E77-F3317B9605E9}"/>
    <cellStyle name="Comma 4 5 3 3 2" xfId="10998" xr:uid="{6F686FED-15DF-43B1-ABFA-9203E7BC7F04}"/>
    <cellStyle name="Comma 4 5 3 3 3" xfId="13183" xr:uid="{F0ADB955-FF6E-44CB-A4BE-248B9B47F75D}"/>
    <cellStyle name="Comma 4 5 3 4" xfId="5934" xr:uid="{C0FC0C2A-F8E2-4DC8-B3AD-0A645AF4C006}"/>
    <cellStyle name="Comma 4 5 3 5" xfId="3720" xr:uid="{A93915CB-0177-4A1A-8D10-04DF99084C06}"/>
    <cellStyle name="Comma 4 5 3 6" xfId="9529" xr:uid="{3388AF36-E9C3-4C11-9A94-046641BAD051}"/>
    <cellStyle name="Comma 4 5 3 7" xfId="11718" xr:uid="{7E200603-82BC-472A-B154-746BD421AD69}"/>
    <cellStyle name="Comma 4 5 4" xfId="8054" xr:uid="{A74C0357-EA02-4D37-A8AE-BF30CD9BB35E}"/>
    <cellStyle name="Comma 4 6" xfId="957" xr:uid="{00000000-0005-0000-0000-0000A5030000}"/>
    <cellStyle name="Comma 4 6 2" xfId="958" xr:uid="{00000000-0005-0000-0000-0000A6030000}"/>
    <cellStyle name="Comma 4 6 3" xfId="959" xr:uid="{00000000-0005-0000-0000-0000A7030000}"/>
    <cellStyle name="Comma 4 6 3 2" xfId="4473" xr:uid="{23BF386B-26BF-405C-BBF9-1DABE4EF5AB6}"/>
    <cellStyle name="Comma 4 6 3 2 2" xfId="10266" xr:uid="{3C941F5D-A0B9-459B-A11A-E627A6C94EB1}"/>
    <cellStyle name="Comma 4 6 3 2 3" xfId="12451" xr:uid="{9600542A-0A4B-4099-9AD6-CCC94D5B9895}"/>
    <cellStyle name="Comma 4 6 3 3" xfId="5208" xr:uid="{B354D934-AF76-43DE-9B0B-9AB396AF9C10}"/>
    <cellStyle name="Comma 4 6 3 3 2" xfId="10999" xr:uid="{15DE0F4A-10A8-41D1-9AE8-E17BFEA7F7CA}"/>
    <cellStyle name="Comma 4 6 3 3 3" xfId="13184" xr:uid="{0C8DFFA4-2D8E-4186-B433-884380564527}"/>
    <cellStyle name="Comma 4 6 3 4" xfId="5935" xr:uid="{BABD7ECB-DF0B-4AEB-8C58-8543F0EBE608}"/>
    <cellStyle name="Comma 4 6 3 5" xfId="3721" xr:uid="{D5E4FA89-6760-487B-89E6-18389FC45FF7}"/>
    <cellStyle name="Comma 4 6 3 6" xfId="9530" xr:uid="{3176278E-1ECE-4FB3-BB9F-BB655A900F4F}"/>
    <cellStyle name="Comma 4 6 3 7" xfId="11719" xr:uid="{A35ECD0B-A9C6-4684-BF66-0D0B404C6797}"/>
    <cellStyle name="Comma 4 6 4" xfId="8493" xr:uid="{3B8A3458-4347-42E8-8F1D-65DA87747439}"/>
    <cellStyle name="Comma 4 7" xfId="960" xr:uid="{00000000-0005-0000-0000-0000A8030000}"/>
    <cellStyle name="Comma 4 7 2" xfId="961" xr:uid="{00000000-0005-0000-0000-0000A9030000}"/>
    <cellStyle name="Comma 4 7 3" xfId="962" xr:uid="{00000000-0005-0000-0000-0000AA030000}"/>
    <cellStyle name="Comma 4 7 3 2" xfId="4474" xr:uid="{49D54AF0-27E7-4FE9-A1DB-4868CBAAAA27}"/>
    <cellStyle name="Comma 4 7 3 2 2" xfId="10267" xr:uid="{67C6078E-CC9E-4E8E-93B9-0C0BBA4C8A39}"/>
    <cellStyle name="Comma 4 7 3 2 3" xfId="12452" xr:uid="{1862262E-1D7A-4796-B7C2-FBD2B88FEF27}"/>
    <cellStyle name="Comma 4 7 3 3" xfId="5209" xr:uid="{FA2CE5F0-A282-4D12-BD79-3EF8E6F82B28}"/>
    <cellStyle name="Comma 4 7 3 3 2" xfId="11000" xr:uid="{A7F588C2-9A28-4EC1-B45A-51B6C5DC5C57}"/>
    <cellStyle name="Comma 4 7 3 3 3" xfId="13185" xr:uid="{1D309FDD-BADE-41C7-BF65-4F2E926C7BBC}"/>
    <cellStyle name="Comma 4 7 3 4" xfId="5936" xr:uid="{9A9EB4A1-78F4-47AB-AEC8-BB2302BC5816}"/>
    <cellStyle name="Comma 4 7 3 5" xfId="3722" xr:uid="{B32B0106-C1AF-4EA2-8B5C-19B025ECA86A}"/>
    <cellStyle name="Comma 4 7 3 6" xfId="9531" xr:uid="{FD80ACDA-586B-4FF8-B130-AFE544A9540D}"/>
    <cellStyle name="Comma 4 7 3 7" xfId="11720" xr:uid="{31213BE8-6258-471A-AEE7-DCCE58D1377D}"/>
    <cellStyle name="Comma 4 7 4" xfId="8524" xr:uid="{EE05B0A3-287A-4C88-AAFC-A7ECB26701E4}"/>
    <cellStyle name="Comma 4 8" xfId="963" xr:uid="{00000000-0005-0000-0000-0000AB030000}"/>
    <cellStyle name="Comma 4 8 2" xfId="964" xr:uid="{00000000-0005-0000-0000-0000AC030000}"/>
    <cellStyle name="Comma 4 8 3" xfId="8558" xr:uid="{CDD6E31B-5B1B-453A-89ED-F58E8EF7AEFC}"/>
    <cellStyle name="Comma 4 9" xfId="965" xr:uid="{00000000-0005-0000-0000-0000AD030000}"/>
    <cellStyle name="Comma 4 9 2" xfId="966" xr:uid="{00000000-0005-0000-0000-0000AE030000}"/>
    <cellStyle name="Comma 40" xfId="967" xr:uid="{00000000-0005-0000-0000-0000AF030000}"/>
    <cellStyle name="Comma 40 10" xfId="11721" xr:uid="{40DADFC0-5BF4-428C-B368-05177151A35B}"/>
    <cellStyle name="Comma 40 2" xfId="968" xr:uid="{00000000-0005-0000-0000-0000B0030000}"/>
    <cellStyle name="Comma 40 2 2" xfId="969" xr:uid="{00000000-0005-0000-0000-0000B1030000}"/>
    <cellStyle name="Comma 40 2 2 2" xfId="4477" xr:uid="{D0CBB7F8-1129-4CCE-8869-D056ADFDA476}"/>
    <cellStyle name="Comma 40 2 2 2 2" xfId="10270" xr:uid="{8FD6CD12-4BAF-4E69-A462-009397129918}"/>
    <cellStyle name="Comma 40 2 2 2 3" xfId="12455" xr:uid="{FF652919-14EA-4BC4-BCC7-64C554A04CF1}"/>
    <cellStyle name="Comma 40 2 2 3" xfId="5212" xr:uid="{33BAA24D-B983-49BE-9544-0FADE5BBB437}"/>
    <cellStyle name="Comma 40 2 2 3 2" xfId="11003" xr:uid="{D8AD4C5D-1BEC-4800-BD96-4A9DBC809C47}"/>
    <cellStyle name="Comma 40 2 2 3 3" xfId="13188" xr:uid="{1F4153E6-42C2-444D-A037-3C597252F991}"/>
    <cellStyle name="Comma 40 2 2 4" xfId="5939" xr:uid="{CD4BE8AD-B11A-4293-B65B-A40FE9A02D31}"/>
    <cellStyle name="Comma 40 2 2 5" xfId="3725" xr:uid="{773AEBCD-B971-4ACE-9DA8-8193BED94E4F}"/>
    <cellStyle name="Comma 40 2 2 6" xfId="9534" xr:uid="{27F671A8-A25E-4F80-81C9-6DF2FBF53213}"/>
    <cellStyle name="Comma 40 2 2 7" xfId="11723" xr:uid="{22EE6D7A-8472-4F8B-BF67-4256EA6AC9BD}"/>
    <cellStyle name="Comma 40 2 3" xfId="4476" xr:uid="{A6C605ED-61C0-4C3E-ACD6-C237276FDDA7}"/>
    <cellStyle name="Comma 40 2 3 2" xfId="10269" xr:uid="{7176D27F-5054-4AB4-9116-B205A48FE9DD}"/>
    <cellStyle name="Comma 40 2 3 3" xfId="12454" xr:uid="{04B71DEC-308B-4028-A125-5445DEDD111F}"/>
    <cellStyle name="Comma 40 2 4" xfId="5211" xr:uid="{CD7514C9-2CC1-4E25-9FE2-5DAA8276D737}"/>
    <cellStyle name="Comma 40 2 4 2" xfId="11002" xr:uid="{13C8EB27-7187-42A5-8E8D-FBD8785EFCA2}"/>
    <cellStyle name="Comma 40 2 4 3" xfId="13187" xr:uid="{EA1C64A1-6A29-4820-9A67-528089E70D5C}"/>
    <cellStyle name="Comma 40 2 5" xfId="5938" xr:uid="{EDE98CA7-7F5F-47D9-961F-A0F04171B460}"/>
    <cellStyle name="Comma 40 2 6" xfId="3724" xr:uid="{45326A87-069D-44C3-8A1C-5C0B47354244}"/>
    <cellStyle name="Comma 40 2 7" xfId="9178" xr:uid="{847A820D-A08E-422C-8555-F02C7C0FB4EF}"/>
    <cellStyle name="Comma 40 2 8" xfId="9533" xr:uid="{A24F2F0E-F233-41B6-B00D-8CC4962D390D}"/>
    <cellStyle name="Comma 40 2 9" xfId="11722" xr:uid="{BE9C8911-93DF-44E7-8C30-47E4FC4971CC}"/>
    <cellStyle name="Comma 40 3" xfId="970" xr:uid="{00000000-0005-0000-0000-0000B2030000}"/>
    <cellStyle name="Comma 40 3 2" xfId="4478" xr:uid="{E8D6875A-6148-440D-81C8-6A916569913F}"/>
    <cellStyle name="Comma 40 3 2 2" xfId="10271" xr:uid="{C3228755-FDF1-4371-B774-97D295E02C92}"/>
    <cellStyle name="Comma 40 3 2 3" xfId="12456" xr:uid="{CE9F5C8E-765B-4D82-9AF1-9C6D4D309A76}"/>
    <cellStyle name="Comma 40 3 3" xfId="5213" xr:uid="{77A6AA79-24D1-44CA-8D85-FB42B8993B7D}"/>
    <cellStyle name="Comma 40 3 3 2" xfId="11004" xr:uid="{A59E763A-DA80-4951-B1AF-687E402C9F26}"/>
    <cellStyle name="Comma 40 3 3 3" xfId="13189" xr:uid="{2F0784B7-A378-4A07-8681-3C00D20D39F8}"/>
    <cellStyle name="Comma 40 3 4" xfId="5940" xr:uid="{9CFCA32C-10CD-40DC-9894-9E5AAEFA6DD8}"/>
    <cellStyle name="Comma 40 3 5" xfId="3726" xr:uid="{B77EB490-8D05-42D0-82E7-67E1B6DEB10A}"/>
    <cellStyle name="Comma 40 3 6" xfId="9535" xr:uid="{5FC0BE8A-4F19-419A-B7B3-88415DF8F21F}"/>
    <cellStyle name="Comma 40 3 7" xfId="11724" xr:uid="{AC05CD4E-7BA3-4B99-BBF1-CE1762ADB2A0}"/>
    <cellStyle name="Comma 40 4" xfId="4475" xr:uid="{3C1664BB-CE3C-4C2F-88B6-036DC89D41C6}"/>
    <cellStyle name="Comma 40 4 2" xfId="10268" xr:uid="{13AD11DD-3043-4527-A3B3-A697B633C1CC}"/>
    <cellStyle name="Comma 40 4 3" xfId="12453" xr:uid="{ACEB8F98-4B56-4BE7-AA0E-85A969FD4D3F}"/>
    <cellStyle name="Comma 40 5" xfId="5210" xr:uid="{02CFEF05-4A38-4BDD-BC8F-36E8E1A73D8D}"/>
    <cellStyle name="Comma 40 5 2" xfId="11001" xr:uid="{46451EE2-1F54-48F3-9347-8C661287DB97}"/>
    <cellStyle name="Comma 40 5 3" xfId="13186" xr:uid="{0AD0C55C-FE81-4F2E-B383-A75E679110A5}"/>
    <cellStyle name="Comma 40 6" xfId="5937" xr:uid="{A83093EE-FC7F-4F3D-AEF1-0AD19553E864}"/>
    <cellStyle name="Comma 40 7" xfId="3723" xr:uid="{4C6C5AF4-0748-472E-952F-8805665A234A}"/>
    <cellStyle name="Comma 40 8" xfId="8189" xr:uid="{B5DF01B8-0DB2-4DEA-8941-B3CAABB8FC5C}"/>
    <cellStyle name="Comma 40 9" xfId="9532" xr:uid="{A06BB855-9677-4EDC-B1E5-B038850910F0}"/>
    <cellStyle name="Comma 41" xfId="971" xr:uid="{00000000-0005-0000-0000-0000B3030000}"/>
    <cellStyle name="Comma 41 2" xfId="972" xr:uid="{00000000-0005-0000-0000-0000B4030000}"/>
    <cellStyle name="Comma 41 2 2" xfId="4479" xr:uid="{7C75C1C3-3C30-4AEB-8A4C-A0811D7C4722}"/>
    <cellStyle name="Comma 41 2 2 2" xfId="10272" xr:uid="{62648717-6B99-479C-A54C-4FB1AD3415DD}"/>
    <cellStyle name="Comma 41 2 2 3" xfId="12457" xr:uid="{167ED039-8651-4B2B-8F7F-03AF19CE0AB3}"/>
    <cellStyle name="Comma 41 2 3" xfId="5214" xr:uid="{EEEB194F-C1C2-403D-A412-BF74DC8929E4}"/>
    <cellStyle name="Comma 41 2 3 2" xfId="11005" xr:uid="{F96A676C-616B-47B0-A58E-808ABE617EEE}"/>
    <cellStyle name="Comma 41 2 3 3" xfId="13190" xr:uid="{4F98B28D-7B78-4F01-8A58-B149867763E5}"/>
    <cellStyle name="Comma 41 2 4" xfId="5941" xr:uid="{FA6E53E4-155D-4B8A-AB04-2D0AA2C72730}"/>
    <cellStyle name="Comma 41 2 5" xfId="3727" xr:uid="{C4F44C88-6D6B-4447-A6A8-79C0D850F48F}"/>
    <cellStyle name="Comma 41 2 6" xfId="9179" xr:uid="{E5FD53F2-AAE1-4B03-96BD-4550C6B5FA73}"/>
    <cellStyle name="Comma 41 2 7" xfId="9536" xr:uid="{80311431-DF06-4522-A0D2-AED0AED858C6}"/>
    <cellStyle name="Comma 41 2 8" xfId="11725" xr:uid="{82D6D5BE-5E18-40F2-AB8C-3C11F4E2E747}"/>
    <cellStyle name="Comma 41 3" xfId="973" xr:uid="{00000000-0005-0000-0000-0000B5030000}"/>
    <cellStyle name="Comma 41 3 2" xfId="4480" xr:uid="{CEF193EA-E22E-45F5-9542-01A08F3EF3D3}"/>
    <cellStyle name="Comma 41 3 2 2" xfId="10273" xr:uid="{5C4D51E4-6057-4B6B-BD5F-A81114891F37}"/>
    <cellStyle name="Comma 41 3 2 3" xfId="12458" xr:uid="{F412B1EA-1930-4A6A-BF04-247CE0396A6E}"/>
    <cellStyle name="Comma 41 3 3" xfId="5215" xr:uid="{045C2686-A9E8-4261-8503-E79F77F61064}"/>
    <cellStyle name="Comma 41 3 3 2" xfId="11006" xr:uid="{AFEB7179-3CA3-4541-B17F-13F3986650FC}"/>
    <cellStyle name="Comma 41 3 3 3" xfId="13191" xr:uid="{90E69467-6D69-48D7-BFAF-326D3355ACC0}"/>
    <cellStyle name="Comma 41 3 4" xfId="5942" xr:uid="{8B0C8D5F-6512-41C0-8B89-ADFD90943390}"/>
    <cellStyle name="Comma 41 3 5" xfId="3728" xr:uid="{E72DF154-BEAD-44BD-AFA1-39B690CE88DD}"/>
    <cellStyle name="Comma 41 3 6" xfId="9537" xr:uid="{1DF0D99A-4AC2-48B6-A5E9-B705EA9C31A0}"/>
    <cellStyle name="Comma 41 3 7" xfId="11726" xr:uid="{D389B7E5-8E88-4297-8DF1-0D4F8708F14A}"/>
    <cellStyle name="Comma 41 4" xfId="974" xr:uid="{00000000-0005-0000-0000-0000B6030000}"/>
    <cellStyle name="Comma 41 4 2" xfId="4481" xr:uid="{5F27247A-4827-4252-A8AF-27E9778C3BFA}"/>
    <cellStyle name="Comma 41 4 2 2" xfId="10274" xr:uid="{14F0740F-348B-41DC-A172-C256F4994FAF}"/>
    <cellStyle name="Comma 41 4 2 3" xfId="12459" xr:uid="{319B7B03-1DCA-4821-962F-0E4AD090B396}"/>
    <cellStyle name="Comma 41 4 3" xfId="5216" xr:uid="{91038229-1EA1-41B0-977A-5B434FC5860F}"/>
    <cellStyle name="Comma 41 4 3 2" xfId="11007" xr:uid="{17619443-B874-4ECF-983F-1ED0C4FBDAEC}"/>
    <cellStyle name="Comma 41 4 3 3" xfId="13192" xr:uid="{3537C86C-8F93-4919-9D33-A3202542F489}"/>
    <cellStyle name="Comma 41 4 4" xfId="5943" xr:uid="{1D0A3401-05B8-4CB3-914E-3DF25FDEEB53}"/>
    <cellStyle name="Comma 41 4 5" xfId="3729" xr:uid="{1A73FC96-6518-4662-934E-51BCD7E42887}"/>
    <cellStyle name="Comma 41 4 6" xfId="9538" xr:uid="{75078025-C4C7-4F8A-86A1-447F2B6F590E}"/>
    <cellStyle name="Comma 41 4 7" xfId="11727" xr:uid="{CBAB32A6-F139-4458-9824-FD23C3227DA0}"/>
    <cellStyle name="Comma 41 5" xfId="8190" xr:uid="{47A4C0B3-5B96-486D-967F-C1507A8567E2}"/>
    <cellStyle name="Comma 42" xfId="975" xr:uid="{00000000-0005-0000-0000-0000B7030000}"/>
    <cellStyle name="Comma 42 10" xfId="8191" xr:uid="{168939D4-02A2-4852-9E3C-6CA1C432F569}"/>
    <cellStyle name="Comma 42 11" xfId="9539" xr:uid="{67A5D4B4-979C-43DB-8828-B64D78B0D4CD}"/>
    <cellStyle name="Comma 42 12" xfId="11728" xr:uid="{AAF51D81-AEB0-4AA8-9D2F-40DCCF9B78F5}"/>
    <cellStyle name="Comma 42 2" xfId="976" xr:uid="{00000000-0005-0000-0000-0000B8030000}"/>
    <cellStyle name="Comma 42 2 10" xfId="11729" xr:uid="{0C276297-1767-46FC-B4D6-EFE4CB79BA5E}"/>
    <cellStyle name="Comma 42 2 2" xfId="977" xr:uid="{00000000-0005-0000-0000-0000B9030000}"/>
    <cellStyle name="Comma 42 2 2 2" xfId="4484" xr:uid="{CF67CFA5-6467-454D-83DE-AAD39BA9962D}"/>
    <cellStyle name="Comma 42 2 2 2 2" xfId="7990" xr:uid="{2B4CD710-47FD-4196-B090-9FE4A0856C4B}"/>
    <cellStyle name="Comma 42 2 2 2 2 2" xfId="9095" xr:uid="{EC1EC21F-750E-4C30-A43F-6725B997913F}"/>
    <cellStyle name="Comma 42 2 2 2 3" xfId="8812" xr:uid="{076F2B54-C6BE-4D29-AAFF-DC9033820FE3}"/>
    <cellStyle name="Comma 42 2 2 2 4" xfId="7705" xr:uid="{B2BA10A6-E523-4194-9192-12A2016C24AC}"/>
    <cellStyle name="Comma 42 2 2 2 5" xfId="10277" xr:uid="{DB3CD65F-9135-489C-B96A-6ABDDAFF3B06}"/>
    <cellStyle name="Comma 42 2 2 2 6" xfId="12462" xr:uid="{FCB69788-50E4-49E2-856B-BC827A697E75}"/>
    <cellStyle name="Comma 42 2 2 3" xfId="5219" xr:uid="{EE07823E-86DA-43EA-B306-2E0C625A85B1}"/>
    <cellStyle name="Comma 42 2 2 3 2" xfId="8953" xr:uid="{4B36154D-C999-4979-8D94-CA6EAC9E675B}"/>
    <cellStyle name="Comma 42 2 2 3 3" xfId="7847" xr:uid="{AF15F5B6-401E-403E-B1E2-663C6E764397}"/>
    <cellStyle name="Comma 42 2 2 3 4" xfId="11010" xr:uid="{2D6F88F8-E9E2-4DD1-B4B0-488B56D21856}"/>
    <cellStyle name="Comma 42 2 2 3 5" xfId="13195" xr:uid="{159F8FE5-4D8A-479D-A93B-D64169B6B3C1}"/>
    <cellStyle name="Comma 42 2 2 4" xfId="5946" xr:uid="{7689BE90-E644-40B5-9BC1-429C6E9D73B1}"/>
    <cellStyle name="Comma 42 2 2 4 2" xfId="8670" xr:uid="{05F993D7-DBFA-478E-9A3B-7388F625BA89}"/>
    <cellStyle name="Comma 42 2 2 5" xfId="3732" xr:uid="{F820DF60-4614-461B-9AFF-93BB37226B42}"/>
    <cellStyle name="Comma 42 2 2 6" xfId="7552" xr:uid="{6D9F4BB0-130E-46C9-A473-151B012512D6}"/>
    <cellStyle name="Comma 42 2 2 7" xfId="9541" xr:uid="{2DCF466B-18E1-4B84-BEF5-B67DE9123C54}"/>
    <cellStyle name="Comma 42 2 2 8" xfId="11730" xr:uid="{047FC739-A874-4F63-B8EF-D1E6259293FD}"/>
    <cellStyle name="Comma 42 2 3" xfId="978" xr:uid="{00000000-0005-0000-0000-0000BA030000}"/>
    <cellStyle name="Comma 42 2 3 2" xfId="4485" xr:uid="{A195F54E-7980-4F8D-879D-1482C0BEF938}"/>
    <cellStyle name="Comma 42 2 3 2 2" xfId="8981" xr:uid="{5CD4F85A-2705-4316-A934-59E95B460144}"/>
    <cellStyle name="Comma 42 2 3 2 3" xfId="7876" xr:uid="{062CCACF-6134-44F1-B3AD-74E46225F2E8}"/>
    <cellStyle name="Comma 42 2 3 2 4" xfId="10278" xr:uid="{679C68B4-38D8-4949-A959-C5A424177132}"/>
    <cellStyle name="Comma 42 2 3 2 5" xfId="12463" xr:uid="{6807FCF5-3AC7-4345-9FD8-81B805663E73}"/>
    <cellStyle name="Comma 42 2 3 3" xfId="5220" xr:uid="{0CD98618-59CB-4523-BF72-CF37156F50FA}"/>
    <cellStyle name="Comma 42 2 3 3 2" xfId="8698" xr:uid="{37BA9E11-89F8-4882-A0F7-E047EC9EB81F}"/>
    <cellStyle name="Comma 42 2 3 3 3" xfId="11011" xr:uid="{204E69C1-BA0D-4D82-B088-13F33D70FCC1}"/>
    <cellStyle name="Comma 42 2 3 3 4" xfId="13196" xr:uid="{AD7115ED-1E10-4290-9F25-4F2B18A2C8D9}"/>
    <cellStyle name="Comma 42 2 3 4" xfId="5947" xr:uid="{EC6B6E57-7119-4D90-AA0F-0E7C1EA14B8E}"/>
    <cellStyle name="Comma 42 2 3 5" xfId="3733" xr:uid="{083C8DBE-2E19-4264-BD63-7F088A75955A}"/>
    <cellStyle name="Comma 42 2 3 6" xfId="7589" xr:uid="{B0C3153B-A711-4B3C-A7FA-A451CBE5E815}"/>
    <cellStyle name="Comma 42 2 3 7" xfId="9542" xr:uid="{F777E919-4E34-4029-A4B2-15BB0D0A4F00}"/>
    <cellStyle name="Comma 42 2 3 8" xfId="11731" xr:uid="{09F2AB8A-C46B-46E3-BDBC-580E92628E9A}"/>
    <cellStyle name="Comma 42 2 4" xfId="4483" xr:uid="{2DF39F98-CFA3-4298-A673-851D0C0E859B}"/>
    <cellStyle name="Comma 42 2 4 2" xfId="8839" xr:uid="{756E2FA2-2CF6-4EB4-9004-70EE2B1F3D89}"/>
    <cellStyle name="Comma 42 2 4 3" xfId="7733" xr:uid="{DA4F6F3E-F64E-48B1-B0CE-FC79ED7C1166}"/>
    <cellStyle name="Comma 42 2 4 4" xfId="10276" xr:uid="{9FB0D5D1-C543-460E-A746-27430F8E8E8B}"/>
    <cellStyle name="Comma 42 2 4 5" xfId="12461" xr:uid="{7A67448F-E2A2-4727-A785-84A7743CC600}"/>
    <cellStyle name="Comma 42 2 5" xfId="5218" xr:uid="{7214F6E9-356D-4FF1-B233-19772471A8EE}"/>
    <cellStyle name="Comma 42 2 5 2" xfId="8541" xr:uid="{4C7411D7-CFF7-4974-A365-A3B21455C0FC}"/>
    <cellStyle name="Comma 42 2 5 3" xfId="11009" xr:uid="{03923FDF-8F54-4BAD-AEE4-9C265DB92DF3}"/>
    <cellStyle name="Comma 42 2 5 4" xfId="13194" xr:uid="{8A24E1DF-5764-49C1-8CD9-5EFC31498BC3}"/>
    <cellStyle name="Comma 42 2 6" xfId="5945" xr:uid="{2F672C1C-2AAE-4493-9F89-7E550BE39140}"/>
    <cellStyle name="Comma 42 2 7" xfId="3731" xr:uid="{1434081B-2AA1-4DAA-BF53-7B9B4FDAB813}"/>
    <cellStyle name="Comma 42 2 8" xfId="6540" xr:uid="{5D3AF797-8D72-4A7E-BA64-0E7241E2A51B}"/>
    <cellStyle name="Comma 42 2 9" xfId="9540" xr:uid="{0D31469E-2669-4783-B262-69EC30EAA7E7}"/>
    <cellStyle name="Comma 42 3" xfId="979" xr:uid="{00000000-0005-0000-0000-0000BB030000}"/>
    <cellStyle name="Comma 42 3 2" xfId="4486" xr:uid="{A0F7E3D1-BE29-42F0-8966-31CD2A082200}"/>
    <cellStyle name="Comma 42 3 2 2" xfId="10279" xr:uid="{134F90D9-AEE2-40C6-B22C-BFCFF5BB9304}"/>
    <cellStyle name="Comma 42 3 2 3" xfId="12464" xr:uid="{669DBD1A-4B7A-4FE2-81D0-B2C42F44AC0C}"/>
    <cellStyle name="Comma 42 3 3" xfId="5221" xr:uid="{75A3C32E-D38F-46BE-AE7F-8CF91846191C}"/>
    <cellStyle name="Comma 42 3 3 2" xfId="11012" xr:uid="{6EA449FC-A0D2-4175-9F97-BB999920565A}"/>
    <cellStyle name="Comma 42 3 3 3" xfId="13197" xr:uid="{6AEE7043-5595-4FA1-A3C6-9E6CD0333141}"/>
    <cellStyle name="Comma 42 3 4" xfId="5948" xr:uid="{67D5A159-AB8B-4422-A0CD-C9F6314B73BF}"/>
    <cellStyle name="Comma 42 3 5" xfId="3734" xr:uid="{291EF673-F824-4A12-9CD6-0B7023389A0B}"/>
    <cellStyle name="Comma 42 3 6" xfId="9180" xr:uid="{AB0D834D-3963-4FD6-B32E-49D88FA46CD5}"/>
    <cellStyle name="Comma 42 3 7" xfId="9543" xr:uid="{2F4A2C23-510A-4483-883C-BBAF80F9BA51}"/>
    <cellStyle name="Comma 42 3 8" xfId="11732" xr:uid="{EE4EF11D-9134-4029-92CF-4F851CE41B72}"/>
    <cellStyle name="Comma 42 4" xfId="980" xr:uid="{00000000-0005-0000-0000-0000BC030000}"/>
    <cellStyle name="Comma 42 4 2" xfId="4487" xr:uid="{86337F24-4830-4E28-91E2-E58CF1C49711}"/>
    <cellStyle name="Comma 42 4 2 2" xfId="10280" xr:uid="{C5EA550C-D56C-4CF3-B0C6-75A242B2E9C4}"/>
    <cellStyle name="Comma 42 4 2 3" xfId="12465" xr:uid="{D3DCE49A-938A-4265-9AB9-C0E0B263ED0E}"/>
    <cellStyle name="Comma 42 4 3" xfId="5222" xr:uid="{37690555-2C02-421F-A691-EF246C93DE62}"/>
    <cellStyle name="Comma 42 4 3 2" xfId="11013" xr:uid="{95BA0C4F-7DF3-4A8F-8FF9-FE18274F7224}"/>
    <cellStyle name="Comma 42 4 3 3" xfId="13198" xr:uid="{404A3FEA-D6C1-40E9-81F9-FCC9BFC8C4F9}"/>
    <cellStyle name="Comma 42 4 4" xfId="5949" xr:uid="{F2EC584A-9B6A-4CB0-B13C-DA8BEC8C0DB0}"/>
    <cellStyle name="Comma 42 4 5" xfId="3735" xr:uid="{3636B702-DBA0-48F3-B048-40D0C008A0E7}"/>
    <cellStyle name="Comma 42 4 6" xfId="9544" xr:uid="{C570AC99-10E3-4199-9239-AF8F65874EC7}"/>
    <cellStyle name="Comma 42 4 7" xfId="11733" xr:uid="{0F78F03A-3221-4A0C-AE85-331B62ECC32B}"/>
    <cellStyle name="Comma 42 5" xfId="981" xr:uid="{00000000-0005-0000-0000-0000BD030000}"/>
    <cellStyle name="Comma 42 5 2" xfId="4488" xr:uid="{CB51674F-2DA4-4C95-8233-3601C2278E77}"/>
    <cellStyle name="Comma 42 5 2 2" xfId="10281" xr:uid="{9BBFD67D-E45C-4853-96CF-F115BEEFF254}"/>
    <cellStyle name="Comma 42 5 2 3" xfId="12466" xr:uid="{84135498-4003-4EED-9928-A4399B4F451C}"/>
    <cellStyle name="Comma 42 5 3" xfId="5223" xr:uid="{885178F9-DBC9-4352-A3FF-925B71058533}"/>
    <cellStyle name="Comma 42 5 3 2" xfId="11014" xr:uid="{2B4F6416-C72F-47FD-B547-73949D925B99}"/>
    <cellStyle name="Comma 42 5 3 3" xfId="13199" xr:uid="{67F134FF-9E86-4F26-9AF2-0944D54D30F7}"/>
    <cellStyle name="Comma 42 5 4" xfId="5950" xr:uid="{CAE89B9E-CD5A-4441-B7D7-539E0A2B807D}"/>
    <cellStyle name="Comma 42 5 5" xfId="3736" xr:uid="{2F30A1EA-87DA-445B-B811-34AC86555016}"/>
    <cellStyle name="Comma 42 5 6" xfId="9545" xr:uid="{E7D8203F-0DFC-4A82-8251-EC1D7AB04E00}"/>
    <cellStyle name="Comma 42 5 7" xfId="11734" xr:uid="{A8AC3020-5030-46EB-8809-B2BE328057B6}"/>
    <cellStyle name="Comma 42 6" xfId="4482" xr:uid="{9DAF6A8B-88EC-46FA-AE79-01DA874703E1}"/>
    <cellStyle name="Comma 42 6 2" xfId="10275" xr:uid="{701EB44C-FD0A-4A8B-A678-878F0635C1C1}"/>
    <cellStyle name="Comma 42 6 3" xfId="12460" xr:uid="{A20930AC-F23C-4211-9D88-3752EAFD4E6A}"/>
    <cellStyle name="Comma 42 7" xfId="5217" xr:uid="{FD6175EE-90A4-4950-BA43-670DB631CFBE}"/>
    <cellStyle name="Comma 42 7 2" xfId="11008" xr:uid="{EC2B9917-0312-47FA-9A4C-CD04BBCEF4AC}"/>
    <cellStyle name="Comma 42 7 3" xfId="13193" xr:uid="{1A6F44C6-9AC7-4912-9756-1B252D8151F9}"/>
    <cellStyle name="Comma 42 8" xfId="5944" xr:uid="{B213F6F5-09E6-4D35-B251-5C9F015E945B}"/>
    <cellStyle name="Comma 42 9" xfId="3730" xr:uid="{CCB2DD0F-9F30-44F5-BECD-8DAC8527124F}"/>
    <cellStyle name="Comma 43" xfId="982" xr:uid="{00000000-0005-0000-0000-0000BE030000}"/>
    <cellStyle name="Comma 43 10" xfId="11735" xr:uid="{535F55AE-944F-4049-AFC3-8B69FE76FCB5}"/>
    <cellStyle name="Comma 43 2" xfId="983" xr:uid="{00000000-0005-0000-0000-0000BF030000}"/>
    <cellStyle name="Comma 43 2 2" xfId="4490" xr:uid="{890E5BD9-2A7F-4BED-BB70-EE7ED970C150}"/>
    <cellStyle name="Comma 43 2 2 2" xfId="10283" xr:uid="{3BA07D07-F6EF-4E62-846D-AB8CBC0842C2}"/>
    <cellStyle name="Comma 43 2 2 3" xfId="12468" xr:uid="{EE6FCF35-33A2-4B02-A2F6-A7EC8DFF67E5}"/>
    <cellStyle name="Comma 43 2 3" xfId="5225" xr:uid="{00529BB7-DE49-458E-8DAF-8900E0B72044}"/>
    <cellStyle name="Comma 43 2 3 2" xfId="11016" xr:uid="{36202B3F-806F-4546-8863-49F072338D87}"/>
    <cellStyle name="Comma 43 2 3 3" xfId="13201" xr:uid="{68EEB92B-2556-4D22-8026-ACF2789880FD}"/>
    <cellStyle name="Comma 43 2 4" xfId="5952" xr:uid="{FCFC59B3-2EDC-45ED-8F62-927B5D1F7411}"/>
    <cellStyle name="Comma 43 2 5" xfId="3738" xr:uid="{DB049F22-1AC5-4F32-939B-1A747A765D58}"/>
    <cellStyle name="Comma 43 2 6" xfId="9181" xr:uid="{7A028461-926C-4B83-AB46-7AF138BBAEED}"/>
    <cellStyle name="Comma 43 2 7" xfId="9547" xr:uid="{A9CF9B2C-23B7-447E-BF23-A21F3ADCE9CF}"/>
    <cellStyle name="Comma 43 2 8" xfId="11736" xr:uid="{BD12A966-DA4E-43F8-AEFC-45D3E43C1155}"/>
    <cellStyle name="Comma 43 3" xfId="984" xr:uid="{00000000-0005-0000-0000-0000C0030000}"/>
    <cellStyle name="Comma 43 3 2" xfId="4491" xr:uid="{1C4E6996-00AE-4CAF-B8D9-E06A92E7671F}"/>
    <cellStyle name="Comma 43 3 2 2" xfId="10284" xr:uid="{31B1A8FD-342C-4E4A-9ABC-3CBC51285342}"/>
    <cellStyle name="Comma 43 3 2 3" xfId="12469" xr:uid="{5821F2AD-3838-4B4A-BC1C-22CBF33BB6BF}"/>
    <cellStyle name="Comma 43 3 3" xfId="5226" xr:uid="{117E4EA5-CFB8-4D9A-B735-F77FAA92F0B0}"/>
    <cellStyle name="Comma 43 3 3 2" xfId="11017" xr:uid="{CAED5A91-3765-4F5E-96D0-38262C992849}"/>
    <cellStyle name="Comma 43 3 3 3" xfId="13202" xr:uid="{FFFC2055-618B-437A-9166-BDF3FF353F7C}"/>
    <cellStyle name="Comma 43 3 4" xfId="5953" xr:uid="{91125036-262A-45A1-99AA-A25C048DF0D8}"/>
    <cellStyle name="Comma 43 3 5" xfId="3739" xr:uid="{6DFD765A-6949-4B2C-B1C9-9FDD27CF3C86}"/>
    <cellStyle name="Comma 43 3 6" xfId="9548" xr:uid="{AEAC25CF-F816-44E7-BAD1-EB6E8B163A12}"/>
    <cellStyle name="Comma 43 3 7" xfId="11737" xr:uid="{DE55C88A-C0E3-4E04-B00F-CED3825F7605}"/>
    <cellStyle name="Comma 43 4" xfId="4489" xr:uid="{FF4CA188-0C95-4B28-A172-70E39FA23CD2}"/>
    <cellStyle name="Comma 43 4 2" xfId="10282" xr:uid="{2A47AA7E-1820-47AB-8082-517ED8C4300E}"/>
    <cellStyle name="Comma 43 4 3" xfId="12467" xr:uid="{3A27D4AF-E696-47F0-A227-09DCEC40BEC4}"/>
    <cellStyle name="Comma 43 5" xfId="5224" xr:uid="{E1817D1F-D94A-4AFF-8A4E-6BB7FC7C37C9}"/>
    <cellStyle name="Comma 43 5 2" xfId="11015" xr:uid="{F58E27E3-5E5D-4B52-98BA-577FBD673517}"/>
    <cellStyle name="Comma 43 5 3" xfId="13200" xr:uid="{474FB008-D2D7-47DB-B0E3-F2A5106B0518}"/>
    <cellStyle name="Comma 43 6" xfId="5951" xr:uid="{50DB1870-1F45-4F51-9EBB-2AC7C4760176}"/>
    <cellStyle name="Comma 43 7" xfId="3737" xr:uid="{F4A238CB-4DFB-4FF1-B115-CF1EB3EF734C}"/>
    <cellStyle name="Comma 43 8" xfId="8192" xr:uid="{45CE0D16-380F-41B5-B97D-4E2F7FBF15F9}"/>
    <cellStyle name="Comma 43 9" xfId="9546" xr:uid="{EFCC3BB2-C51D-4E3D-A136-3CDFF3B5B950}"/>
    <cellStyle name="Comma 44" xfId="985" xr:uid="{00000000-0005-0000-0000-0000C1030000}"/>
    <cellStyle name="Comma 44 10" xfId="11738" xr:uid="{1B23CB65-B12E-4C7C-A155-D522851B5A00}"/>
    <cellStyle name="Comma 44 2" xfId="986" xr:uid="{00000000-0005-0000-0000-0000C2030000}"/>
    <cellStyle name="Comma 44 2 2" xfId="4493" xr:uid="{F4FDB4B8-98E0-4603-8CE7-CDD24046A75B}"/>
    <cellStyle name="Comma 44 2 2 2" xfId="10286" xr:uid="{46B8BA06-18C6-4CED-8346-7D7DAECAB7EF}"/>
    <cellStyle name="Comma 44 2 2 3" xfId="12471" xr:uid="{F9124307-F872-454B-81B6-96F480E7DA59}"/>
    <cellStyle name="Comma 44 2 3" xfId="5228" xr:uid="{E19F5424-8090-4258-9765-430ABF2CA843}"/>
    <cellStyle name="Comma 44 2 3 2" xfId="11019" xr:uid="{E10E849C-87D0-446F-93DE-02C41A91758F}"/>
    <cellStyle name="Comma 44 2 3 3" xfId="13204" xr:uid="{DF694080-E263-4069-8994-53D28DDDA4B2}"/>
    <cellStyle name="Comma 44 2 4" xfId="5955" xr:uid="{AB3B03C9-3F18-40F5-8B4C-89869D635E09}"/>
    <cellStyle name="Comma 44 2 5" xfId="3741" xr:uid="{B06968CC-42B2-4ACA-AEB5-470C8A5597A9}"/>
    <cellStyle name="Comma 44 2 6" xfId="9182" xr:uid="{02187A57-303A-4294-A3D9-A5D24EF749FD}"/>
    <cellStyle name="Comma 44 2 7" xfId="9550" xr:uid="{376811C0-1AEF-4115-B950-31A11AC4FE1D}"/>
    <cellStyle name="Comma 44 2 8" xfId="11739" xr:uid="{CFC40855-A5DC-44DA-AA3E-298327AFFB51}"/>
    <cellStyle name="Comma 44 3" xfId="987" xr:uid="{00000000-0005-0000-0000-0000C3030000}"/>
    <cellStyle name="Comma 44 3 2" xfId="4494" xr:uid="{FC188175-DA6E-457E-9978-C422B9793BAA}"/>
    <cellStyle name="Comma 44 3 2 2" xfId="10287" xr:uid="{98D5ADD9-BE59-4105-B1AB-489860A2B4B8}"/>
    <cellStyle name="Comma 44 3 2 3" xfId="12472" xr:uid="{FA517A05-909C-4151-94D9-2ACA2A070AF1}"/>
    <cellStyle name="Comma 44 3 3" xfId="5229" xr:uid="{7838C411-DD3D-412D-A7A6-4C635A03D03D}"/>
    <cellStyle name="Comma 44 3 3 2" xfId="11020" xr:uid="{C91B8394-80A5-4915-B52C-626C206A0008}"/>
    <cellStyle name="Comma 44 3 3 3" xfId="13205" xr:uid="{F7C340C2-5740-44DD-9D2C-7CF5CE22BB3C}"/>
    <cellStyle name="Comma 44 3 4" xfId="5956" xr:uid="{71C9FEB6-C0AB-447F-800D-A30EF049740A}"/>
    <cellStyle name="Comma 44 3 5" xfId="3742" xr:uid="{DE4A1FED-DEBC-464B-9241-493CBCF96072}"/>
    <cellStyle name="Comma 44 3 6" xfId="9551" xr:uid="{A0DFDC77-DF8D-46CE-BA57-6010E4C18EC6}"/>
    <cellStyle name="Comma 44 3 7" xfId="11740" xr:uid="{F9E96AF0-362D-4095-92FF-C4151F88D51D}"/>
    <cellStyle name="Comma 44 4" xfId="4492" xr:uid="{C40D9805-5163-4D15-85F4-3A75F5A9D3FB}"/>
    <cellStyle name="Comma 44 4 2" xfId="10285" xr:uid="{689FFE9A-661D-453C-AC3E-8B0190154387}"/>
    <cellStyle name="Comma 44 4 3" xfId="12470" xr:uid="{DDCBAAA8-998B-4780-ACF0-1F64DAA9D264}"/>
    <cellStyle name="Comma 44 5" xfId="5227" xr:uid="{F5959821-1A79-4E71-9074-50D9BC0EFFBB}"/>
    <cellStyle name="Comma 44 5 2" xfId="11018" xr:uid="{98921864-3439-4D46-A983-A4AC34C57458}"/>
    <cellStyle name="Comma 44 5 3" xfId="13203" xr:uid="{AB3EA54C-A722-49B0-8E81-7F2633382B1F}"/>
    <cellStyle name="Comma 44 6" xfId="5954" xr:uid="{4D7B5613-2670-4924-A027-FBC2A65B9AE4}"/>
    <cellStyle name="Comma 44 7" xfId="3740" xr:uid="{CBB71756-2711-48C1-8835-9F5B5337EB9A}"/>
    <cellStyle name="Comma 44 8" xfId="8193" xr:uid="{8D98BFA6-0658-4802-947B-7315670C2078}"/>
    <cellStyle name="Comma 44 9" xfId="9549" xr:uid="{934E7BA6-BC18-4AE2-AA8F-8233413E36DC}"/>
    <cellStyle name="Comma 45" xfId="988" xr:uid="{00000000-0005-0000-0000-0000C4030000}"/>
    <cellStyle name="Comma 45 2" xfId="989" xr:uid="{00000000-0005-0000-0000-0000C5030000}"/>
    <cellStyle name="Comma 45 2 2" xfId="4496" xr:uid="{B282AE75-C7CF-41AE-ADC0-ECA8A7FC07D4}"/>
    <cellStyle name="Comma 45 2 2 2" xfId="10289" xr:uid="{FED29008-CF93-470F-871C-5630ADEA20E2}"/>
    <cellStyle name="Comma 45 2 2 3" xfId="12474" xr:uid="{B3A15F39-DAA1-4465-ABB0-E00567ADD789}"/>
    <cellStyle name="Comma 45 2 3" xfId="5231" xr:uid="{3BB54979-9DAF-4D32-ABA8-F575832BBCCB}"/>
    <cellStyle name="Comma 45 2 3 2" xfId="11022" xr:uid="{5DFA933A-CC49-4EAC-8B22-FAB52FAEEBB9}"/>
    <cellStyle name="Comma 45 2 3 3" xfId="13207" xr:uid="{3CD2E73B-736C-40C3-B343-3516DAF7EEEB}"/>
    <cellStyle name="Comma 45 2 4" xfId="5958" xr:uid="{F97C5899-2D59-4754-BC64-6F589C99DE2C}"/>
    <cellStyle name="Comma 45 2 5" xfId="3744" xr:uid="{9882F14A-A23F-417A-AA1F-61C0CEFDC7D8}"/>
    <cellStyle name="Comma 45 2 6" xfId="9183" xr:uid="{6CC47225-159E-44F1-9788-AD8C34C566FA}"/>
    <cellStyle name="Comma 45 2 7" xfId="9553" xr:uid="{5C588B17-DC63-44EE-92D9-B05E1F7D345D}"/>
    <cellStyle name="Comma 45 2 8" xfId="11742" xr:uid="{CF29682E-C854-43F1-9049-9D99AEEC5B19}"/>
    <cellStyle name="Comma 45 3" xfId="4495" xr:uid="{B5161643-D34C-430B-BF7B-50628482B6D6}"/>
    <cellStyle name="Comma 45 3 2" xfId="10288" xr:uid="{32A8EA93-121F-4487-93EB-5D416EF791A7}"/>
    <cellStyle name="Comma 45 3 3" xfId="12473" xr:uid="{23491886-219B-4680-B7FF-9EC925DBA937}"/>
    <cellStyle name="Comma 45 4" xfId="5230" xr:uid="{F25D1787-748B-49B1-86AB-3E606E37322E}"/>
    <cellStyle name="Comma 45 4 2" xfId="11021" xr:uid="{BECDFB52-4062-440E-A76E-CB3B520E7016}"/>
    <cellStyle name="Comma 45 4 3" xfId="13206" xr:uid="{95015336-CC8F-469C-BC6F-B4582B4B5C88}"/>
    <cellStyle name="Comma 45 5" xfId="5957" xr:uid="{19CC9FB4-C199-4BD9-93B6-4DDB868FDFE0}"/>
    <cellStyle name="Comma 45 6" xfId="3743" xr:uid="{704D97C4-BDC0-43A8-81FD-4D9BBDABAD29}"/>
    <cellStyle name="Comma 45 7" xfId="8194" xr:uid="{989568E4-9177-4AFB-945D-4767C6B71A14}"/>
    <cellStyle name="Comma 45 8" xfId="9552" xr:uid="{E5D2071A-F1D0-45D5-9BCF-E72B7C767C6A}"/>
    <cellStyle name="Comma 45 9" xfId="11741" xr:uid="{F97DA05E-69A1-4985-9C08-9001A3A45CD4}"/>
    <cellStyle name="Comma 46" xfId="990" xr:uid="{00000000-0005-0000-0000-0000C6030000}"/>
    <cellStyle name="Comma 46 2" xfId="991" xr:uid="{00000000-0005-0000-0000-0000C7030000}"/>
    <cellStyle name="Comma 46 2 2" xfId="4498" xr:uid="{7F3720DA-335D-4742-A7E5-A9E3B16EB355}"/>
    <cellStyle name="Comma 46 2 2 2" xfId="10291" xr:uid="{13735829-7DF2-45AF-835C-3AB0BCC86275}"/>
    <cellStyle name="Comma 46 2 2 3" xfId="12476" xr:uid="{5CB2A402-D1EB-46F0-AE00-3E443491C9B8}"/>
    <cellStyle name="Comma 46 2 3" xfId="5233" xr:uid="{6B3A8341-C51D-49E5-BACE-3BC84578F217}"/>
    <cellStyle name="Comma 46 2 3 2" xfId="11024" xr:uid="{B099C1C8-89A1-4EDA-BAD7-28EA22041B0A}"/>
    <cellStyle name="Comma 46 2 3 3" xfId="13209" xr:uid="{EEA8B986-7144-49B3-90B3-4E5782569515}"/>
    <cellStyle name="Comma 46 2 4" xfId="5960" xr:uid="{A64236EB-960A-463A-ACA1-61DA5AB9F53F}"/>
    <cellStyle name="Comma 46 2 5" xfId="3746" xr:uid="{A7D197E2-0974-4B64-83FE-6F60AAAB1984}"/>
    <cellStyle name="Comma 46 2 6" xfId="9184" xr:uid="{7F2D71A1-6C1F-495F-A37F-67AA98BDA2B9}"/>
    <cellStyle name="Comma 46 2 7" xfId="9555" xr:uid="{BBF4247E-CF10-411B-910E-BC2B49415F6E}"/>
    <cellStyle name="Comma 46 2 8" xfId="11744" xr:uid="{B1BC6921-6BB1-4B3A-A8E0-602DC4F529DE}"/>
    <cellStyle name="Comma 46 3" xfId="4497" xr:uid="{2C824BB1-1294-4D0A-A4BF-9FA34F68FAB8}"/>
    <cellStyle name="Comma 46 3 2" xfId="10290" xr:uid="{161A448F-C1F9-44B7-9BBE-FB6130CD46FF}"/>
    <cellStyle name="Comma 46 3 3" xfId="12475" xr:uid="{CF964ED6-2E5D-4B61-87D0-B8D58A285363}"/>
    <cellStyle name="Comma 46 4" xfId="5232" xr:uid="{36CB6456-4C2B-4CB0-82ED-C9DF04A12425}"/>
    <cellStyle name="Comma 46 4 2" xfId="11023" xr:uid="{41661638-4915-41CE-9B15-FEE4179B226D}"/>
    <cellStyle name="Comma 46 4 3" xfId="13208" xr:uid="{C83C4D62-3192-4949-B10A-B0C3200FFA7D}"/>
    <cellStyle name="Comma 46 5" xfId="5959" xr:uid="{1E90BFAB-D9C6-42B2-B815-78C284DD7E15}"/>
    <cellStyle name="Comma 46 6" xfId="3745" xr:uid="{7ED43E9E-EF58-4BE6-959C-A07068166A97}"/>
    <cellStyle name="Comma 46 7" xfId="8195" xr:uid="{C80096BF-BF5F-45F0-9ED0-F3006A8F385D}"/>
    <cellStyle name="Comma 46 8" xfId="9554" xr:uid="{99CDB82B-EA0A-4383-A001-491C7EFCC953}"/>
    <cellStyle name="Comma 46 9" xfId="11743" xr:uid="{6C0F8B8A-C73F-4F95-A6D1-46B82E533BF5}"/>
    <cellStyle name="Comma 47" xfId="992" xr:uid="{00000000-0005-0000-0000-0000C8030000}"/>
    <cellStyle name="Comma 47 2" xfId="993" xr:uid="{00000000-0005-0000-0000-0000C9030000}"/>
    <cellStyle name="Comma 47 2 2" xfId="4500" xr:uid="{E12BEFF1-E7B1-4829-8E16-1B7D2B01FAF9}"/>
    <cellStyle name="Comma 47 2 2 2" xfId="10293" xr:uid="{6627798B-0051-4A68-B25C-841E8708C783}"/>
    <cellStyle name="Comma 47 2 2 3" xfId="12478" xr:uid="{A479A52F-4873-48BE-8F05-1B5B356DBA0A}"/>
    <cellStyle name="Comma 47 2 3" xfId="5235" xr:uid="{A1CD83B7-6029-4A7F-B837-636B05CED1EC}"/>
    <cellStyle name="Comma 47 2 3 2" xfId="11026" xr:uid="{85C2F51F-6C36-4942-B1AD-D56748782B28}"/>
    <cellStyle name="Comma 47 2 3 3" xfId="13211" xr:uid="{2D651F66-B806-41DE-AB89-7A0EA305FDF8}"/>
    <cellStyle name="Comma 47 2 4" xfId="5962" xr:uid="{06889A2C-A91B-48BD-9646-D8E5D69E4F7C}"/>
    <cellStyle name="Comma 47 2 5" xfId="3748" xr:uid="{7919D243-7F38-4226-B77E-D883D9A09258}"/>
    <cellStyle name="Comma 47 2 6" xfId="9185" xr:uid="{7C569563-92EF-45EF-9E6F-2156EC34D5F4}"/>
    <cellStyle name="Comma 47 2 7" xfId="9557" xr:uid="{07D5384A-254D-45BF-8ACD-4FCEC316E9EC}"/>
    <cellStyle name="Comma 47 2 8" xfId="11746" xr:uid="{A855D5C3-DDCF-49FC-A10F-E3D4865E8544}"/>
    <cellStyle name="Comma 47 3" xfId="4499" xr:uid="{1DD7A34F-5369-44E5-A071-7AFA3C2AA124}"/>
    <cellStyle name="Comma 47 3 2" xfId="10292" xr:uid="{AF99838E-59D3-4CE8-BFAD-C4E11C6E91F2}"/>
    <cellStyle name="Comma 47 3 3" xfId="12477" xr:uid="{5A6EC876-AC5A-4826-8150-B5AD53B5447F}"/>
    <cellStyle name="Comma 47 4" xfId="5234" xr:uid="{4251627C-2C91-4A9D-8A0F-25A4068DDF72}"/>
    <cellStyle name="Comma 47 4 2" xfId="11025" xr:uid="{7991272A-41E8-4F60-8956-3F588872B7B6}"/>
    <cellStyle name="Comma 47 4 3" xfId="13210" xr:uid="{F0BC6C3D-1E9C-407F-AC64-6A3305EC21AB}"/>
    <cellStyle name="Comma 47 5" xfId="5961" xr:uid="{049C8890-21C5-4F4F-94CD-253976EBE792}"/>
    <cellStyle name="Comma 47 6" xfId="3747" xr:uid="{2B75B467-CEEC-46E1-9011-F5A10B49B478}"/>
    <cellStyle name="Comma 47 7" xfId="8196" xr:uid="{D7B7388B-635B-4C73-9EC8-72B577D1854D}"/>
    <cellStyle name="Comma 47 8" xfId="9556" xr:uid="{A9F8D844-F277-42CB-A3D3-4BB679DCC4AD}"/>
    <cellStyle name="Comma 47 9" xfId="11745" xr:uid="{64647F6C-7643-43E6-AA0F-FA4B12254275}"/>
    <cellStyle name="Comma 48" xfId="994" xr:uid="{00000000-0005-0000-0000-0000CA030000}"/>
    <cellStyle name="Comma 48 2" xfId="995" xr:uid="{00000000-0005-0000-0000-0000CB030000}"/>
    <cellStyle name="Comma 48 2 2" xfId="4502" xr:uid="{7AE97A4B-002C-42F8-83EC-D23130E86E96}"/>
    <cellStyle name="Comma 48 2 2 2" xfId="10295" xr:uid="{1690DDB3-1B40-4C10-B9AB-D35B132ADF74}"/>
    <cellStyle name="Comma 48 2 2 3" xfId="12480" xr:uid="{D301D4AF-1784-4BCA-9426-9F781C381D0C}"/>
    <cellStyle name="Comma 48 2 3" xfId="5237" xr:uid="{892CE3C7-F2AC-4D27-BD00-ED29B1E62082}"/>
    <cellStyle name="Comma 48 2 3 2" xfId="11028" xr:uid="{7A310F14-A139-4D70-8487-7A8D14F09D04}"/>
    <cellStyle name="Comma 48 2 3 3" xfId="13213" xr:uid="{FFE117CD-9BD9-44FB-88A9-B8E22AF02295}"/>
    <cellStyle name="Comma 48 2 4" xfId="5964" xr:uid="{812838D5-D49D-4349-84B7-F06C27C8C7EB}"/>
    <cellStyle name="Comma 48 2 5" xfId="3750" xr:uid="{D414C5C4-7B7F-471F-A30D-19363EECD6C8}"/>
    <cellStyle name="Comma 48 2 6" xfId="9186" xr:uid="{D6510A54-27C5-4A57-8431-5ACF9B884195}"/>
    <cellStyle name="Comma 48 2 7" xfId="9559" xr:uid="{927B4115-6F9A-4BB1-BCB4-A4C7A380AF3E}"/>
    <cellStyle name="Comma 48 2 8" xfId="11748" xr:uid="{CE646E56-4CCE-4E81-A159-5A874C17D4A8}"/>
    <cellStyle name="Comma 48 3" xfId="4501" xr:uid="{C1ECD1BE-DB75-4B91-9D2F-8981CBED0CAB}"/>
    <cellStyle name="Comma 48 3 2" xfId="10294" xr:uid="{9BFDB0D2-AFEC-4686-9D7A-2A9E0BF5A5FC}"/>
    <cellStyle name="Comma 48 3 3" xfId="12479" xr:uid="{C280ABBA-55B4-43AF-941E-142099A5679A}"/>
    <cellStyle name="Comma 48 4" xfId="5236" xr:uid="{50BE48FA-8B7D-4B2C-AA2C-F0775B3C7689}"/>
    <cellStyle name="Comma 48 4 2" xfId="11027" xr:uid="{1401BCBA-FBCA-41BC-BD4E-329A04F8EFAC}"/>
    <cellStyle name="Comma 48 4 3" xfId="13212" xr:uid="{334A6D4E-9D5A-4170-9804-16F5D8F1ECE1}"/>
    <cellStyle name="Comma 48 5" xfId="5963" xr:uid="{9F2CC71B-294D-464E-9FD0-C1AC9FC93709}"/>
    <cellStyle name="Comma 48 6" xfId="3749" xr:uid="{BFB28B00-BA65-46F4-B2BA-DEC2E2C64B1D}"/>
    <cellStyle name="Comma 48 7" xfId="8197" xr:uid="{20879C12-A755-4456-B1DB-0E5D5D2A972F}"/>
    <cellStyle name="Comma 48 8" xfId="9558" xr:uid="{39F959FC-EE69-4E7D-8E55-6722E316C8E9}"/>
    <cellStyle name="Comma 48 9" xfId="11747" xr:uid="{B90FCAD9-05D5-4685-B7E2-C284E6C6788A}"/>
    <cellStyle name="Comma 49" xfId="996" xr:uid="{00000000-0005-0000-0000-0000CC030000}"/>
    <cellStyle name="Comma 49 2" xfId="997" xr:uid="{00000000-0005-0000-0000-0000CD030000}"/>
    <cellStyle name="Comma 49 2 2" xfId="4504" xr:uid="{1B71B399-9C03-4F80-B282-AA318BBB336D}"/>
    <cellStyle name="Comma 49 2 2 2" xfId="10297" xr:uid="{662B89FC-2704-49E3-95A4-A4C287D2E60B}"/>
    <cellStyle name="Comma 49 2 2 3" xfId="12482" xr:uid="{F57E3F35-D28F-4F6C-87BE-3DF48C4073ED}"/>
    <cellStyle name="Comma 49 2 3" xfId="5238" xr:uid="{C83AA5E5-9B4A-4EE2-9147-0970758F85EB}"/>
    <cellStyle name="Comma 49 2 3 2" xfId="11029" xr:uid="{B1D8A1D1-C316-4900-A582-0F09F1588535}"/>
    <cellStyle name="Comma 49 2 3 3" xfId="13214" xr:uid="{48844CA0-26B0-44EC-AD72-A55E76936208}"/>
    <cellStyle name="Comma 49 2 4" xfId="5965" xr:uid="{8363CE08-A528-4AAF-8ADD-0ED4EEE9771F}"/>
    <cellStyle name="Comma 49 2 5" xfId="3752" xr:uid="{9F48FDA8-5C81-46D9-8A92-B4B8D101BC81}"/>
    <cellStyle name="Comma 49 2 6" xfId="9187" xr:uid="{A16958D0-6BAF-4C84-BD2F-DA69317D9700}"/>
    <cellStyle name="Comma 49 2 7" xfId="9560" xr:uid="{B1A8280C-F75E-4A3A-AD88-58F76C0A48FB}"/>
    <cellStyle name="Comma 49 2 8" xfId="11749" xr:uid="{E0E20F49-EE6A-4CCF-855F-E26ED6A93557}"/>
    <cellStyle name="Comma 49 3" xfId="4503" xr:uid="{330F1C28-DE3F-40E1-84E6-48C405C8252D}"/>
    <cellStyle name="Comma 49 3 2" xfId="10296" xr:uid="{8A1EB785-5F32-43A6-AA82-553B959BE894}"/>
    <cellStyle name="Comma 49 3 3" xfId="12481" xr:uid="{48855E4E-80B4-4333-9A3D-9A19E4BEC13F}"/>
    <cellStyle name="Comma 49 4" xfId="3751" xr:uid="{58CAF98F-C49B-420B-9DCC-20E70C8B35CB}"/>
    <cellStyle name="Comma 49 5" xfId="8198" xr:uid="{BCD409C9-1424-48AD-A91B-7472BC58B378}"/>
    <cellStyle name="Comma 5" xfId="998" xr:uid="{00000000-0005-0000-0000-0000CE030000}"/>
    <cellStyle name="Comma 5 10" xfId="999" xr:uid="{00000000-0005-0000-0000-0000CF030000}"/>
    <cellStyle name="Comma 5 10 2" xfId="1000" xr:uid="{00000000-0005-0000-0000-0000D0030000}"/>
    <cellStyle name="Comma 5 11" xfId="1001" xr:uid="{00000000-0005-0000-0000-0000D1030000}"/>
    <cellStyle name="Comma 5 11 2" xfId="1002" xr:uid="{00000000-0005-0000-0000-0000D2030000}"/>
    <cellStyle name="Comma 5 12" xfId="1003" xr:uid="{00000000-0005-0000-0000-0000D3030000}"/>
    <cellStyle name="Comma 5 12 2" xfId="1004" xr:uid="{00000000-0005-0000-0000-0000D4030000}"/>
    <cellStyle name="Comma 5 13" xfId="1005" xr:uid="{00000000-0005-0000-0000-0000D5030000}"/>
    <cellStyle name="Comma 5 13 2" xfId="1006" xr:uid="{00000000-0005-0000-0000-0000D6030000}"/>
    <cellStyle name="Comma 5 14" xfId="1007" xr:uid="{00000000-0005-0000-0000-0000D7030000}"/>
    <cellStyle name="Comma 5 14 2" xfId="1008" xr:uid="{00000000-0005-0000-0000-0000D8030000}"/>
    <cellStyle name="Comma 5 15" xfId="1009" xr:uid="{00000000-0005-0000-0000-0000D9030000}"/>
    <cellStyle name="Comma 5 15 2" xfId="1010" xr:uid="{00000000-0005-0000-0000-0000DA030000}"/>
    <cellStyle name="Comma 5 16" xfId="1011" xr:uid="{00000000-0005-0000-0000-0000DB030000}"/>
    <cellStyle name="Comma 5 16 2" xfId="1012" xr:uid="{00000000-0005-0000-0000-0000DC030000}"/>
    <cellStyle name="Comma 5 17" xfId="1013" xr:uid="{00000000-0005-0000-0000-0000DD030000}"/>
    <cellStyle name="Comma 5 17 2" xfId="1014" xr:uid="{00000000-0005-0000-0000-0000DE030000}"/>
    <cellStyle name="Comma 5 18" xfId="1015" xr:uid="{00000000-0005-0000-0000-0000DF030000}"/>
    <cellStyle name="Comma 5 18 2" xfId="4506" xr:uid="{1F54E0F2-EE59-442D-BB90-BE5100C77A91}"/>
    <cellStyle name="Comma 5 18 2 2" xfId="10299" xr:uid="{ACA12E30-1D9F-4E2B-9BB5-539125A7B8B2}"/>
    <cellStyle name="Comma 5 18 2 3" xfId="12484" xr:uid="{48DC04F1-3576-4B45-A750-E39651ED13F5}"/>
    <cellStyle name="Comma 5 18 3" xfId="5240" xr:uid="{5D8C2A3B-A87E-441E-88BA-6D2EA945D4F9}"/>
    <cellStyle name="Comma 5 18 3 2" xfId="11031" xr:uid="{32B50F04-BBDD-41FE-8862-4A164CB651F0}"/>
    <cellStyle name="Comma 5 18 3 3" xfId="13216" xr:uid="{9208B103-73E0-41F7-B2AE-5E12F0B65023}"/>
    <cellStyle name="Comma 5 18 4" xfId="5967" xr:uid="{208989A5-4ACB-4A62-BB1A-DDD7E8ABB83E}"/>
    <cellStyle name="Comma 5 18 5" xfId="3754" xr:uid="{1EF77B63-765D-465A-BF50-E2BE7438874B}"/>
    <cellStyle name="Comma 5 18 6" xfId="9562" xr:uid="{506FE6A1-7F33-4DC5-B982-ECF1641FF1BA}"/>
    <cellStyle name="Comma 5 18 7" xfId="11751" xr:uid="{A8A9CCF3-7A9C-459D-9015-D3DFEDB675AA}"/>
    <cellStyle name="Comma 5 19" xfId="1016" xr:uid="{00000000-0005-0000-0000-0000E0030000}"/>
    <cellStyle name="Comma 5 19 2" xfId="4507" xr:uid="{209987D5-A857-4B9E-B276-A4F74F201661}"/>
    <cellStyle name="Comma 5 19 2 2" xfId="10300" xr:uid="{C7610D3C-9E77-4CC1-97FD-5F9F9B81D599}"/>
    <cellStyle name="Comma 5 19 2 3" xfId="12485" xr:uid="{3ED3FCBD-4EF1-413B-9586-B9F2C336F526}"/>
    <cellStyle name="Comma 5 19 3" xfId="5241" xr:uid="{890D79B5-2160-4C03-A448-90C1E2F9E8F3}"/>
    <cellStyle name="Comma 5 19 3 2" xfId="11032" xr:uid="{A7A4E3D2-0772-4A2D-B211-0F5BB69DBC31}"/>
    <cellStyle name="Comma 5 19 3 3" xfId="13217" xr:uid="{E358B4AE-7825-4AFC-99D9-850D2BAB1CB9}"/>
    <cellStyle name="Comma 5 19 4" xfId="5968" xr:uid="{CF2E58E7-A1C9-4872-AF3B-B53997363C68}"/>
    <cellStyle name="Comma 5 19 5" xfId="3755" xr:uid="{F3EF4890-90A0-42AB-8A62-181DB996D871}"/>
    <cellStyle name="Comma 5 19 6" xfId="9563" xr:uid="{BFB858C9-0CAB-407D-B320-9F1768FE512B}"/>
    <cellStyle name="Comma 5 19 7" xfId="11752" xr:uid="{E4D038EF-D6D2-41DF-A371-44B3AE78B8E1}"/>
    <cellStyle name="Comma 5 2" xfId="1017" xr:uid="{00000000-0005-0000-0000-0000E1030000}"/>
    <cellStyle name="Comma 5 2 10" xfId="3756" xr:uid="{73848056-CA87-4BA1-97AF-76311CFF4A47}"/>
    <cellStyle name="Comma 5 2 11" xfId="7118" xr:uid="{37AC40A5-FAAA-4ED5-A0B8-42654EAECD07}"/>
    <cellStyle name="Comma 5 2 12" xfId="9564" xr:uid="{2D8A7363-B257-4C31-9BBD-9B1CE20ECF04}"/>
    <cellStyle name="Comma 5 2 13" xfId="11753" xr:uid="{974539CB-9327-46F3-BB76-336A709D9B36}"/>
    <cellStyle name="Comma 5 2 2" xfId="1018" xr:uid="{00000000-0005-0000-0000-0000E2030000}"/>
    <cellStyle name="Comma 5 2 2 2" xfId="1019" xr:uid="{00000000-0005-0000-0000-0000E3030000}"/>
    <cellStyle name="Comma 5 2 2 2 2" xfId="4509" xr:uid="{8059B25A-A3B0-4128-9C45-481C024AD55F}"/>
    <cellStyle name="Comma 5 2 2 2 2 2" xfId="7996" xr:uid="{757DD369-114F-4CCC-8350-B6C4CBF5A00D}"/>
    <cellStyle name="Comma 5 2 2 2 2 2 2" xfId="9101" xr:uid="{A96B1D9C-F7FE-488D-89D1-F560A720EF9D}"/>
    <cellStyle name="Comma 5 2 2 2 2 3" xfId="8818" xr:uid="{6BC7E7D6-888C-457B-8CA8-A5B4E35E20BD}"/>
    <cellStyle name="Comma 5 2 2 2 2 4" xfId="7711" xr:uid="{23917977-98C5-409D-97E2-3612C88EE6FE}"/>
    <cellStyle name="Comma 5 2 2 2 2 5" xfId="10302" xr:uid="{9F3D18CC-FB2B-4BFB-BEE5-A07663C734C9}"/>
    <cellStyle name="Comma 5 2 2 2 2 6" xfId="12487" xr:uid="{42DE2102-B9E4-4A8C-82E2-6725B6F60A92}"/>
    <cellStyle name="Comma 5 2 2 2 3" xfId="5243" xr:uid="{5A73A230-5600-4F62-95C7-05E735E685B3}"/>
    <cellStyle name="Comma 5 2 2 2 3 2" xfId="8959" xr:uid="{DE5CAFF8-4DDB-41C8-81E1-18351478F644}"/>
    <cellStyle name="Comma 5 2 2 2 3 3" xfId="7853" xr:uid="{4F18471A-B70A-4145-8C21-48BFEB450F70}"/>
    <cellStyle name="Comma 5 2 2 2 3 4" xfId="11034" xr:uid="{35F21287-6A99-4ACE-BC12-0CD582000D92}"/>
    <cellStyle name="Comma 5 2 2 2 3 5" xfId="13219" xr:uid="{63A89DA8-51FA-4B71-8BD6-06F8F3EF7EBE}"/>
    <cellStyle name="Comma 5 2 2 2 4" xfId="5970" xr:uid="{491BCCE4-64CE-458A-A559-B2C790451BCE}"/>
    <cellStyle name="Comma 5 2 2 2 4 2" xfId="8676" xr:uid="{2296118E-60DC-4088-B703-E55E3E983049}"/>
    <cellStyle name="Comma 5 2 2 2 5" xfId="3757" xr:uid="{A537A0E5-FD4A-4B72-AF59-44FC88714CB2}"/>
    <cellStyle name="Comma 5 2 2 2 6" xfId="7560" xr:uid="{3AFE1A0B-9C31-4D73-A701-366B29162340}"/>
    <cellStyle name="Comma 5 2 2 2 7" xfId="9565" xr:uid="{661589E2-B2C9-4046-AE41-3F53B608697F}"/>
    <cellStyle name="Comma 5 2 2 2 8" xfId="11754" xr:uid="{BEA860AD-69DF-4C4E-BE66-86C000001574}"/>
    <cellStyle name="Comma 5 2 2 3" xfId="6548" xr:uid="{156583C0-B158-462E-8A48-0959835064CD}"/>
    <cellStyle name="Comma 5 2 3" xfId="1020" xr:uid="{00000000-0005-0000-0000-0000E4030000}"/>
    <cellStyle name="Comma 5 2 3 2" xfId="1021" xr:uid="{00000000-0005-0000-0000-0000E5030000}"/>
    <cellStyle name="Comma 5 2 3 2 2" xfId="4510" xr:uid="{26FE62CA-0F7D-4CFC-A76A-CB42C5D32EDA}"/>
    <cellStyle name="Comma 5 2 3 2 2 2" xfId="9036" xr:uid="{DED73884-6B0C-43D3-98EC-BE61DAEEB64B}"/>
    <cellStyle name="Comma 5 2 3 2 2 3" xfId="10303" xr:uid="{F219C3DF-525F-4993-93AA-6E932C5C3B98}"/>
    <cellStyle name="Comma 5 2 3 2 2 4" xfId="12488" xr:uid="{1BCA6B1C-D602-4C77-BC30-CD506866EE14}"/>
    <cellStyle name="Comma 5 2 3 2 3" xfId="5244" xr:uid="{B1726026-7DB3-468B-9F04-91A2AA44C149}"/>
    <cellStyle name="Comma 5 2 3 2 3 2" xfId="11035" xr:uid="{5267EB12-115F-4641-B306-42B8F09AA6E7}"/>
    <cellStyle name="Comma 5 2 3 2 3 3" xfId="13220" xr:uid="{800E2BA3-0FE4-4644-AB18-1070CD3B7451}"/>
    <cellStyle name="Comma 5 2 3 2 4" xfId="5971" xr:uid="{87DA23B6-9C20-41D1-9BBA-7C0BDB9B18C0}"/>
    <cellStyle name="Comma 5 2 3 2 5" xfId="3758" xr:uid="{6B63CD0F-0AF2-4BC9-B8F8-85975B48AB2F}"/>
    <cellStyle name="Comma 5 2 3 2 6" xfId="7931" xr:uid="{6DF765FD-73FA-44D6-BA3F-04B1790B07D4}"/>
    <cellStyle name="Comma 5 2 3 2 7" xfId="9566" xr:uid="{BC8C97E5-19F3-417E-AD5D-9451BC2A732E}"/>
    <cellStyle name="Comma 5 2 3 2 8" xfId="11755" xr:uid="{996B56B6-5AEB-4581-BEAE-BE0C799E7283}"/>
    <cellStyle name="Comma 5 2 3 3" xfId="8753" xr:uid="{DE115BAC-D6BE-49AB-9F1F-9D1A5E34996F}"/>
    <cellStyle name="Comma 5 2 3 4" xfId="7646" xr:uid="{D69E2DEE-9700-4C17-ACB0-F328F235C1C2}"/>
    <cellStyle name="Comma 5 2 4" xfId="1022" xr:uid="{00000000-0005-0000-0000-0000E6030000}"/>
    <cellStyle name="Comma 5 2 4 2" xfId="1023" xr:uid="{00000000-0005-0000-0000-0000E7030000}"/>
    <cellStyle name="Comma 5 2 4 2 2" xfId="4511" xr:uid="{30277282-6A12-4BDC-864A-536C30B3AA08}"/>
    <cellStyle name="Comma 5 2 4 2 2 2" xfId="10304" xr:uid="{34EFF6CF-3AD5-45D6-AD50-7BC5444B4972}"/>
    <cellStyle name="Comma 5 2 4 2 2 3" xfId="12489" xr:uid="{68104C72-28E7-4A51-AF38-F2024941877A}"/>
    <cellStyle name="Comma 5 2 4 2 3" xfId="5245" xr:uid="{AFD1BF15-0262-442F-9807-A17F5A2B6203}"/>
    <cellStyle name="Comma 5 2 4 2 3 2" xfId="11036" xr:uid="{1012BE11-18CC-44A4-9591-997ACCBCF5B7}"/>
    <cellStyle name="Comma 5 2 4 2 3 3" xfId="13221" xr:uid="{96C8ECCB-32CB-4B06-84DB-D02EB0227248}"/>
    <cellStyle name="Comma 5 2 4 2 4" xfId="5972" xr:uid="{F0D76681-E4A4-446F-AF32-CAD27A8CD657}"/>
    <cellStyle name="Comma 5 2 4 2 5" xfId="3759" xr:uid="{E7BCE2C8-3CF1-4CEA-9884-BEFDE76D3472}"/>
    <cellStyle name="Comma 5 2 4 2 6" xfId="8894" xr:uid="{E3D91799-D942-461F-9D07-E0106C792714}"/>
    <cellStyle name="Comma 5 2 4 2 7" xfId="9567" xr:uid="{C42E5204-9A22-45BA-9CC0-55BF4427FE1E}"/>
    <cellStyle name="Comma 5 2 4 2 8" xfId="11756" xr:uid="{2E98AAF9-29CB-4536-8C59-560CCAD93112}"/>
    <cellStyle name="Comma 5 2 4 3" xfId="7788" xr:uid="{A3669643-27A4-46CF-A429-923B8ED1F25E}"/>
    <cellStyle name="Comma 5 2 5" xfId="1024" xr:uid="{00000000-0005-0000-0000-0000E8030000}"/>
    <cellStyle name="Comma 5 2 5 2" xfId="8611" xr:uid="{0A5BABF8-DEAA-44C7-892F-EE8E02071C91}"/>
    <cellStyle name="Comma 5 2 6" xfId="1025" xr:uid="{00000000-0005-0000-0000-0000E9030000}"/>
    <cellStyle name="Comma 5 2 7" xfId="4508" xr:uid="{2B524B84-F9D7-4BE8-8543-BF968CBA6877}"/>
    <cellStyle name="Comma 5 2 7 2" xfId="10301" xr:uid="{D7F41A4F-EE0D-4C27-82D6-0CC0F77AC595}"/>
    <cellStyle name="Comma 5 2 7 3" xfId="12486" xr:uid="{D5043C49-B163-4256-A7F9-467752D1CAF4}"/>
    <cellStyle name="Comma 5 2 8" xfId="5242" xr:uid="{146E62C7-5BC8-4F46-B31F-2CD1EBB94192}"/>
    <cellStyle name="Comma 5 2 8 2" xfId="11033" xr:uid="{6C734684-7DA2-4123-B09C-362789CA31B3}"/>
    <cellStyle name="Comma 5 2 8 3" xfId="13218" xr:uid="{838C35AB-72D7-4F72-AC52-8BD8E22B7F27}"/>
    <cellStyle name="Comma 5 2 9" xfId="5969" xr:uid="{EA85020C-0EFC-4885-A9C9-318C950CA05E}"/>
    <cellStyle name="Comma 5 20" xfId="1026" xr:uid="{00000000-0005-0000-0000-0000EA030000}"/>
    <cellStyle name="Comma 5 20 2" xfId="4512" xr:uid="{054DDA41-E017-468C-BF22-272552DE843C}"/>
    <cellStyle name="Comma 5 20 2 2" xfId="10305" xr:uid="{9E8C2C8E-7790-4570-A0E1-DBC40AB06E03}"/>
    <cellStyle name="Comma 5 20 2 3" xfId="12490" xr:uid="{0E67E2C7-333E-4586-9EE6-121929A231C5}"/>
    <cellStyle name="Comma 5 20 3" xfId="5246" xr:uid="{1EF01D19-E643-4CD1-8FB1-37E992CBF199}"/>
    <cellStyle name="Comma 5 20 3 2" xfId="11037" xr:uid="{A83D6497-53D2-4613-9A4E-065A5C3D89D6}"/>
    <cellStyle name="Comma 5 20 3 3" xfId="13222" xr:uid="{068CC0B7-96D5-4768-B63F-8C0DCA6E7618}"/>
    <cellStyle name="Comma 5 20 4" xfId="5973" xr:uid="{6C89A842-2475-4B5B-8B9D-3BDA78F36DE3}"/>
    <cellStyle name="Comma 5 20 5" xfId="3760" xr:uid="{8E162CAD-8F08-4F05-97C8-CD342A553CCE}"/>
    <cellStyle name="Comma 5 20 6" xfId="9568" xr:uid="{6C56F7C7-4F80-4F86-84D9-C5F7C46D1F53}"/>
    <cellStyle name="Comma 5 20 7" xfId="11757" xr:uid="{BAC8D377-F5EA-4346-BE01-E2CE948EB770}"/>
    <cellStyle name="Comma 5 21" xfId="1027" xr:uid="{00000000-0005-0000-0000-0000EB030000}"/>
    <cellStyle name="Comma 5 21 2" xfId="4513" xr:uid="{8D36273B-5FD6-45FF-8563-4B12EE6E80CA}"/>
    <cellStyle name="Comma 5 21 2 2" xfId="10306" xr:uid="{CF4E8281-5992-4315-A9AD-F9FB729DF6DF}"/>
    <cellStyle name="Comma 5 21 2 3" xfId="12491" xr:uid="{94727F42-9231-442B-82E1-BB6AA2FFE541}"/>
    <cellStyle name="Comma 5 21 3" xfId="5247" xr:uid="{A19C6DF7-2BC1-4F45-8F4C-9DAF658827D9}"/>
    <cellStyle name="Comma 5 21 3 2" xfId="11038" xr:uid="{C5CBE144-E68F-4F34-9F2B-08108A04DE34}"/>
    <cellStyle name="Comma 5 21 3 3" xfId="13223" xr:uid="{81D9F617-69D0-4F08-B834-FB5432250F07}"/>
    <cellStyle name="Comma 5 21 4" xfId="5974" xr:uid="{E705B8B4-B19A-4EF2-B139-5A623AE89D5A}"/>
    <cellStyle name="Comma 5 21 5" xfId="3761" xr:uid="{54BD7CF1-569D-444C-8BF0-0AA6BD328C57}"/>
    <cellStyle name="Comma 5 21 6" xfId="9569" xr:uid="{3AC6D243-C854-4B99-96C1-E3A38064B6DB}"/>
    <cellStyle name="Comma 5 21 7" xfId="11758" xr:uid="{59F8F3A3-635D-472F-8B76-062451D45164}"/>
    <cellStyle name="Comma 5 22" xfId="1028" xr:uid="{00000000-0005-0000-0000-0000EC030000}"/>
    <cellStyle name="Comma 5 22 2" xfId="4514" xr:uid="{32AC3F86-2219-4F39-81CD-DDCDDFB62153}"/>
    <cellStyle name="Comma 5 22 2 2" xfId="10307" xr:uid="{DDE583F0-13F2-42AB-ADAE-861C6A612087}"/>
    <cellStyle name="Comma 5 22 2 3" xfId="12492" xr:uid="{4A62B464-B35F-463D-891B-FD013AABCC48}"/>
    <cellStyle name="Comma 5 22 3" xfId="5248" xr:uid="{90675343-E874-495A-9B26-EF37908E13E0}"/>
    <cellStyle name="Comma 5 22 3 2" xfId="11039" xr:uid="{5A5C93F7-1070-42A6-A6A9-7BA2716B6901}"/>
    <cellStyle name="Comma 5 22 3 3" xfId="13224" xr:uid="{80C10204-24E3-4A1E-99DE-FECF81FBDD30}"/>
    <cellStyle name="Comma 5 22 4" xfId="5975" xr:uid="{4E777662-6F2F-48DA-BB66-97E3BF68FFD2}"/>
    <cellStyle name="Comma 5 22 5" xfId="3762" xr:uid="{45D039E9-A968-4877-9A5E-9C5E0652D19C}"/>
    <cellStyle name="Comma 5 22 6" xfId="9570" xr:uid="{72B023FE-811E-420F-947A-F038F5D8E4B4}"/>
    <cellStyle name="Comma 5 22 7" xfId="11759" xr:uid="{1EEC83E2-96F8-496C-B5A7-AE9744276903}"/>
    <cellStyle name="Comma 5 23" xfId="4505" xr:uid="{80A93713-EE49-4DE1-B3A6-FC3A7985D26E}"/>
    <cellStyle name="Comma 5 23 2" xfId="10298" xr:uid="{2049055E-B280-47E3-A59C-4DDE4DB0FB75}"/>
    <cellStyle name="Comma 5 23 3" xfId="12483" xr:uid="{5951AF73-5787-45DE-B7C8-FD1DBA60A122}"/>
    <cellStyle name="Comma 5 24" xfId="5239" xr:uid="{56E6A081-C580-4A3C-BFAB-42AC1FB9E1CC}"/>
    <cellStyle name="Comma 5 24 2" xfId="11030" xr:uid="{0FDAFDD6-EA59-4297-AB9D-5059D6BBB434}"/>
    <cellStyle name="Comma 5 24 3" xfId="13215" xr:uid="{D9317BB2-0F2F-464B-A04C-C7047F7F5E80}"/>
    <cellStyle name="Comma 5 25" xfId="5966" xr:uid="{61F2EC23-A5EB-4E7A-8D09-52D40E681312}"/>
    <cellStyle name="Comma 5 26" xfId="3753" xr:uid="{AACB58DB-A28E-438D-A3FE-678F568FA34E}"/>
    <cellStyle name="Comma 5 27" xfId="6598" xr:uid="{6A24D262-B58B-48A7-B7B6-3998BD685F58}"/>
    <cellStyle name="Comma 5 28" xfId="9561" xr:uid="{9C96880F-48F7-43FA-AA4C-AFD0078872A3}"/>
    <cellStyle name="Comma 5 29" xfId="11750" xr:uid="{B23C6A86-B0F8-4EBA-8210-700E182C0E6C}"/>
    <cellStyle name="Comma 5 3" xfId="1029" xr:uid="{00000000-0005-0000-0000-0000ED030000}"/>
    <cellStyle name="Comma 5 3 2" xfId="1030" xr:uid="{00000000-0005-0000-0000-0000EE030000}"/>
    <cellStyle name="Comma 5 3 2 2" xfId="7555" xr:uid="{EC0BD9D3-5FD3-43A4-B666-E740AE254BCA}"/>
    <cellStyle name="Comma 5 3 2 2 2" xfId="7706" xr:uid="{2F3E1495-0E9C-4ED3-9913-94B4AD63FDC8}"/>
    <cellStyle name="Comma 5 3 2 2 2 2" xfId="7991" xr:uid="{FBE9F77B-D69F-40D2-BF30-04EC16FD1EEC}"/>
    <cellStyle name="Comma 5 3 2 2 2 2 2" xfId="9096" xr:uid="{554B3BCE-B6F6-4799-8BC0-A7AFEDE5EFA7}"/>
    <cellStyle name="Comma 5 3 2 2 2 3" xfId="8813" xr:uid="{E4CEDAFF-3FB0-4136-92B9-2D8B7710B3C6}"/>
    <cellStyle name="Comma 5 3 2 2 3" xfId="7848" xr:uid="{54F2A0B8-E857-4367-BAA8-B669AE5F52DC}"/>
    <cellStyle name="Comma 5 3 2 2 3 2" xfId="8954" xr:uid="{F762854C-245C-4908-BE16-E7971672E0C2}"/>
    <cellStyle name="Comma 5 3 2 2 4" xfId="8671" xr:uid="{E71376D2-D184-4FEE-AB2E-5C8FCD19B697}"/>
    <cellStyle name="Comma 5 3 2 3" xfId="7590" xr:uid="{8549CD7B-CF68-4D97-A378-052F0862DB37}"/>
    <cellStyle name="Comma 5 3 2 3 2" xfId="7877" xr:uid="{1DA8BE37-9973-484B-BFDE-40D2730DCAA2}"/>
    <cellStyle name="Comma 5 3 2 3 2 2" xfId="8982" xr:uid="{2F666C8B-B019-4B0E-80EE-F7028DA99006}"/>
    <cellStyle name="Comma 5 3 2 3 3" xfId="8699" xr:uid="{E57E1134-EA1C-4384-92A1-23B518CE5914}"/>
    <cellStyle name="Comma 5 3 2 4" xfId="7734" xr:uid="{9B0BB6DB-FEBC-431A-992D-2CFB7A50C7CE}"/>
    <cellStyle name="Comma 5 3 2 4 2" xfId="8840" xr:uid="{969BF50A-385B-44B2-A51F-2490A0505153}"/>
    <cellStyle name="Comma 5 3 2 5" xfId="8200" xr:uid="{A8BBB6F8-C7C6-4E3F-B9D3-0326B99051E4}"/>
    <cellStyle name="Comma 5 3 2 5 2" xfId="9189" xr:uid="{4F1B7A03-BC77-4302-BBE8-165AF76D1D22}"/>
    <cellStyle name="Comma 5 3 2 6" xfId="8542" xr:uid="{993248F6-97C1-4533-AADA-4C20C2962326}"/>
    <cellStyle name="Comma 5 3 2 7" xfId="6542" xr:uid="{94E918A2-74FC-4845-A66B-41F884804F15}"/>
    <cellStyle name="Comma 5 3 3" xfId="1031" xr:uid="{00000000-0005-0000-0000-0000EF030000}"/>
    <cellStyle name="Comma 5 3 3 2" xfId="4515" xr:uid="{84172F12-B3C9-47C0-AF27-3E99A029EF02}"/>
    <cellStyle name="Comma 5 3 3 2 2" xfId="8999" xr:uid="{2A9E534E-7DB1-450C-B22B-3EC5AB79D0C6}"/>
    <cellStyle name="Comma 5 3 3 2 3" xfId="10308" xr:uid="{45761644-223B-44F6-8B46-2F8C156D08E9}"/>
    <cellStyle name="Comma 5 3 3 2 4" xfId="12493" xr:uid="{A4B48728-CE6E-4EB3-B113-64CBF680713F}"/>
    <cellStyle name="Comma 5 3 3 3" xfId="5249" xr:uid="{1C59235B-D931-4A1F-9B4A-C4A0666E715A}"/>
    <cellStyle name="Comma 5 3 3 3 2" xfId="11040" xr:uid="{73E451B4-E9D6-48ED-BFEC-22F1D8D6EE42}"/>
    <cellStyle name="Comma 5 3 3 3 3" xfId="13225" xr:uid="{0864D64A-EBD6-4FEB-BBFA-27632B941793}"/>
    <cellStyle name="Comma 5 3 3 4" xfId="5976" xr:uid="{AAD5A473-A7CF-454B-BC6C-13B0DEEADCCB}"/>
    <cellStyle name="Comma 5 3 3 5" xfId="3763" xr:uid="{D2CC6FA9-E32A-4B46-BB9E-36AC49CEB439}"/>
    <cellStyle name="Comma 5 3 3 6" xfId="7894" xr:uid="{26A1F5E2-621D-4B5F-B328-6A9B8164C19C}"/>
    <cellStyle name="Comma 5 3 3 7" xfId="9571" xr:uid="{CDD3B8BA-BA30-4F06-AD3C-6985F820FC18}"/>
    <cellStyle name="Comma 5 3 3 8" xfId="11760" xr:uid="{3A9A7C80-E682-4DB4-94ED-B7CF42F4148F}"/>
    <cellStyle name="Comma 5 3 4" xfId="8199" xr:uid="{559FACB9-2C51-4E9F-B3B0-3A74B0D365FE}"/>
    <cellStyle name="Comma 5 3 4 2" xfId="9188" xr:uid="{6BEEE496-E4A3-4F5F-83F5-9D1BFC5EDF0E}"/>
    <cellStyle name="Comma 5 3 5" xfId="8716" xr:uid="{8E32FB62-E1D1-40ED-8B3C-F60B0ECCE6CE}"/>
    <cellStyle name="Comma 5 3 6" xfId="7609" xr:uid="{A066EA1B-1AEA-43D1-A3AC-7A269001C1C2}"/>
    <cellStyle name="Comma 5 4" xfId="1032" xr:uid="{00000000-0005-0000-0000-0000F0030000}"/>
    <cellStyle name="Comma 5 4 2" xfId="1033" xr:uid="{00000000-0005-0000-0000-0000F1030000}"/>
    <cellStyle name="Comma 5 4 2 2" xfId="8857" xr:uid="{4F8CE29E-BBC4-49D0-A5E8-D1D6B499D584}"/>
    <cellStyle name="Comma 5 4 3" xfId="1034" xr:uid="{00000000-0005-0000-0000-0000F2030000}"/>
    <cellStyle name="Comma 5 4 3 2" xfId="4516" xr:uid="{5330F066-49B5-4539-BB4D-4CEC55684E30}"/>
    <cellStyle name="Comma 5 4 3 2 2" xfId="10309" xr:uid="{E1F05901-9B49-47BF-9604-4BABFE13716D}"/>
    <cellStyle name="Comma 5 4 3 2 3" xfId="12494" xr:uid="{3FE7B681-59DC-4A06-ADF8-361F21C8AB4F}"/>
    <cellStyle name="Comma 5 4 3 3" xfId="5250" xr:uid="{6767F2FC-D3CA-427B-A633-1C72EC04C2A4}"/>
    <cellStyle name="Comma 5 4 3 3 2" xfId="11041" xr:uid="{44D8A9AB-B93A-498D-ADB0-F945CA3E4874}"/>
    <cellStyle name="Comma 5 4 3 3 3" xfId="13226" xr:uid="{52BFAE68-D897-4E6F-8E78-907BD5E6F3ED}"/>
    <cellStyle name="Comma 5 4 3 4" xfId="5977" xr:uid="{81BF0664-85A7-4DA2-B084-6D54A6A6E720}"/>
    <cellStyle name="Comma 5 4 3 5" xfId="3764" xr:uid="{33D34FED-4B73-4523-BDF1-5D03FA714090}"/>
    <cellStyle name="Comma 5 4 3 6" xfId="9572" xr:uid="{FC9C2713-8A1B-4208-831C-963409B025FD}"/>
    <cellStyle name="Comma 5 4 3 7" xfId="11761" xr:uid="{5966BF52-A6F7-400C-95A8-515FCA3AA23D}"/>
    <cellStyle name="Comma 5 4 4" xfId="7751" xr:uid="{15730DD0-84EA-41C2-B362-7B29298E7E67}"/>
    <cellStyle name="Comma 5 5" xfId="1035" xr:uid="{00000000-0005-0000-0000-0000F3030000}"/>
    <cellStyle name="Comma 5 5 2" xfId="1036" xr:uid="{00000000-0005-0000-0000-0000F4030000}"/>
    <cellStyle name="Comma 5 5 3" xfId="1037" xr:uid="{00000000-0005-0000-0000-0000F5030000}"/>
    <cellStyle name="Comma 5 5 3 2" xfId="4517" xr:uid="{175E2EA8-BB5A-4C5F-959E-00BFE78E75FE}"/>
    <cellStyle name="Comma 5 5 3 2 2" xfId="10310" xr:uid="{61E0A2EB-24F4-43D9-97A7-288A2BE5B99A}"/>
    <cellStyle name="Comma 5 5 3 2 3" xfId="12495" xr:uid="{950D70B2-9CFD-4F58-918B-CD723DCEB9DD}"/>
    <cellStyle name="Comma 5 5 3 3" xfId="5251" xr:uid="{C64DAADB-E3EA-454B-957D-048BA7947623}"/>
    <cellStyle name="Comma 5 5 3 3 2" xfId="11042" xr:uid="{F3BB2E11-9394-45FF-B5D5-C0474F832145}"/>
    <cellStyle name="Comma 5 5 3 3 3" xfId="13227" xr:uid="{D4E60468-B1AB-4D80-951F-31484BA966CB}"/>
    <cellStyle name="Comma 5 5 3 4" xfId="5978" xr:uid="{D2B5AF2F-8480-47B1-B2C0-EEFDFBBC2749}"/>
    <cellStyle name="Comma 5 5 3 5" xfId="3765" xr:uid="{48C1717B-97C4-4976-B2E4-5247E31D3CDF}"/>
    <cellStyle name="Comma 5 5 3 6" xfId="9573" xr:uid="{3115D948-7ACF-423B-80B9-6C9593CB2EE2}"/>
    <cellStyle name="Comma 5 5 3 7" xfId="11762" xr:uid="{30F47ABE-2899-4413-B85E-C0A036230A09}"/>
    <cellStyle name="Comma 5 5 4" xfId="8560" xr:uid="{BA98CDA4-E8B0-4518-9970-89DF5EB4B7E7}"/>
    <cellStyle name="Comma 5 6" xfId="1038" xr:uid="{00000000-0005-0000-0000-0000F6030000}"/>
    <cellStyle name="Comma 5 6 2" xfId="1039" xr:uid="{00000000-0005-0000-0000-0000F7030000}"/>
    <cellStyle name="Comma 5 6 3" xfId="9300" xr:uid="{7BBC187B-5568-4483-B06A-14338FDBCBA5}"/>
    <cellStyle name="Comma 5 7" xfId="1040" xr:uid="{00000000-0005-0000-0000-0000F8030000}"/>
    <cellStyle name="Comma 5 7 2" xfId="1041" xr:uid="{00000000-0005-0000-0000-0000F9030000}"/>
    <cellStyle name="Comma 5 8" xfId="1042" xr:uid="{00000000-0005-0000-0000-0000FA030000}"/>
    <cellStyle name="Comma 5 8 2" xfId="1043" xr:uid="{00000000-0005-0000-0000-0000FB030000}"/>
    <cellStyle name="Comma 5 9" xfId="1044" xr:uid="{00000000-0005-0000-0000-0000FC030000}"/>
    <cellStyle name="Comma 5 9 2" xfId="1045" xr:uid="{00000000-0005-0000-0000-0000FD030000}"/>
    <cellStyle name="Comma 50" xfId="1046" xr:uid="{00000000-0005-0000-0000-0000FE030000}"/>
    <cellStyle name="Comma 50 2" xfId="4518" xr:uid="{DCBA6A1C-353F-473E-965C-E6DC2C012EAD}"/>
    <cellStyle name="Comma 50 2 2" xfId="9190" xr:uid="{C4C3D90D-0F1E-4F91-9CD4-76DA5714799E}"/>
    <cellStyle name="Comma 50 2 3" xfId="10311" xr:uid="{2769A5DC-37A8-46BD-8CD9-3B0A07DE07E3}"/>
    <cellStyle name="Comma 50 2 4" xfId="12496" xr:uid="{A16700DB-1474-42FF-94A8-B2BDC74B9C1C}"/>
    <cellStyle name="Comma 50 3" xfId="5252" xr:uid="{1B998132-2B9F-4E26-A8FD-049AC87BCBAD}"/>
    <cellStyle name="Comma 50 3 2" xfId="11043" xr:uid="{9331928A-9700-4890-AF94-E85B1B778156}"/>
    <cellStyle name="Comma 50 3 3" xfId="13228" xr:uid="{5EAE0912-CE3E-4D31-8BBD-658C548690AF}"/>
    <cellStyle name="Comma 50 4" xfId="5979" xr:uid="{C4D854E0-D4C7-4975-99AB-6FBFA41B97A3}"/>
    <cellStyle name="Comma 50 5" xfId="3766" xr:uid="{A5AE1590-7CB9-466B-8E5A-F0F68043CCE1}"/>
    <cellStyle name="Comma 50 6" xfId="8201" xr:uid="{D97ED12C-E5EF-45B6-953A-4FD73060302D}"/>
    <cellStyle name="Comma 50 7" xfId="9574" xr:uid="{A6113FB0-5E84-4EB8-A962-1966D8B9147F}"/>
    <cellStyle name="Comma 50 8" xfId="11763" xr:uid="{C99095B6-0F87-42DB-BE40-E2DF002B78A5}"/>
    <cellStyle name="Comma 51" xfId="1047" xr:uid="{00000000-0005-0000-0000-0000FF030000}"/>
    <cellStyle name="Comma 51 2" xfId="4519" xr:uid="{29B0F451-B7C0-4A35-8D4A-57869B7C1A18}"/>
    <cellStyle name="Comma 51 2 2" xfId="9232" xr:uid="{EDEDCC82-5FF5-411B-BCB2-3C1CB2834198}"/>
    <cellStyle name="Comma 51 2 3" xfId="10312" xr:uid="{1D4B1B2B-FF29-454D-870E-093E57FB5270}"/>
    <cellStyle name="Comma 51 2 4" xfId="12497" xr:uid="{8F9A476A-9045-4F8D-A3AD-F9B7EDF2387F}"/>
    <cellStyle name="Comma 51 3" xfId="5253" xr:uid="{5384FD5C-29B0-4892-94AA-77AC9B9B2E02}"/>
    <cellStyle name="Comma 51 3 2" xfId="11044" xr:uid="{FC45E446-DF5C-4AF0-8270-09AB5F149E52}"/>
    <cellStyle name="Comma 51 3 3" xfId="13229" xr:uid="{A0907FAA-683B-47AC-B42D-0C3EEB8EEEA7}"/>
    <cellStyle name="Comma 51 4" xfId="5980" xr:uid="{A4862555-C69B-4A8B-9928-F1BA06CEEF85}"/>
    <cellStyle name="Comma 51 5" xfId="3767" xr:uid="{7773C098-9F7F-4F58-B555-1B2BC9C91D18}"/>
    <cellStyle name="Comma 51 6" xfId="8389" xr:uid="{F4CD7974-680C-4D3E-9D83-F58439190C63}"/>
    <cellStyle name="Comma 51 7" xfId="9575" xr:uid="{AE6527EF-955E-4F9E-BA55-03B33CA48925}"/>
    <cellStyle name="Comma 51 8" xfId="11764" xr:uid="{7D841852-14C0-4351-B6A4-E98D157B5073}"/>
    <cellStyle name="Comma 52" xfId="1048" xr:uid="{00000000-0005-0000-0000-000000040000}"/>
    <cellStyle name="Comma 52 2" xfId="4520" xr:uid="{F6CDB7BD-3273-4AEC-84C4-7047B92063A4}"/>
    <cellStyle name="Comma 52 2 2" xfId="10313" xr:uid="{E466E811-345D-4C38-AC7C-D40C2763CC96}"/>
    <cellStyle name="Comma 52 2 3" xfId="12498" xr:uid="{953DE924-9DE0-43B1-B964-20B15FE8DA25}"/>
    <cellStyle name="Comma 52 3" xfId="5254" xr:uid="{E67BEDAB-C72D-492F-8C11-98A19F100229}"/>
    <cellStyle name="Comma 52 3 2" xfId="11045" xr:uid="{C798CCE0-98D6-453E-82CA-C212999964CA}"/>
    <cellStyle name="Comma 52 3 3" xfId="13230" xr:uid="{C2A76A72-4738-46CC-9559-A66C4C3F4305}"/>
    <cellStyle name="Comma 52 4" xfId="5981" xr:uid="{2A8127AD-3D44-4AFB-92E3-B9888539CE93}"/>
    <cellStyle name="Comma 52 5" xfId="3768" xr:uid="{6F6AB9A6-B5FD-451F-9865-0607EB2D48DC}"/>
    <cellStyle name="Comma 52 6" xfId="8462" xr:uid="{FD3B7008-72FF-4F5C-8331-C147AB62E8CC}"/>
    <cellStyle name="Comma 52 7" xfId="9576" xr:uid="{601D83E7-B37F-44B3-BE4F-48FDBFEDCB27}"/>
    <cellStyle name="Comma 52 8" xfId="11765" xr:uid="{452DA48C-E2CC-4EB0-8246-40DE771F3727}"/>
    <cellStyle name="Comma 53" xfId="1049" xr:uid="{00000000-0005-0000-0000-000001040000}"/>
    <cellStyle name="Comma 53 2" xfId="4521" xr:uid="{1BD2AADF-0A0F-4E85-B2E1-39663BDB899C}"/>
    <cellStyle name="Comma 53 2 2" xfId="10314" xr:uid="{B981E325-CAC9-479A-B043-F434274714D3}"/>
    <cellStyle name="Comma 53 2 3" xfId="12499" xr:uid="{54C5B4BC-071D-4280-B887-DC7C4E8FC18F}"/>
    <cellStyle name="Comma 53 3" xfId="5255" xr:uid="{56548294-4499-4998-9968-38204E7CDCF2}"/>
    <cellStyle name="Comma 53 3 2" xfId="11046" xr:uid="{05C46D3B-2396-45B8-B0E2-DF0E0931524D}"/>
    <cellStyle name="Comma 53 3 3" xfId="13231" xr:uid="{D11C6A54-1486-441F-B1C0-295EF343D91E}"/>
    <cellStyle name="Comma 53 4" xfId="5982" xr:uid="{2B44B141-15AF-4B8B-B781-1C4594A11463}"/>
    <cellStyle name="Comma 53 5" xfId="3769" xr:uid="{4FCDEDE1-5D72-417C-9A2A-30B86641B40F}"/>
    <cellStyle name="Comma 53 6" xfId="8476" xr:uid="{F523EE87-1C42-46CE-ABDB-FE41C7B28823}"/>
    <cellStyle name="Comma 53 7" xfId="9577" xr:uid="{BEA91810-C8F8-45D0-A304-9BD8334BCFC5}"/>
    <cellStyle name="Comma 53 8" xfId="11766" xr:uid="{524CCF7E-9EEF-45D2-883E-AD34963B4C32}"/>
    <cellStyle name="Comma 54" xfId="1050" xr:uid="{00000000-0005-0000-0000-000002040000}"/>
    <cellStyle name="Comma 54 2" xfId="4522" xr:uid="{66944D6B-EE6D-464A-8CAB-A9B544EAB305}"/>
    <cellStyle name="Comma 54 2 2" xfId="10315" xr:uid="{9E6F6CC7-5AAF-4B75-A402-C8C47AE2E7FA}"/>
    <cellStyle name="Comma 54 2 3" xfId="12500" xr:uid="{DD57ACA1-76B7-4698-BEE8-C170D0FDD51D}"/>
    <cellStyle name="Comma 54 3" xfId="5256" xr:uid="{2E848ECA-FCB9-42AE-9035-06D668FCF271}"/>
    <cellStyle name="Comma 54 3 2" xfId="11047" xr:uid="{781BF8C3-E2B5-4BE5-ADE4-62AED7E907CC}"/>
    <cellStyle name="Comma 54 3 3" xfId="13232" xr:uid="{F19DA46F-7589-42A1-BDC9-9DC46F4DCEBE}"/>
    <cellStyle name="Comma 54 4" xfId="5983" xr:uid="{A9563FB3-EB20-4FB3-AED2-B52ADD2EB6E5}"/>
    <cellStyle name="Comma 54 5" xfId="3770" xr:uid="{67634699-5973-4B57-ACDD-C5FE24EF22F2}"/>
    <cellStyle name="Comma 54 6" xfId="8466" xr:uid="{EB588C8D-676E-49F7-8AAA-F95F5BF8B1BE}"/>
    <cellStyle name="Comma 54 7" xfId="9578" xr:uid="{419516C0-BCC6-4840-BF0A-B696FD9A3C91}"/>
    <cellStyle name="Comma 54 8" xfId="11767" xr:uid="{EF84E707-9547-4B9F-87F6-4816018A2029}"/>
    <cellStyle name="Comma 55" xfId="1051" xr:uid="{00000000-0005-0000-0000-000003040000}"/>
    <cellStyle name="Comma 55 2" xfId="4523" xr:uid="{1A002299-75A6-4202-955B-34F1D69F6E77}"/>
    <cellStyle name="Comma 55 2 2" xfId="10316" xr:uid="{1D213B98-4450-458A-BA05-4021EC110F7A}"/>
    <cellStyle name="Comma 55 2 3" xfId="12501" xr:uid="{3C2DB0C1-FFE4-42A3-8D7C-D70014310A9D}"/>
    <cellStyle name="Comma 55 3" xfId="5257" xr:uid="{D42C470B-4C79-4DF6-9BCD-9EC7B22E2E98}"/>
    <cellStyle name="Comma 55 3 2" xfId="11048" xr:uid="{260065F8-8B02-4646-8906-7CD3E0B54A33}"/>
    <cellStyle name="Comma 55 3 3" xfId="13233" xr:uid="{D2D90FA8-3621-484D-9459-D948362BACD3}"/>
    <cellStyle name="Comma 55 4" xfId="5984" xr:uid="{18BD95A8-E126-4576-AE33-522386D5028D}"/>
    <cellStyle name="Comma 55 5" xfId="3771" xr:uid="{1F0BC992-C5E5-4386-8843-5379D5294C5F}"/>
    <cellStyle name="Comma 55 6" xfId="8498" xr:uid="{6ACE5C4A-DD04-4925-9AFD-8F9BB1E88BBA}"/>
    <cellStyle name="Comma 55 7" xfId="9579" xr:uid="{11E45766-A907-486E-89BD-FFA95F86344D}"/>
    <cellStyle name="Comma 55 8" xfId="11768" xr:uid="{CE551EA6-BAF4-4F71-8ED3-6368222CA448}"/>
    <cellStyle name="Comma 56" xfId="1052" xr:uid="{00000000-0005-0000-0000-000004040000}"/>
    <cellStyle name="Comma 56 2" xfId="4524" xr:uid="{4CDF4552-87C0-475E-90F6-680C48B14C90}"/>
    <cellStyle name="Comma 56 2 2" xfId="10317" xr:uid="{0002DA04-0DC3-4ACE-8869-BE09B816E6C5}"/>
    <cellStyle name="Comma 56 2 3" xfId="12502" xr:uid="{E0E1088A-048D-410B-B465-A5A62678EC79}"/>
    <cellStyle name="Comma 56 3" xfId="5258" xr:uid="{FCD8C086-378A-46DC-8A94-4C6867DAFEA5}"/>
    <cellStyle name="Comma 56 3 2" xfId="11049" xr:uid="{0AB8B788-7D34-4665-B7A0-D1D66C004158}"/>
    <cellStyle name="Comma 56 3 3" xfId="13234" xr:uid="{5D130E8B-80B2-40FD-AA5C-866ECA45363D}"/>
    <cellStyle name="Comma 56 4" xfId="5985" xr:uid="{F25035CD-7DC9-4FD1-BA30-8D918A1B0D92}"/>
    <cellStyle name="Comma 56 5" xfId="3772" xr:uid="{A6879413-CE6A-436C-B12F-2655D07625AB}"/>
    <cellStyle name="Comma 56 6" xfId="8532" xr:uid="{B129941E-A34E-42A2-B74E-84066B39008A}"/>
    <cellStyle name="Comma 56 7" xfId="9580" xr:uid="{1B651DFC-BA46-401C-875C-8D29F66CEF61}"/>
    <cellStyle name="Comma 56 8" xfId="11769" xr:uid="{0B410AB3-6532-45AB-918A-F72F7A919AF5}"/>
    <cellStyle name="Comma 57" xfId="1053" xr:uid="{00000000-0005-0000-0000-000005040000}"/>
    <cellStyle name="Comma 57 2" xfId="4525" xr:uid="{BFFDACBC-01C6-42D8-BBCC-D90C8A213F47}"/>
    <cellStyle name="Comma 57 2 2" xfId="10318" xr:uid="{1E5D8D95-1BAD-4609-9856-6D5F90D08335}"/>
    <cellStyle name="Comma 57 2 3" xfId="12503" xr:uid="{85822B63-FD87-4DD6-A5D9-0D4E8FFF91C3}"/>
    <cellStyle name="Comma 57 3" xfId="5259" xr:uid="{ADFBE3E2-98C5-4D08-8580-4652D5915CC7}"/>
    <cellStyle name="Comma 57 3 2" xfId="11050" xr:uid="{C2BC6904-297B-47DF-A16E-503CC0B94BD7}"/>
    <cellStyle name="Comma 57 3 3" xfId="13235" xr:uid="{03B31A13-1A63-4184-B9F4-3DE451A46C8C}"/>
    <cellStyle name="Comma 57 4" xfId="5986" xr:uid="{F1D47162-A4B6-4DAF-B9B8-3200C69727E0}"/>
    <cellStyle name="Comma 57 5" xfId="3773" xr:uid="{ED4D2551-6865-4721-B4B2-B73DE9B2EC96}"/>
    <cellStyle name="Comma 57 6" xfId="8575" xr:uid="{E3E9014D-C9BE-4FB5-AD07-05052CCD2F15}"/>
    <cellStyle name="Comma 57 7" xfId="9581" xr:uid="{67217258-AE22-4B44-BB82-8C2B15C03E7A}"/>
    <cellStyle name="Comma 57 8" xfId="11770" xr:uid="{33E18E4E-2405-4F39-9BE0-A2BEDE7660EB}"/>
    <cellStyle name="Comma 58" xfId="1054" xr:uid="{00000000-0005-0000-0000-000006040000}"/>
    <cellStyle name="Comma 58 2" xfId="4526" xr:uid="{B4E80D17-D9A9-4213-A26C-0B02B00E3F95}"/>
    <cellStyle name="Comma 58 2 2" xfId="10319" xr:uid="{17AEA771-5126-4DD8-BDEB-EC7DCB8F7310}"/>
    <cellStyle name="Comma 58 2 3" xfId="12504" xr:uid="{57B9310A-5901-46D4-B3A1-C2ED74CEAE4A}"/>
    <cellStyle name="Comma 58 3" xfId="5260" xr:uid="{A2A33305-B336-4CC8-9C9D-92C4350BF1F5}"/>
    <cellStyle name="Comma 58 3 2" xfId="11051" xr:uid="{8F090B88-6A00-4768-B079-7D0D8674F2F7}"/>
    <cellStyle name="Comma 58 3 3" xfId="13236" xr:uid="{92C14B08-8D48-4225-8EFD-87B993A04B76}"/>
    <cellStyle name="Comma 58 4" xfId="5987" xr:uid="{45AAFBAA-7D6D-489B-8906-5D5A09BBFE38}"/>
    <cellStyle name="Comma 58 5" xfId="3774" xr:uid="{315A233A-4562-45AC-9026-0522033BE2C8}"/>
    <cellStyle name="Comma 58 6" xfId="9260" xr:uid="{CB003720-E76E-409A-965B-0984AB5EFACA}"/>
    <cellStyle name="Comma 58 7" xfId="9582" xr:uid="{EAC3F6CF-2454-4EA5-A745-A3F8B7624D9C}"/>
    <cellStyle name="Comma 58 8" xfId="11771" xr:uid="{64CCABFC-6410-4DAC-B41B-53341BB153D8}"/>
    <cellStyle name="Comma 59" xfId="1055" xr:uid="{00000000-0005-0000-0000-000007040000}"/>
    <cellStyle name="Comma 59 2" xfId="4527" xr:uid="{56F26B96-2E57-47DA-A913-16EC785344E5}"/>
    <cellStyle name="Comma 59 2 2" xfId="10320" xr:uid="{FBB2C2B2-9D4E-4B1E-9018-D8DFA31B0DB0}"/>
    <cellStyle name="Comma 59 2 3" xfId="12505" xr:uid="{BEAA257D-49D8-46A7-9D7D-D3C5FC410744}"/>
    <cellStyle name="Comma 59 3" xfId="5261" xr:uid="{32376352-01F7-43DF-BA82-D99C204CC3E5}"/>
    <cellStyle name="Comma 59 3 2" xfId="11052" xr:uid="{234D37FF-06B9-4639-A240-255CFD757BF8}"/>
    <cellStyle name="Comma 59 3 3" xfId="13237" xr:uid="{2EF1DA5F-805E-4A30-BCC1-98065DFCA96C}"/>
    <cellStyle name="Comma 59 4" xfId="5988" xr:uid="{B4E1A641-6339-4668-909D-7EF7557F8DA4}"/>
    <cellStyle name="Comma 59 5" xfId="3775" xr:uid="{87835424-E8E8-4162-8D48-EBE002E7051A}"/>
    <cellStyle name="Comma 59 6" xfId="9583" xr:uid="{88568E06-3FE0-497E-9632-9917AE395172}"/>
    <cellStyle name="Comma 59 7" xfId="11772" xr:uid="{1953A602-84EC-4D52-B1C4-B829812DE532}"/>
    <cellStyle name="Comma 6" xfId="1056" xr:uid="{00000000-0005-0000-0000-000008040000}"/>
    <cellStyle name="Comma 6 10" xfId="1057" xr:uid="{00000000-0005-0000-0000-000009040000}"/>
    <cellStyle name="Comma 6 10 2" xfId="1058" xr:uid="{00000000-0005-0000-0000-00000A040000}"/>
    <cellStyle name="Comma 6 10 3" xfId="9303" xr:uid="{8DD0F82C-514D-4B7D-9A8F-57409E86CD40}"/>
    <cellStyle name="Comma 6 11" xfId="1059" xr:uid="{00000000-0005-0000-0000-00000B040000}"/>
    <cellStyle name="Comma 6 11 2" xfId="1060" xr:uid="{00000000-0005-0000-0000-00000C040000}"/>
    <cellStyle name="Comma 6 12" xfId="1061" xr:uid="{00000000-0005-0000-0000-00000D040000}"/>
    <cellStyle name="Comma 6 12 2" xfId="1062" xr:uid="{00000000-0005-0000-0000-00000E040000}"/>
    <cellStyle name="Comma 6 13" xfId="1063" xr:uid="{00000000-0005-0000-0000-00000F040000}"/>
    <cellStyle name="Comma 6 13 2" xfId="1064" xr:uid="{00000000-0005-0000-0000-000010040000}"/>
    <cellStyle name="Comma 6 14" xfId="1065" xr:uid="{00000000-0005-0000-0000-000011040000}"/>
    <cellStyle name="Comma 6 14 2" xfId="1066" xr:uid="{00000000-0005-0000-0000-000012040000}"/>
    <cellStyle name="Comma 6 15" xfId="1067" xr:uid="{00000000-0005-0000-0000-000013040000}"/>
    <cellStyle name="Comma 6 15 2" xfId="1068" xr:uid="{00000000-0005-0000-0000-000014040000}"/>
    <cellStyle name="Comma 6 16" xfId="1069" xr:uid="{00000000-0005-0000-0000-000015040000}"/>
    <cellStyle name="Comma 6 16 2" xfId="1070" xr:uid="{00000000-0005-0000-0000-000016040000}"/>
    <cellStyle name="Comma 6 17" xfId="1071" xr:uid="{00000000-0005-0000-0000-000017040000}"/>
    <cellStyle name="Comma 6 17 2" xfId="1072" xr:uid="{00000000-0005-0000-0000-000018040000}"/>
    <cellStyle name="Comma 6 18" xfId="1073" xr:uid="{00000000-0005-0000-0000-000019040000}"/>
    <cellStyle name="Comma 6 19" xfId="1074" xr:uid="{00000000-0005-0000-0000-00001A040000}"/>
    <cellStyle name="Comma 6 19 2" xfId="4529" xr:uid="{A0FB206F-038B-426C-B3A8-6DA8BEBD3E7E}"/>
    <cellStyle name="Comma 6 19 2 2" xfId="10322" xr:uid="{5CF9470E-2BE6-477D-A2B5-0EFA3F51B5D7}"/>
    <cellStyle name="Comma 6 19 2 3" xfId="12507" xr:uid="{2DEC014F-F1BB-4C31-8465-A91ECE9737C6}"/>
    <cellStyle name="Comma 6 19 3" xfId="5263" xr:uid="{946CE02C-9445-4060-8AEB-A787E0E0EAC6}"/>
    <cellStyle name="Comma 6 19 3 2" xfId="11054" xr:uid="{A8A17DB1-FA0C-4218-B8BC-72BFCD01DE81}"/>
    <cellStyle name="Comma 6 19 3 3" xfId="13239" xr:uid="{72E53DC7-7DE0-47EE-A592-9B13DDFB8972}"/>
    <cellStyle name="Comma 6 19 4" xfId="5990" xr:uid="{BAEE813D-2384-44E7-9844-A960AF97D766}"/>
    <cellStyle name="Comma 6 19 5" xfId="3777" xr:uid="{E0CB67E0-EB6A-4AB8-BB58-C091C95AE7A9}"/>
    <cellStyle name="Comma 6 19 6" xfId="9585" xr:uid="{392D0699-84F2-49A5-8EA2-E86BF05F2B61}"/>
    <cellStyle name="Comma 6 19 7" xfId="11774" xr:uid="{14DBD5F3-71D2-494E-8160-0BE7324E766C}"/>
    <cellStyle name="Comma 6 2" xfId="1075" xr:uid="{00000000-0005-0000-0000-00001B040000}"/>
    <cellStyle name="Comma 6 2 10" xfId="1076" xr:uid="{00000000-0005-0000-0000-00001C040000}"/>
    <cellStyle name="Comma 6 2 10 2" xfId="1077" xr:uid="{00000000-0005-0000-0000-00001D040000}"/>
    <cellStyle name="Comma 6 2 11" xfId="1078" xr:uid="{00000000-0005-0000-0000-00001E040000}"/>
    <cellStyle name="Comma 6 2 11 2" xfId="1079" xr:uid="{00000000-0005-0000-0000-00001F040000}"/>
    <cellStyle name="Comma 6 2 12" xfId="1080" xr:uid="{00000000-0005-0000-0000-000020040000}"/>
    <cellStyle name="Comma 6 2 12 2" xfId="1081" xr:uid="{00000000-0005-0000-0000-000021040000}"/>
    <cellStyle name="Comma 6 2 13" xfId="1082" xr:uid="{00000000-0005-0000-0000-000022040000}"/>
    <cellStyle name="Comma 6 2 13 2" xfId="1083" xr:uid="{00000000-0005-0000-0000-000023040000}"/>
    <cellStyle name="Comma 6 2 14" xfId="1084" xr:uid="{00000000-0005-0000-0000-000024040000}"/>
    <cellStyle name="Comma 6 2 14 2" xfId="1085" xr:uid="{00000000-0005-0000-0000-000025040000}"/>
    <cellStyle name="Comma 6 2 15" xfId="1086" xr:uid="{00000000-0005-0000-0000-000026040000}"/>
    <cellStyle name="Comma 6 2 15 2" xfId="1087" xr:uid="{00000000-0005-0000-0000-000027040000}"/>
    <cellStyle name="Comma 6 2 16" xfId="1088" xr:uid="{00000000-0005-0000-0000-000028040000}"/>
    <cellStyle name="Comma 6 2 16 2" xfId="1089" xr:uid="{00000000-0005-0000-0000-000029040000}"/>
    <cellStyle name="Comma 6 2 17" xfId="1090" xr:uid="{00000000-0005-0000-0000-00002A040000}"/>
    <cellStyle name="Comma 6 2 17 2" xfId="1091" xr:uid="{00000000-0005-0000-0000-00002B040000}"/>
    <cellStyle name="Comma 6 2 18" xfId="1092" xr:uid="{00000000-0005-0000-0000-00002C040000}"/>
    <cellStyle name="Comma 6 2 19" xfId="6712" xr:uid="{4C418401-C8F8-4CFB-8472-EA7FC262BA98}"/>
    <cellStyle name="Comma 6 2 2" xfId="1093" xr:uid="{00000000-0005-0000-0000-00002D040000}"/>
    <cellStyle name="Comma 6 2 2 2" xfId="1094" xr:uid="{00000000-0005-0000-0000-00002E040000}"/>
    <cellStyle name="Comma 6 2 3" xfId="1095" xr:uid="{00000000-0005-0000-0000-00002F040000}"/>
    <cellStyle name="Comma 6 2 3 2" xfId="1096" xr:uid="{00000000-0005-0000-0000-000030040000}"/>
    <cellStyle name="Comma 6 2 4" xfId="1097" xr:uid="{00000000-0005-0000-0000-000031040000}"/>
    <cellStyle name="Comma 6 2 4 2" xfId="1098" xr:uid="{00000000-0005-0000-0000-000032040000}"/>
    <cellStyle name="Comma 6 2 5" xfId="1099" xr:uid="{00000000-0005-0000-0000-000033040000}"/>
    <cellStyle name="Comma 6 2 5 2" xfId="1100" xr:uid="{00000000-0005-0000-0000-000034040000}"/>
    <cellStyle name="Comma 6 2 6" xfId="1101" xr:uid="{00000000-0005-0000-0000-000035040000}"/>
    <cellStyle name="Comma 6 2 6 2" xfId="1102" xr:uid="{00000000-0005-0000-0000-000036040000}"/>
    <cellStyle name="Comma 6 2 7" xfId="1103" xr:uid="{00000000-0005-0000-0000-000037040000}"/>
    <cellStyle name="Comma 6 2 7 2" xfId="1104" xr:uid="{00000000-0005-0000-0000-000038040000}"/>
    <cellStyle name="Comma 6 2 8" xfId="1105" xr:uid="{00000000-0005-0000-0000-000039040000}"/>
    <cellStyle name="Comma 6 2 8 2" xfId="1106" xr:uid="{00000000-0005-0000-0000-00003A040000}"/>
    <cellStyle name="Comma 6 2 9" xfId="1107" xr:uid="{00000000-0005-0000-0000-00003B040000}"/>
    <cellStyle name="Comma 6 2 9 2" xfId="1108" xr:uid="{00000000-0005-0000-0000-00003C040000}"/>
    <cellStyle name="Comma 6 20" xfId="4528" xr:uid="{E4A4E0C6-EE73-4A6A-93D4-832F60C01E04}"/>
    <cellStyle name="Comma 6 20 2" xfId="10321" xr:uid="{450757ED-E786-4C84-B526-5C9D5916D31B}"/>
    <cellStyle name="Comma 6 20 3" xfId="12506" xr:uid="{893AF32D-3A18-4F78-B6BC-14FE48E8E1DB}"/>
    <cellStyle name="Comma 6 21" xfId="5262" xr:uid="{27D894C5-BA04-4701-B50E-0AC4804CEC85}"/>
    <cellStyle name="Comma 6 21 2" xfId="11053" xr:uid="{DAFCE770-6BCB-4C0F-9CF8-73DF3D0C8965}"/>
    <cellStyle name="Comma 6 21 3" xfId="13238" xr:uid="{CEBFBC55-23E3-492E-895F-238A4CD2EDBF}"/>
    <cellStyle name="Comma 6 22" xfId="5989" xr:uid="{21DFF115-77C5-4D63-A9C5-1A8A12CCA882}"/>
    <cellStyle name="Comma 6 23" xfId="3776" xr:uid="{822917D1-DDAB-4273-B5E3-5B2EF210A064}"/>
    <cellStyle name="Comma 6 24" xfId="6648" xr:uid="{814C052B-9FE5-4B09-BB7F-64B1CFF74D32}"/>
    <cellStyle name="Comma 6 25" xfId="9584" xr:uid="{70CDFC4C-3B49-434F-94B6-94AE4ADC58EE}"/>
    <cellStyle name="Comma 6 26" xfId="11773" xr:uid="{6F57351F-E4C9-4904-865B-374D2EF3991B}"/>
    <cellStyle name="Comma 6 3" xfId="1109" xr:uid="{00000000-0005-0000-0000-00003D040000}"/>
    <cellStyle name="Comma 6 3 2" xfId="1110" xr:uid="{00000000-0005-0000-0000-00003E040000}"/>
    <cellStyle name="Comma 6 3 2 2" xfId="9192" xr:uid="{84F2AD5A-F592-40E8-AFB4-17DF502A2D7D}"/>
    <cellStyle name="Comma 6 3 2 3" xfId="8203" xr:uid="{59FC11C3-50F1-4435-98C3-B87E03E514E9}"/>
    <cellStyle name="Comma 6 3 3" xfId="1111" xr:uid="{00000000-0005-0000-0000-00003F040000}"/>
    <cellStyle name="Comma 6 3 3 2" xfId="4530" xr:uid="{CE8D1780-5C30-4E0E-B97E-70B32ED15DFB}"/>
    <cellStyle name="Comma 6 3 3 2 2" xfId="10323" xr:uid="{5B84CF05-9DF1-4DCA-B5CD-CA32402563B2}"/>
    <cellStyle name="Comma 6 3 3 2 3" xfId="12508" xr:uid="{F5DA2AFC-4CAC-4568-9957-A20BF5CFC136}"/>
    <cellStyle name="Comma 6 3 3 3" xfId="5264" xr:uid="{9403EBF7-0040-4412-A580-A8D33F686D7E}"/>
    <cellStyle name="Comma 6 3 3 3 2" xfId="11055" xr:uid="{B10EAFEF-86D6-4023-A240-51D9F495F39F}"/>
    <cellStyle name="Comma 6 3 3 3 3" xfId="13240" xr:uid="{F1BEF2CA-125A-4A11-B05C-99C6D8D92240}"/>
    <cellStyle name="Comma 6 3 3 4" xfId="5991" xr:uid="{36A1E7BA-EBBC-4F0F-9F1B-1514F43B53D3}"/>
    <cellStyle name="Comma 6 3 3 5" xfId="3778" xr:uid="{0F54B4AE-DD8A-4484-A2B9-35A7A0EB7329}"/>
    <cellStyle name="Comma 6 3 3 6" xfId="9586" xr:uid="{75473D3C-5968-44C5-A17C-9B54C21E7EF4}"/>
    <cellStyle name="Comma 6 3 3 7" xfId="11775" xr:uid="{4D673B9B-E075-4D9F-BBAD-8B9D49AEA90F}"/>
    <cellStyle name="Comma 6 3 4" xfId="6713" xr:uid="{F7CFDA4F-EC3D-4EC9-B059-EE70C8D76FC2}"/>
    <cellStyle name="Comma 6 4" xfId="1112" xr:uid="{00000000-0005-0000-0000-000040040000}"/>
    <cellStyle name="Comma 6 4 2" xfId="1113" xr:uid="{00000000-0005-0000-0000-000041040000}"/>
    <cellStyle name="Comma 6 4 2 2" xfId="7939" xr:uid="{37A91A28-3541-49FA-A497-75255A694752}"/>
    <cellStyle name="Comma 6 4 2 2 2" xfId="9044" xr:uid="{CB92A9E6-E6A3-4660-BD93-0905E0773B60}"/>
    <cellStyle name="Comma 6 4 2 3" xfId="8761" xr:uid="{C5ACBF62-404B-46C2-B804-A185AD0D425C}"/>
    <cellStyle name="Comma 6 4 2 4" xfId="7654" xr:uid="{87152081-87FE-4483-B338-53E414BF728B}"/>
    <cellStyle name="Comma 6 4 3" xfId="1114" xr:uid="{00000000-0005-0000-0000-000042040000}"/>
    <cellStyle name="Comma 6 4 3 2" xfId="4531" xr:uid="{CF56EE05-39D2-4479-B766-450104350A18}"/>
    <cellStyle name="Comma 6 4 3 2 2" xfId="8902" xr:uid="{1E65CA21-CC41-4D22-A988-8BF5AB750398}"/>
    <cellStyle name="Comma 6 4 3 2 3" xfId="10324" xr:uid="{7CC58E23-AE70-4416-9768-9B974904B34F}"/>
    <cellStyle name="Comma 6 4 3 2 4" xfId="12509" xr:uid="{305212E4-EEF1-4CBD-AA18-2801321BF499}"/>
    <cellStyle name="Comma 6 4 3 3" xfId="5265" xr:uid="{BEC65BCD-A769-464E-8302-680FE5730610}"/>
    <cellStyle name="Comma 6 4 3 3 2" xfId="11056" xr:uid="{3FDFBF89-93E7-4001-8D40-73FB11232D74}"/>
    <cellStyle name="Comma 6 4 3 3 3" xfId="13241" xr:uid="{568DF133-0C78-4FC4-A48E-5B9CD5EB1C56}"/>
    <cellStyle name="Comma 6 4 3 4" xfId="5992" xr:uid="{B0FAAEEF-D348-4DF5-89B1-81A3C7E768C9}"/>
    <cellStyle name="Comma 6 4 3 5" xfId="3779" xr:uid="{250606CF-67FD-4736-8E5B-741B91396C63}"/>
    <cellStyle name="Comma 6 4 3 6" xfId="7796" xr:uid="{854BB74D-1368-480A-AC5E-C00F6B3375C1}"/>
    <cellStyle name="Comma 6 4 3 7" xfId="9587" xr:uid="{2A5AA10E-17AE-4AB1-B556-BF0A901D3939}"/>
    <cellStyle name="Comma 6 4 3 8" xfId="11776" xr:uid="{2AC18A7A-E287-4856-A321-1B641B75EADC}"/>
    <cellStyle name="Comma 6 4 4" xfId="8619" xr:uid="{F65F8798-2873-4F64-8E0A-8A03B14454D5}"/>
    <cellStyle name="Comma 6 4 5" xfId="7139" xr:uid="{284002D2-1599-4F25-9D1F-DAF3FE27C993}"/>
    <cellStyle name="Comma 6 5" xfId="1115" xr:uid="{00000000-0005-0000-0000-000043040000}"/>
    <cellStyle name="Comma 6 5 2" xfId="1116" xr:uid="{00000000-0005-0000-0000-000044040000}"/>
    <cellStyle name="Comma 6 5 2 2" xfId="9007" xr:uid="{BD18DAC4-62CE-41B8-B7DB-31CAED0046F6}"/>
    <cellStyle name="Comma 6 5 2 3" xfId="7902" xr:uid="{2BB3DF9D-35D3-4974-AF3F-7E0F38AEB6CE}"/>
    <cellStyle name="Comma 6 5 3" xfId="1117" xr:uid="{00000000-0005-0000-0000-000045040000}"/>
    <cellStyle name="Comma 6 5 3 2" xfId="4532" xr:uid="{96491C8B-352A-4074-A927-0AF48B3E71FF}"/>
    <cellStyle name="Comma 6 5 3 2 2" xfId="10325" xr:uid="{3D8323A1-06AA-4725-AE22-8891086E29F8}"/>
    <cellStyle name="Comma 6 5 3 2 3" xfId="12510" xr:uid="{413D0BA2-4833-4035-A58A-7A8E5EC2E621}"/>
    <cellStyle name="Comma 6 5 3 3" xfId="5266" xr:uid="{B30EB9BD-6D8F-43CB-98D1-DE5717E32165}"/>
    <cellStyle name="Comma 6 5 3 3 2" xfId="11057" xr:uid="{D7E8E58A-0295-43E0-B019-9D01BA0F7E71}"/>
    <cellStyle name="Comma 6 5 3 3 3" xfId="13242" xr:uid="{BE02EE28-FF06-4F91-B477-ECBFEDB37FF0}"/>
    <cellStyle name="Comma 6 5 3 4" xfId="5993" xr:uid="{74E76C6B-294E-47D6-ADAB-3103E1CCEAD1}"/>
    <cellStyle name="Comma 6 5 3 5" xfId="3780" xr:uid="{AC3E0C1D-0E3B-44B4-96CD-977D55047168}"/>
    <cellStyle name="Comma 6 5 3 6" xfId="8724" xr:uid="{A092DF6B-1B6A-41C6-B63F-2C8026F8C838}"/>
    <cellStyle name="Comma 6 5 3 7" xfId="9588" xr:uid="{055D332B-5D3D-4955-95AA-9AE224D3C860}"/>
    <cellStyle name="Comma 6 5 3 8" xfId="11777" xr:uid="{E5134F0F-27A1-44EB-A596-2148AA965197}"/>
    <cellStyle name="Comma 6 5 4" xfId="7617" xr:uid="{984247C3-36DA-4768-86A3-7FC3430A7658}"/>
    <cellStyle name="Comma 6 6" xfId="1118" xr:uid="{00000000-0005-0000-0000-000046040000}"/>
    <cellStyle name="Comma 6 6 2" xfId="1119" xr:uid="{00000000-0005-0000-0000-000047040000}"/>
    <cellStyle name="Comma 6 6 2 2" xfId="8865" xr:uid="{DF0E9E0E-A59B-461D-A352-C6EDA9BED86C}"/>
    <cellStyle name="Comma 6 6 3" xfId="7759" xr:uid="{DA8C1784-35C3-49E4-8513-2A0C7E6C4EB2}"/>
    <cellStyle name="Comma 6 7" xfId="1120" xr:uid="{00000000-0005-0000-0000-000048040000}"/>
    <cellStyle name="Comma 6 7 2" xfId="1121" xr:uid="{00000000-0005-0000-0000-000049040000}"/>
    <cellStyle name="Comma 6 7 2 2" xfId="9124" xr:uid="{FA51907D-E664-43A4-9051-7317EB7288CF}"/>
    <cellStyle name="Comma 6 7 3" xfId="8055" xr:uid="{F3F603BA-B7E5-4BC7-95B8-D43CF8B74766}"/>
    <cellStyle name="Comma 6 8" xfId="1122" xr:uid="{00000000-0005-0000-0000-00004A040000}"/>
    <cellStyle name="Comma 6 8 2" xfId="1123" xr:uid="{00000000-0005-0000-0000-00004B040000}"/>
    <cellStyle name="Comma 6 8 2 2" xfId="9191" xr:uid="{0DC6C195-3CE6-4AAF-BD7B-4C6EC4CB168C}"/>
    <cellStyle name="Comma 6 8 3" xfId="8202" xr:uid="{DA844081-152E-4F96-911B-960F95BD93D4}"/>
    <cellStyle name="Comma 6 9" xfId="1124" xr:uid="{00000000-0005-0000-0000-00004C040000}"/>
    <cellStyle name="Comma 6 9 2" xfId="1125" xr:uid="{00000000-0005-0000-0000-00004D040000}"/>
    <cellStyle name="Comma 6 9 3" xfId="8569" xr:uid="{59CC956E-AE58-44A1-B738-5BCC1947E57A}"/>
    <cellStyle name="Comma 6_1fd_19_5_52" xfId="8204" xr:uid="{45517F72-71B1-4BE6-8F6B-C3C2A042D94F}"/>
    <cellStyle name="Comma 60" xfId="1126" xr:uid="{00000000-0005-0000-0000-00004F040000}"/>
    <cellStyle name="Comma 60 2" xfId="4533" xr:uid="{F08C9AAE-728F-4208-A131-2E03018234FC}"/>
    <cellStyle name="Comma 60 2 2" xfId="10326" xr:uid="{DE75245A-AFD1-4AA8-9C14-6B11D7A1FEC7}"/>
    <cellStyle name="Comma 60 2 3" xfId="12511" xr:uid="{C436DE91-27D3-498A-B22D-2F4A138A9BD8}"/>
    <cellStyle name="Comma 60 3" xfId="5267" xr:uid="{B67F176D-7D3D-407D-BD36-BC41DBF00C69}"/>
    <cellStyle name="Comma 60 3 2" xfId="11058" xr:uid="{7D0C8BF7-3545-4A39-A445-8D8A46A75B21}"/>
    <cellStyle name="Comma 60 3 3" xfId="13243" xr:uid="{71BB8066-67A9-41EE-A787-98E3F10FABB7}"/>
    <cellStyle name="Comma 60 4" xfId="5994" xr:uid="{14C969EB-6FB7-4075-9696-0619E37C8441}"/>
    <cellStyle name="Comma 60 5" xfId="3781" xr:uid="{106CEF25-F9C7-4723-AD0A-09F3C712BBBD}"/>
    <cellStyle name="Comma 60 6" xfId="9589" xr:uid="{CAFF5904-954B-4527-A678-8B212126DCB7}"/>
    <cellStyle name="Comma 60 7" xfId="11778" xr:uid="{342F8E21-8924-413B-B65D-63B0DA79F6B4}"/>
    <cellStyle name="Comma 61" xfId="1127" xr:uid="{00000000-0005-0000-0000-000050040000}"/>
    <cellStyle name="Comma 61 2" xfId="4534" xr:uid="{E5A37417-AA3E-421D-8710-8DD2D5D386D8}"/>
    <cellStyle name="Comma 61 2 2" xfId="10327" xr:uid="{0F4BE472-B718-4A0F-9A10-6B907D15B7E0}"/>
    <cellStyle name="Comma 61 2 3" xfId="12512" xr:uid="{0BEB8915-EED8-4E18-8D8A-F78E975FF2C0}"/>
    <cellStyle name="Comma 61 3" xfId="5268" xr:uid="{86E060DB-30D3-4448-912D-4E3D1F2AF6A5}"/>
    <cellStyle name="Comma 61 3 2" xfId="11059" xr:uid="{C4C8D2BF-50A8-4987-8A9D-1D19DA26BE2F}"/>
    <cellStyle name="Comma 61 3 3" xfId="13244" xr:uid="{114518B7-E63E-49A4-8F5D-D2E3D894079C}"/>
    <cellStyle name="Comma 61 4" xfId="5995" xr:uid="{DCBB8037-DF82-4EE6-BB1A-F23C9C2BA83D}"/>
    <cellStyle name="Comma 61 5" xfId="3782" xr:uid="{CDDB1DD1-87D8-4C82-8D28-CDC3B94E94A5}"/>
    <cellStyle name="Comma 61 6" xfId="9590" xr:uid="{7F9B913A-1FEB-4BCC-8FB6-65843D435DD0}"/>
    <cellStyle name="Comma 61 7" xfId="11779" xr:uid="{65033FB7-F650-447B-B20C-420F68B24E03}"/>
    <cellStyle name="Comma 62" xfId="1128" xr:uid="{00000000-0005-0000-0000-000051040000}"/>
    <cellStyle name="Comma 62 2" xfId="4535" xr:uid="{57598384-553E-4793-985C-EE645DC67522}"/>
    <cellStyle name="Comma 62 2 2" xfId="10328" xr:uid="{DB7D21D0-EC4C-4963-8E75-B5B2B7CFD5CD}"/>
    <cellStyle name="Comma 62 2 3" xfId="12513" xr:uid="{9D6B7C71-E737-4738-B9BC-FA1910A9C465}"/>
    <cellStyle name="Comma 62 3" xfId="5269" xr:uid="{CC51F7D0-964B-410C-B019-D878FBF55048}"/>
    <cellStyle name="Comma 62 3 2" xfId="11060" xr:uid="{26F11525-51C1-4EB2-B883-83D7E9F2BF69}"/>
    <cellStyle name="Comma 62 3 3" xfId="13245" xr:uid="{C7DA82A1-16DD-481B-997B-CD85E9A34C93}"/>
    <cellStyle name="Comma 62 4" xfId="5996" xr:uid="{5DBCF7E3-6C54-4D95-B7B7-313E22742791}"/>
    <cellStyle name="Comma 62 5" xfId="3783" xr:uid="{5B0BB1DB-F8A7-4CE2-A0E2-7C9ECD48DB8B}"/>
    <cellStyle name="Comma 62 6" xfId="9591" xr:uid="{1F8D7D71-D459-4E88-85CF-908EC188DC91}"/>
    <cellStyle name="Comma 62 7" xfId="11780" xr:uid="{D53EDEA9-B3F4-4CFF-B22E-5C6B8CF5E76D}"/>
    <cellStyle name="Comma 63" xfId="1129" xr:uid="{00000000-0005-0000-0000-000052040000}"/>
    <cellStyle name="Comma 63 2" xfId="4536" xr:uid="{F337E004-6C04-4308-9DB2-7760967C6DE3}"/>
    <cellStyle name="Comma 63 2 2" xfId="10329" xr:uid="{B253DA45-AAEB-41BE-B48A-8F4980976799}"/>
    <cellStyle name="Comma 63 2 3" xfId="12514" xr:uid="{F169379D-BECE-4AF5-AAA1-AA2E52B81CBE}"/>
    <cellStyle name="Comma 63 3" xfId="5270" xr:uid="{805E8860-E71C-432B-96A6-174B865D6BFA}"/>
    <cellStyle name="Comma 63 3 2" xfId="11061" xr:uid="{E5057B24-748A-447F-8B67-1A7036EE8C4B}"/>
    <cellStyle name="Comma 63 3 3" xfId="13246" xr:uid="{3485AE05-1B3B-4F53-982C-85206A21BB60}"/>
    <cellStyle name="Comma 63 4" xfId="5997" xr:uid="{FC102895-5040-425A-B611-C66A40A4A8BE}"/>
    <cellStyle name="Comma 63 5" xfId="3784" xr:uid="{7943FA7E-FD1E-404D-B480-DC0501AFBEA7}"/>
    <cellStyle name="Comma 63 6" xfId="9592" xr:uid="{3A95BA5F-E9BA-4DAE-BBFC-074CA69A6FDF}"/>
    <cellStyle name="Comma 63 7" xfId="11781" xr:uid="{0BD06E42-2FDB-4F9A-A45C-EA2AE3EBF4DF}"/>
    <cellStyle name="Comma 64" xfId="1130" xr:uid="{00000000-0005-0000-0000-000053040000}"/>
    <cellStyle name="Comma 64 2" xfId="4537" xr:uid="{2FBE50D4-17F1-4A47-9422-369A706E8935}"/>
    <cellStyle name="Comma 64 2 2" xfId="10330" xr:uid="{5E9592CA-744E-4EF5-BF55-E07A806C22E1}"/>
    <cellStyle name="Comma 64 2 3" xfId="12515" xr:uid="{DD7E67E5-1B0A-4238-9198-6B2C98E41D90}"/>
    <cellStyle name="Comma 64 3" xfId="5271" xr:uid="{AFD9D34E-1D3C-46AC-8A1C-7481C0E4DE2B}"/>
    <cellStyle name="Comma 64 3 2" xfId="11062" xr:uid="{C079F538-51B2-400D-8272-0A4B87763D06}"/>
    <cellStyle name="Comma 64 3 3" xfId="13247" xr:uid="{C3CDCA11-F35D-4679-9FE4-0869DE368E6B}"/>
    <cellStyle name="Comma 64 4" xfId="5998" xr:uid="{F1539710-0547-402A-B1AA-C71AC79DC0A6}"/>
    <cellStyle name="Comma 64 5" xfId="3785" xr:uid="{E31861B6-A385-4EC6-8E4F-E6284122F9B7}"/>
    <cellStyle name="Comma 64 6" xfId="9593" xr:uid="{11B6ADB0-421C-4847-9E6A-25FCC4040DE5}"/>
    <cellStyle name="Comma 64 7" xfId="11782" xr:uid="{779FCFAF-3BBE-4041-9F33-ADCD2632E3F6}"/>
    <cellStyle name="Comma 65" xfId="1131" xr:uid="{00000000-0005-0000-0000-000054040000}"/>
    <cellStyle name="Comma 65 2" xfId="4538" xr:uid="{605C4A5B-3BD1-4396-9A70-D4C23B759A79}"/>
    <cellStyle name="Comma 65 2 2" xfId="10331" xr:uid="{18662EB6-25F1-493B-89E3-FD38C36524D1}"/>
    <cellStyle name="Comma 65 2 3" xfId="12516" xr:uid="{C975987C-588A-4645-8B5E-29410D80CA3F}"/>
    <cellStyle name="Comma 65 3" xfId="5272" xr:uid="{38943FDC-625B-4521-B9AB-B243AC7C6302}"/>
    <cellStyle name="Comma 65 3 2" xfId="11063" xr:uid="{8D3ABE40-175A-4AF9-9049-ED3BD799B778}"/>
    <cellStyle name="Comma 65 3 3" xfId="13248" xr:uid="{7579B5AF-E07D-45FD-9C50-05835A33ABFF}"/>
    <cellStyle name="Comma 65 4" xfId="5999" xr:uid="{1F69C319-1D11-49C7-8742-128F0A516EC8}"/>
    <cellStyle name="Comma 65 5" xfId="3786" xr:uid="{E5AAEC9D-6EE6-49D8-9452-E2B4F980C483}"/>
    <cellStyle name="Comma 65 6" xfId="9594" xr:uid="{8B3AF3BC-CDAC-4B7C-8DD7-7B674BFFA67D}"/>
    <cellStyle name="Comma 65 7" xfId="11783" xr:uid="{25024883-131A-4BF5-B8F3-54F81BBEE2F5}"/>
    <cellStyle name="Comma 66" xfId="1132" xr:uid="{00000000-0005-0000-0000-000055040000}"/>
    <cellStyle name="Comma 66 2" xfId="4539" xr:uid="{EBDF0655-50BA-4007-93FF-409FF0DCFF13}"/>
    <cellStyle name="Comma 66 2 2" xfId="10332" xr:uid="{0CF52B7F-5422-4223-AF63-478AEFE2EB7B}"/>
    <cellStyle name="Comma 66 2 3" xfId="12517" xr:uid="{77D4B3CB-871E-41D5-BB21-9CD9C0C38C4D}"/>
    <cellStyle name="Comma 66 3" xfId="5273" xr:uid="{25FDEF0F-C518-4469-A4A0-B2E2BFEEA197}"/>
    <cellStyle name="Comma 66 3 2" xfId="11064" xr:uid="{B1E6B29E-CCF2-4A70-B1CA-C0AFC5BBA142}"/>
    <cellStyle name="Comma 66 3 3" xfId="13249" xr:uid="{BE1AE41A-DF8A-4DA1-BB63-8C997F27DC75}"/>
    <cellStyle name="Comma 66 4" xfId="6000" xr:uid="{BCDACA32-EB46-4706-8753-A45DAF2032C5}"/>
    <cellStyle name="Comma 66 5" xfId="3787" xr:uid="{BAFC5595-D3DB-4829-81F3-A667119427CA}"/>
    <cellStyle name="Comma 66 6" xfId="9595" xr:uid="{54393CAE-1A11-45E7-AB99-195328EEF89B}"/>
    <cellStyle name="Comma 66 7" xfId="11784" xr:uid="{BD130AFC-A519-4107-A539-13D844BA763F}"/>
    <cellStyle name="Comma 67" xfId="1133" xr:uid="{00000000-0005-0000-0000-000056040000}"/>
    <cellStyle name="Comma 67 2" xfId="4540" xr:uid="{BB079B4B-E9E6-4B66-9EFE-08B98F9F612B}"/>
    <cellStyle name="Comma 67 2 2" xfId="10333" xr:uid="{66A3AB39-5726-4CF7-ADC0-0A4C6BCEB7F1}"/>
    <cellStyle name="Comma 67 2 3" xfId="12518" xr:uid="{ACC1D5EE-52B8-4145-A3A5-1559CE00C7CF}"/>
    <cellStyle name="Comma 67 3" xfId="5274" xr:uid="{58842D30-81B4-4B59-8505-C94CBB056CB6}"/>
    <cellStyle name="Comma 67 3 2" xfId="11065" xr:uid="{E19224BA-10BF-4942-AF8C-AC8B2EE88FF4}"/>
    <cellStyle name="Comma 67 3 3" xfId="13250" xr:uid="{FB059DE1-CB6F-46FB-A28F-970097C893DE}"/>
    <cellStyle name="Comma 67 4" xfId="6001" xr:uid="{463ACE60-49D0-4A1A-A72B-F4860C2D3F39}"/>
    <cellStyle name="Comma 67 5" xfId="3788" xr:uid="{0689E826-80B1-4F50-ABCB-F145B0E6AB1F}"/>
    <cellStyle name="Comma 67 6" xfId="9596" xr:uid="{AC122AE7-4C3E-4289-8401-518775FA856E}"/>
    <cellStyle name="Comma 67 7" xfId="11785" xr:uid="{70AD7089-4D24-4298-8DDC-A57274A1078A}"/>
    <cellStyle name="Comma 68" xfId="1134" xr:uid="{00000000-0005-0000-0000-000057040000}"/>
    <cellStyle name="Comma 68 2" xfId="4541" xr:uid="{3C9A744F-93D0-4EBD-9D9A-83A896599828}"/>
    <cellStyle name="Comma 68 2 2" xfId="10334" xr:uid="{1753DF19-3084-43BA-ADAB-CA5413B7A9B9}"/>
    <cellStyle name="Comma 68 2 3" xfId="12519" xr:uid="{8486E401-3800-442B-952E-C1C8A7D476D8}"/>
    <cellStyle name="Comma 68 3" xfId="5275" xr:uid="{4A3A5739-E665-43DF-9CBB-657FB8F81FCC}"/>
    <cellStyle name="Comma 68 3 2" xfId="11066" xr:uid="{78E1B5F5-AD9C-417F-9B64-0B7498D1F017}"/>
    <cellStyle name="Comma 68 3 3" xfId="13251" xr:uid="{CD17FB06-58F2-4FE3-8D6B-4027DD816B4B}"/>
    <cellStyle name="Comma 68 4" xfId="6002" xr:uid="{BC139FA4-ED0B-448D-AF02-DB9F0D268BC0}"/>
    <cellStyle name="Comma 68 5" xfId="3789" xr:uid="{91A6EEA2-D10A-4F96-BD2B-7AE55BEBFB1B}"/>
    <cellStyle name="Comma 68 6" xfId="9597" xr:uid="{76A6A235-B9D6-4C2B-BF2A-90354B1F845C}"/>
    <cellStyle name="Comma 68 7" xfId="11786" xr:uid="{B6F52799-6484-4B71-9DF3-FBBFA58619BE}"/>
    <cellStyle name="Comma 69" xfId="1135" xr:uid="{00000000-0005-0000-0000-000058040000}"/>
    <cellStyle name="Comma 69 2" xfId="4542" xr:uid="{F966DD8B-FACE-4424-8AB0-162EEA1B3DB6}"/>
    <cellStyle name="Comma 69 2 2" xfId="10335" xr:uid="{7647A2B8-6773-49C0-8467-DB13CCDF6D07}"/>
    <cellStyle name="Comma 69 2 3" xfId="12520" xr:uid="{0202E5B5-9597-42B3-9DFB-78AE52B5F4D2}"/>
    <cellStyle name="Comma 69 3" xfId="5276" xr:uid="{EFCE435D-2AC2-4D6A-B3BE-2ECE5595ECBD}"/>
    <cellStyle name="Comma 69 3 2" xfId="11067" xr:uid="{11985A20-1D18-40E6-8E6D-686B7EE5238F}"/>
    <cellStyle name="Comma 69 3 3" xfId="13252" xr:uid="{16E1015C-9546-4288-A9CE-F5D8B305C9CE}"/>
    <cellStyle name="Comma 69 4" xfId="6003" xr:uid="{FE785D00-75BF-45DB-8AFB-5BE66E444DFA}"/>
    <cellStyle name="Comma 69 5" xfId="3790" xr:uid="{25C09068-F575-4F64-978D-ACB7967619BD}"/>
    <cellStyle name="Comma 69 6" xfId="9598" xr:uid="{A16DD113-9CD3-4B84-A19A-2AF8CC090959}"/>
    <cellStyle name="Comma 69 7" xfId="11787" xr:uid="{475D969C-DC0D-4AA4-ABC4-F107A5A2C7C1}"/>
    <cellStyle name="Comma 7" xfId="1136" xr:uid="{00000000-0005-0000-0000-000059040000}"/>
    <cellStyle name="Comma 7 10" xfId="1137" xr:uid="{00000000-0005-0000-0000-00005A040000}"/>
    <cellStyle name="Comma 7 10 2" xfId="1138" xr:uid="{00000000-0005-0000-0000-00005B040000}"/>
    <cellStyle name="Comma 7 11" xfId="1139" xr:uid="{00000000-0005-0000-0000-00005C040000}"/>
    <cellStyle name="Comma 7 11 2" xfId="1140" xr:uid="{00000000-0005-0000-0000-00005D040000}"/>
    <cellStyle name="Comma 7 12" xfId="1141" xr:uid="{00000000-0005-0000-0000-00005E040000}"/>
    <cellStyle name="Comma 7 12 2" xfId="1142" xr:uid="{00000000-0005-0000-0000-00005F040000}"/>
    <cellStyle name="Comma 7 13" xfId="1143" xr:uid="{00000000-0005-0000-0000-000060040000}"/>
    <cellStyle name="Comma 7 13 2" xfId="1144" xr:uid="{00000000-0005-0000-0000-000061040000}"/>
    <cellStyle name="Comma 7 14" xfId="1145" xr:uid="{00000000-0005-0000-0000-000062040000}"/>
    <cellStyle name="Comma 7 14 2" xfId="1146" xr:uid="{00000000-0005-0000-0000-000063040000}"/>
    <cellStyle name="Comma 7 15" xfId="1147" xr:uid="{00000000-0005-0000-0000-000064040000}"/>
    <cellStyle name="Comma 7 15 2" xfId="1148" xr:uid="{00000000-0005-0000-0000-000065040000}"/>
    <cellStyle name="Comma 7 16" xfId="1149" xr:uid="{00000000-0005-0000-0000-000066040000}"/>
    <cellStyle name="Comma 7 16 2" xfId="1150" xr:uid="{00000000-0005-0000-0000-000067040000}"/>
    <cellStyle name="Comma 7 17" xfId="1151" xr:uid="{00000000-0005-0000-0000-000068040000}"/>
    <cellStyle name="Comma 7 17 2" xfId="1152" xr:uid="{00000000-0005-0000-0000-000069040000}"/>
    <cellStyle name="Comma 7 18" xfId="1153" xr:uid="{00000000-0005-0000-0000-00006A040000}"/>
    <cellStyle name="Comma 7 18 2" xfId="4544" xr:uid="{BD6F7492-B373-4ABD-AFB2-8BCD8A44013F}"/>
    <cellStyle name="Comma 7 18 2 2" xfId="10337" xr:uid="{07759AEA-91DE-49C3-9246-1F212CB9B13A}"/>
    <cellStyle name="Comma 7 18 2 3" xfId="12522" xr:uid="{FB66B751-4DEE-48F6-861A-8ECFC4FA4C53}"/>
    <cellStyle name="Comma 7 18 3" xfId="5278" xr:uid="{3E773749-5AFF-41C6-BE5F-C09B7A646528}"/>
    <cellStyle name="Comma 7 18 3 2" xfId="11069" xr:uid="{E1C70CC8-4382-4810-9965-2284F8D3CD32}"/>
    <cellStyle name="Comma 7 18 3 3" xfId="13254" xr:uid="{D49A2EFB-4E05-496D-9ED2-49112223C26F}"/>
    <cellStyle name="Comma 7 18 4" xfId="6005" xr:uid="{5475EDE4-DAD6-4531-877D-1EA45C186B59}"/>
    <cellStyle name="Comma 7 18 5" xfId="3792" xr:uid="{632421EE-2D68-47E3-9BB9-F0EC9FD3A9D0}"/>
    <cellStyle name="Comma 7 18 6" xfId="9600" xr:uid="{E261B2C1-C552-4485-97AD-D145FEC1B061}"/>
    <cellStyle name="Comma 7 18 7" xfId="11789" xr:uid="{AE53558E-FBD9-42DE-B466-157151889554}"/>
    <cellStyle name="Comma 7 19" xfId="1154" xr:uid="{00000000-0005-0000-0000-00006B040000}"/>
    <cellStyle name="Comma 7 2" xfId="1155" xr:uid="{00000000-0005-0000-0000-00006C040000}"/>
    <cellStyle name="Comma 7 2 10" xfId="1156" xr:uid="{00000000-0005-0000-0000-00006D040000}"/>
    <cellStyle name="Comma 7 2 10 2" xfId="1157" xr:uid="{00000000-0005-0000-0000-00006E040000}"/>
    <cellStyle name="Comma 7 2 11" xfId="1158" xr:uid="{00000000-0005-0000-0000-00006F040000}"/>
    <cellStyle name="Comma 7 2 11 2" xfId="1159" xr:uid="{00000000-0005-0000-0000-000070040000}"/>
    <cellStyle name="Comma 7 2 12" xfId="1160" xr:uid="{00000000-0005-0000-0000-000071040000}"/>
    <cellStyle name="Comma 7 2 12 2" xfId="1161" xr:uid="{00000000-0005-0000-0000-000072040000}"/>
    <cellStyle name="Comma 7 2 13" xfId="1162" xr:uid="{00000000-0005-0000-0000-000073040000}"/>
    <cellStyle name="Comma 7 2 13 2" xfId="1163" xr:uid="{00000000-0005-0000-0000-000074040000}"/>
    <cellStyle name="Comma 7 2 14" xfId="1164" xr:uid="{00000000-0005-0000-0000-000075040000}"/>
    <cellStyle name="Comma 7 2 14 2" xfId="1165" xr:uid="{00000000-0005-0000-0000-000076040000}"/>
    <cellStyle name="Comma 7 2 15" xfId="1166" xr:uid="{00000000-0005-0000-0000-000077040000}"/>
    <cellStyle name="Comma 7 2 15 2" xfId="1167" xr:uid="{00000000-0005-0000-0000-000078040000}"/>
    <cellStyle name="Comma 7 2 16" xfId="1168" xr:uid="{00000000-0005-0000-0000-000079040000}"/>
    <cellStyle name="Comma 7 2 16 2" xfId="1169" xr:uid="{00000000-0005-0000-0000-00007A040000}"/>
    <cellStyle name="Comma 7 2 17" xfId="1170" xr:uid="{00000000-0005-0000-0000-00007B040000}"/>
    <cellStyle name="Comma 7 2 17 2" xfId="1171" xr:uid="{00000000-0005-0000-0000-00007C040000}"/>
    <cellStyle name="Comma 7 2 18" xfId="1172" xr:uid="{00000000-0005-0000-0000-00007D040000}"/>
    <cellStyle name="Comma 7 2 19" xfId="1173" xr:uid="{00000000-0005-0000-0000-00007E040000}"/>
    <cellStyle name="Comma 7 2 19 2" xfId="4545" xr:uid="{6CB91EBB-B2EB-4C9B-A262-7405DE5565C4}"/>
    <cellStyle name="Comma 7 2 19 2 2" xfId="10338" xr:uid="{6B8CFF8B-2999-474F-B0DE-3C88522F096D}"/>
    <cellStyle name="Comma 7 2 19 2 3" xfId="12523" xr:uid="{84F9E03C-14EA-4531-8547-50C49BEC933E}"/>
    <cellStyle name="Comma 7 2 19 3" xfId="5279" xr:uid="{2D0A4817-E660-45D0-8F8C-ECB21FB03285}"/>
    <cellStyle name="Comma 7 2 19 3 2" xfId="11070" xr:uid="{84B0B8F6-8642-45E1-9725-82B54278A952}"/>
    <cellStyle name="Comma 7 2 19 3 3" xfId="13255" xr:uid="{B7D1EE91-0856-4751-A90A-A9C8C63D0B56}"/>
    <cellStyle name="Comma 7 2 19 4" xfId="6006" xr:uid="{171D9F1E-DFAA-4B8B-93A6-4E756292E42C}"/>
    <cellStyle name="Comma 7 2 19 5" xfId="3793" xr:uid="{EAA6940B-0C22-440E-99DB-0BAA09E7CFB3}"/>
    <cellStyle name="Comma 7 2 19 6" xfId="9601" xr:uid="{C09ADACA-97F7-461B-84CC-369606B0C1BD}"/>
    <cellStyle name="Comma 7 2 19 7" xfId="11790" xr:uid="{0C8E25BB-9347-481B-B4D7-5DB0D58C09AE}"/>
    <cellStyle name="Comma 7 2 2" xfId="1174" xr:uid="{00000000-0005-0000-0000-00007F040000}"/>
    <cellStyle name="Comma 7 2 2 2" xfId="1175" xr:uid="{00000000-0005-0000-0000-000080040000}"/>
    <cellStyle name="Comma 7 2 2 2 2" xfId="1176" xr:uid="{00000000-0005-0000-0000-000081040000}"/>
    <cellStyle name="Comma 7 2 2 2 2 2" xfId="4546" xr:uid="{D5260396-0EDD-45E7-A953-873BA19F1558}"/>
    <cellStyle name="Comma 7 2 2 2 2 2 2" xfId="10339" xr:uid="{3098DF4B-A199-41CA-AC34-9C8DC83E6E27}"/>
    <cellStyle name="Comma 7 2 2 2 2 2 3" xfId="12524" xr:uid="{36E292DD-88E8-4F1E-AA54-A9BB72480531}"/>
    <cellStyle name="Comma 7 2 2 2 2 3" xfId="5280" xr:uid="{26BA8BC2-5D57-490D-BE13-310B063B5DEE}"/>
    <cellStyle name="Comma 7 2 2 2 2 3 2" xfId="11071" xr:uid="{FD3B59A3-0712-4F99-BD3E-E9BD0C521E6A}"/>
    <cellStyle name="Comma 7 2 2 2 2 3 3" xfId="13256" xr:uid="{AF090975-9978-4777-BEFE-E61201D71A18}"/>
    <cellStyle name="Comma 7 2 2 2 2 4" xfId="6007" xr:uid="{2C1D30B2-49D0-4221-8234-69A7D202432F}"/>
    <cellStyle name="Comma 7 2 2 2 2 5" xfId="3794" xr:uid="{86B28445-E178-43BA-8D8A-C6E9B808A151}"/>
    <cellStyle name="Comma 7 2 2 2 2 6" xfId="9602" xr:uid="{863C993E-037C-420E-92CB-AE23BC58D1A5}"/>
    <cellStyle name="Comma 7 2 2 2 2 7" xfId="11791" xr:uid="{CB2D8696-B611-41DF-B066-E62F0D508CEC}"/>
    <cellStyle name="Comma 7 2 2 2 3" xfId="8206" xr:uid="{FD2F39CA-ABAD-499B-A96F-76725BDC82E1}"/>
    <cellStyle name="Comma 7 2 2 3" xfId="1177" xr:uid="{00000000-0005-0000-0000-000082040000}"/>
    <cellStyle name="Comma 7 2 2 4" xfId="7141" xr:uid="{F9ED046C-272D-4ACF-A901-A9A8EF4AF896}"/>
    <cellStyle name="Comma 7 2 20" xfId="6650" xr:uid="{8E097BDF-9439-4354-993E-A20BB99429C0}"/>
    <cellStyle name="Comma 7 2 3" xfId="1178" xr:uid="{00000000-0005-0000-0000-000083040000}"/>
    <cellStyle name="Comma 7 2 3 2" xfId="1179" xr:uid="{00000000-0005-0000-0000-000084040000}"/>
    <cellStyle name="Comma 7 2 4" xfId="1180" xr:uid="{00000000-0005-0000-0000-000085040000}"/>
    <cellStyle name="Comma 7 2 4 2" xfId="1181" xr:uid="{00000000-0005-0000-0000-000086040000}"/>
    <cellStyle name="Comma 7 2 4 3" xfId="1182" xr:uid="{00000000-0005-0000-0000-000087040000}"/>
    <cellStyle name="Comma 7 2 4 3 2" xfId="4547" xr:uid="{B6C4090C-A916-4705-AD59-9F39C42F113C}"/>
    <cellStyle name="Comma 7 2 4 3 2 2" xfId="10340" xr:uid="{16203853-30A3-4081-9EC7-037A038AD851}"/>
    <cellStyle name="Comma 7 2 4 3 2 3" xfId="12525" xr:uid="{CB88CCE5-D982-4E14-A43E-E53CBDE80F5E}"/>
    <cellStyle name="Comma 7 2 4 3 3" xfId="5281" xr:uid="{E68AF25F-C6B0-438B-B4CF-548084182EDD}"/>
    <cellStyle name="Comma 7 2 4 3 3 2" xfId="11072" xr:uid="{FECC9065-BC3E-49FD-A380-3CD2E3CB61CF}"/>
    <cellStyle name="Comma 7 2 4 3 3 3" xfId="13257" xr:uid="{F0328468-A17E-4E62-BC4C-0A50AFF3B91A}"/>
    <cellStyle name="Comma 7 2 4 3 4" xfId="6008" xr:uid="{5D1A07CD-834A-467E-AD83-6F5768FF1A8C}"/>
    <cellStyle name="Comma 7 2 4 3 5" xfId="3795" xr:uid="{3ED5868F-1899-4350-86D4-4D4D3E4D0911}"/>
    <cellStyle name="Comma 7 2 4 3 6" xfId="9603" xr:uid="{6D5BD37B-FDF8-48BC-B8FC-556A58A70FC2}"/>
    <cellStyle name="Comma 7 2 4 3 7" xfId="11792" xr:uid="{E2EA6A01-1CED-4C0A-A461-A13597E9B087}"/>
    <cellStyle name="Comma 7 2 4 4" xfId="8480" xr:uid="{AA42EC8B-CF24-421F-BDBC-2459441AE8A5}"/>
    <cellStyle name="Comma 7 2 5" xfId="1183" xr:uid="{00000000-0005-0000-0000-000088040000}"/>
    <cellStyle name="Comma 7 2 5 2" xfId="1184" xr:uid="{00000000-0005-0000-0000-000089040000}"/>
    <cellStyle name="Comma 7 2 6" xfId="1185" xr:uid="{00000000-0005-0000-0000-00008A040000}"/>
    <cellStyle name="Comma 7 2 6 2" xfId="1186" xr:uid="{00000000-0005-0000-0000-00008B040000}"/>
    <cellStyle name="Comma 7 2 7" xfId="1187" xr:uid="{00000000-0005-0000-0000-00008C040000}"/>
    <cellStyle name="Comma 7 2 7 2" xfId="1188" xr:uid="{00000000-0005-0000-0000-00008D040000}"/>
    <cellStyle name="Comma 7 2 8" xfId="1189" xr:uid="{00000000-0005-0000-0000-00008E040000}"/>
    <cellStyle name="Comma 7 2 8 2" xfId="1190" xr:uid="{00000000-0005-0000-0000-00008F040000}"/>
    <cellStyle name="Comma 7 2 9" xfId="1191" xr:uid="{00000000-0005-0000-0000-000090040000}"/>
    <cellStyle name="Comma 7 2 9 2" xfId="1192" xr:uid="{00000000-0005-0000-0000-000091040000}"/>
    <cellStyle name="Comma 7 20" xfId="4543" xr:uid="{F51120DC-FC37-493B-9CB5-DF229CFCEE6D}"/>
    <cellStyle name="Comma 7 20 2" xfId="10336" xr:uid="{1B404A41-EE80-4447-A71A-7F9E9206A908}"/>
    <cellStyle name="Comma 7 20 3" xfId="12521" xr:uid="{6F1291BE-9623-4015-A810-620BF2CFF817}"/>
    <cellStyle name="Comma 7 21" xfId="5277" xr:uid="{A80DA492-BF83-4261-82C2-220FA8598747}"/>
    <cellStyle name="Comma 7 21 2" xfId="11068" xr:uid="{8780462D-255C-4428-B00B-2FC9B50A1089}"/>
    <cellStyle name="Comma 7 21 3" xfId="13253" xr:uid="{FD4220CF-5D59-4A52-A3A4-87416CD772DD}"/>
    <cellStyle name="Comma 7 22" xfId="6004" xr:uid="{A89785C8-7A39-4C85-B5EF-A8ACFD0DB141}"/>
    <cellStyle name="Comma 7 23" xfId="3791" xr:uid="{7C6EF292-7CEA-449C-B1A1-DF2F1C5B5B06}"/>
    <cellStyle name="Comma 7 24" xfId="6649" xr:uid="{1300A8B7-9F06-4343-9E6F-01AD2D8BB97B}"/>
    <cellStyle name="Comma 7 25" xfId="9599" xr:uid="{334C9390-5013-4C72-BFEA-A2C16EA4A0DF}"/>
    <cellStyle name="Comma 7 26" xfId="11788" xr:uid="{6C3B4F59-7A28-4759-870E-2F347679D022}"/>
    <cellStyle name="Comma 7 3" xfId="1193" xr:uid="{00000000-0005-0000-0000-000092040000}"/>
    <cellStyle name="Comma 7 3 2" xfId="1194" xr:uid="{00000000-0005-0000-0000-000093040000}"/>
    <cellStyle name="Comma 7 3 2 2" xfId="1195" xr:uid="{00000000-0005-0000-0000-000094040000}"/>
    <cellStyle name="Comma 7 3 2 2 2" xfId="4548" xr:uid="{5DB04297-26E9-4657-A870-685CA89658EB}"/>
    <cellStyle name="Comma 7 3 2 2 2 2" xfId="10341" xr:uid="{39E9EB24-07BB-4EE8-8187-D4F1E7973C63}"/>
    <cellStyle name="Comma 7 3 2 2 2 3" xfId="12526" xr:uid="{C937DA3D-7F4B-4608-BBE4-E3C72372DC95}"/>
    <cellStyle name="Comma 7 3 2 2 3" xfId="5282" xr:uid="{A606E369-B15A-4A65-9E3E-FC0219F49769}"/>
    <cellStyle name="Comma 7 3 2 2 3 2" xfId="11073" xr:uid="{B00758CF-2361-43FA-BC68-E7B6D357EF53}"/>
    <cellStyle name="Comma 7 3 2 2 3 3" xfId="13258" xr:uid="{5DF3F7AA-BE0E-4625-8D61-496215E8A3AF}"/>
    <cellStyle name="Comma 7 3 2 2 4" xfId="6009" xr:uid="{3DC74D9E-0FD1-4FE2-8ADA-C06C9E56AFF3}"/>
    <cellStyle name="Comma 7 3 2 2 5" xfId="3796" xr:uid="{CDCE53B6-1F5C-4F79-A3B6-F7E2BBEE66E0}"/>
    <cellStyle name="Comma 7 3 2 2 6" xfId="9194" xr:uid="{7B327F33-98F8-4F73-A42B-A5B8F23406DC}"/>
    <cellStyle name="Comma 7 3 2 2 7" xfId="9604" xr:uid="{2E0AA33C-2228-4B9E-89D5-9CFA2CDCE298}"/>
    <cellStyle name="Comma 7 3 2 2 8" xfId="11793" xr:uid="{00A00523-646E-487D-AB02-794C881CD1A9}"/>
    <cellStyle name="Comma 7 3 2 3" xfId="8207" xr:uid="{6C030963-708C-4037-9F2D-75471153FBB8}"/>
    <cellStyle name="Comma 7 3 3" xfId="1196" xr:uid="{00000000-0005-0000-0000-000095040000}"/>
    <cellStyle name="Comma 7 3 3 2" xfId="4549" xr:uid="{5BB141B7-A1BF-43EA-91C3-81315BC0FA87}"/>
    <cellStyle name="Comma 7 3 3 2 2" xfId="10342" xr:uid="{54411FD5-B6D0-4C8B-B933-0F2C4706C0B2}"/>
    <cellStyle name="Comma 7 3 3 2 3" xfId="12527" xr:uid="{9888D373-F745-49C2-A7C2-2779A22B64A9}"/>
    <cellStyle name="Comma 7 3 3 3" xfId="5283" xr:uid="{08FCD134-6375-4D99-87A6-3A5B93E36F3E}"/>
    <cellStyle name="Comma 7 3 3 3 2" xfId="11074" xr:uid="{109F02D8-AE33-4CA1-8750-74EB77C67EE1}"/>
    <cellStyle name="Comma 7 3 3 3 3" xfId="13259" xr:uid="{00211FCD-DA66-43A2-ADEE-5BE382931578}"/>
    <cellStyle name="Comma 7 3 3 4" xfId="6010" xr:uid="{6E639821-5750-4244-9E38-B9F07FFC5541}"/>
    <cellStyle name="Comma 7 3 3 5" xfId="3797" xr:uid="{97B5B1A6-EF27-420F-828B-973E676EF818}"/>
    <cellStyle name="Comma 7 3 3 6" xfId="9605" xr:uid="{1D84241A-CE71-4171-A89C-6D9CB959A721}"/>
    <cellStyle name="Comma 7 3 3 7" xfId="11794" xr:uid="{68CEA9B6-3B57-4075-823A-77A759876E7F}"/>
    <cellStyle name="Comma 7 3 4" xfId="1197" xr:uid="{00000000-0005-0000-0000-000096040000}"/>
    <cellStyle name="Comma 7 3 5" xfId="1198" xr:uid="{00000000-0005-0000-0000-000097040000}"/>
    <cellStyle name="Comma 7 3 5 2" xfId="4550" xr:uid="{160B05CD-3097-4DA0-9522-1FDE83CAFB3B}"/>
    <cellStyle name="Comma 7 3 5 2 2" xfId="10343" xr:uid="{C79A819E-90C8-4E19-A6F6-860A62404A1E}"/>
    <cellStyle name="Comma 7 3 5 2 3" xfId="12528" xr:uid="{882E2D06-E223-4C07-A568-215E107C57F7}"/>
    <cellStyle name="Comma 7 3 5 3" xfId="5284" xr:uid="{DADEEF9F-B594-46DE-B61C-1AF7F44CC989}"/>
    <cellStyle name="Comma 7 3 5 3 2" xfId="11075" xr:uid="{2948E3DA-5CC4-44C0-AC90-A91A4C43E910}"/>
    <cellStyle name="Comma 7 3 5 3 3" xfId="13260" xr:uid="{A305421F-23B9-4120-85DA-19C52725CCE3}"/>
    <cellStyle name="Comma 7 3 5 4" xfId="6011" xr:uid="{0C0DE25A-4762-489B-9B62-F1B2C0BD8512}"/>
    <cellStyle name="Comma 7 3 5 5" xfId="3798" xr:uid="{FA047259-9644-437C-83D7-53B9129A1E0B}"/>
    <cellStyle name="Comma 7 3 5 6" xfId="9606" xr:uid="{778E06A1-F248-48E6-88B0-914EE6D7B677}"/>
    <cellStyle name="Comma 7 3 5 7" xfId="11795" xr:uid="{8066C769-9C55-4FC1-829D-93FBB54AF464}"/>
    <cellStyle name="Comma 7 3 6" xfId="7140" xr:uid="{9C4738BE-B651-438D-B232-129D13C866C5}"/>
    <cellStyle name="Comma 7 4" xfId="1199" xr:uid="{00000000-0005-0000-0000-000098040000}"/>
    <cellStyle name="Comma 7 4 2" xfId="1200" xr:uid="{00000000-0005-0000-0000-000099040000}"/>
    <cellStyle name="Comma 7 4 2 2" xfId="9128" xr:uid="{092A380A-CB71-4347-A3C7-18E123282BEB}"/>
    <cellStyle name="Comma 7 4 3" xfId="1201" xr:uid="{00000000-0005-0000-0000-00009A040000}"/>
    <cellStyle name="Comma 7 4 3 2" xfId="4551" xr:uid="{291853DE-FC87-477A-B5BB-1C64DF547FDE}"/>
    <cellStyle name="Comma 7 4 3 2 2" xfId="10344" xr:uid="{EBCF8D30-87A9-41B2-9B50-769DC28850AE}"/>
    <cellStyle name="Comma 7 4 3 2 3" xfId="12529" xr:uid="{901D2922-81CC-4D47-9212-E8ECBF066683}"/>
    <cellStyle name="Comma 7 4 3 3" xfId="5285" xr:uid="{FD89B956-CB09-45C7-8E94-F02326131130}"/>
    <cellStyle name="Comma 7 4 3 3 2" xfId="11076" xr:uid="{85D93068-7893-4636-8024-E2AC872F1727}"/>
    <cellStyle name="Comma 7 4 3 3 3" xfId="13261" xr:uid="{1C247A9F-EEE5-4379-A920-7C99EB1ED670}"/>
    <cellStyle name="Comma 7 4 3 4" xfId="6012" xr:uid="{B64D691F-1754-493C-84D9-DD7F1281C71D}"/>
    <cellStyle name="Comma 7 4 3 5" xfId="3799" xr:uid="{FEB8DA2C-7D52-4569-A2EB-5AD457852708}"/>
    <cellStyle name="Comma 7 4 3 6" xfId="9607" xr:uid="{D2F74B77-BFD6-495F-851E-1DC6F0ADB5A0}"/>
    <cellStyle name="Comma 7 4 3 7" xfId="11796" xr:uid="{B7251173-99DD-4D95-9BAF-1BD0696F8A89}"/>
    <cellStyle name="Comma 7 4 4" xfId="8069" xr:uid="{2D5FA498-3D60-45C0-9363-4A6A4A52CE6D}"/>
    <cellStyle name="Comma 7 5" xfId="1202" xr:uid="{00000000-0005-0000-0000-00009B040000}"/>
    <cellStyle name="Comma 7 5 2" xfId="1203" xr:uid="{00000000-0005-0000-0000-00009C040000}"/>
    <cellStyle name="Comma 7 5 2 2" xfId="9193" xr:uid="{8D395F45-8CE4-4DE7-ACD0-A6F5EBDA0EAE}"/>
    <cellStyle name="Comma 7 5 3" xfId="1204" xr:uid="{00000000-0005-0000-0000-00009D040000}"/>
    <cellStyle name="Comma 7 5 3 2" xfId="4552" xr:uid="{BAA0D732-9776-4AF8-8FEE-89A330605620}"/>
    <cellStyle name="Comma 7 5 3 2 2" xfId="10345" xr:uid="{2D79443A-6C2C-4AE5-8F53-E30C3684E718}"/>
    <cellStyle name="Comma 7 5 3 2 3" xfId="12530" xr:uid="{AD5BC9A1-FA72-4412-85A0-D58463B17C21}"/>
    <cellStyle name="Comma 7 5 3 3" xfId="5286" xr:uid="{246C560D-F6F7-4EAE-BB5A-F744D04A76DA}"/>
    <cellStyle name="Comma 7 5 3 3 2" xfId="11077" xr:uid="{6B4C8A20-6726-4C21-B892-BB67B7028492}"/>
    <cellStyle name="Comma 7 5 3 3 3" xfId="13262" xr:uid="{5C8CFC87-1E60-4447-A356-A0A8AE59E4FE}"/>
    <cellStyle name="Comma 7 5 3 4" xfId="6013" xr:uid="{C4EABD7C-2D7E-449B-AB32-EF9A22E1A58B}"/>
    <cellStyle name="Comma 7 5 3 5" xfId="3800" xr:uid="{59E74165-D286-4069-94BC-DE187FB91220}"/>
    <cellStyle name="Comma 7 5 3 6" xfId="9608" xr:uid="{CB64EBFE-4D50-492F-ACA4-C9F7E79E35D3}"/>
    <cellStyle name="Comma 7 5 3 7" xfId="11797" xr:uid="{A995D833-C226-42D6-9F58-3268E2333273}"/>
    <cellStyle name="Comma 7 5 4" xfId="8205" xr:uid="{A52BE595-2675-4D51-A064-C70DE10B09BF}"/>
    <cellStyle name="Comma 7 6" xfId="1205" xr:uid="{00000000-0005-0000-0000-00009E040000}"/>
    <cellStyle name="Comma 7 6 2" xfId="1206" xr:uid="{00000000-0005-0000-0000-00009F040000}"/>
    <cellStyle name="Comma 7 6 3" xfId="1207" xr:uid="{00000000-0005-0000-0000-0000A0040000}"/>
    <cellStyle name="Comma 7 6 3 2" xfId="4553" xr:uid="{07DA6B6B-8C38-439A-8001-F50AFFFA9109}"/>
    <cellStyle name="Comma 7 6 3 2 2" xfId="10346" xr:uid="{9454ACE7-8114-4E94-AEF8-D55499F1601C}"/>
    <cellStyle name="Comma 7 6 3 2 3" xfId="12531" xr:uid="{E2DB870C-BFC3-4A2C-901B-F63E3A83D226}"/>
    <cellStyle name="Comma 7 6 3 3" xfId="5287" xr:uid="{F70E2CD9-FBF6-4E12-9A4F-1FA76A64D35C}"/>
    <cellStyle name="Comma 7 6 3 3 2" xfId="11078" xr:uid="{13AD6403-996B-4A4E-B318-79ACA68D963D}"/>
    <cellStyle name="Comma 7 6 3 3 3" xfId="13263" xr:uid="{1AABAD47-6D56-4FDB-A43D-06D282F174A7}"/>
    <cellStyle name="Comma 7 6 3 4" xfId="6014" xr:uid="{9CC01D8F-1154-4FEE-89DF-6252E38D5B5A}"/>
    <cellStyle name="Comma 7 6 3 5" xfId="3801" xr:uid="{17787C2D-6A2E-4E2A-9CE2-FBE67F1D2223}"/>
    <cellStyle name="Comma 7 6 3 6" xfId="9609" xr:uid="{590D2542-F30C-4681-982B-985659B4A258}"/>
    <cellStyle name="Comma 7 6 3 7" xfId="11798" xr:uid="{B66EA545-57EF-4580-A324-D3C7EAAE5D87}"/>
    <cellStyle name="Comma 7 6 4" xfId="8473" xr:uid="{1EA6AEE1-A443-455B-B43B-9BA478E48BF0}"/>
    <cellStyle name="Comma 7 7" xfId="1208" xr:uid="{00000000-0005-0000-0000-0000A1040000}"/>
    <cellStyle name="Comma 7 7 2" xfId="1209" xr:uid="{00000000-0005-0000-0000-0000A2040000}"/>
    <cellStyle name="Comma 7 8" xfId="1210" xr:uid="{00000000-0005-0000-0000-0000A3040000}"/>
    <cellStyle name="Comma 7 8 2" xfId="1211" xr:uid="{00000000-0005-0000-0000-0000A4040000}"/>
    <cellStyle name="Comma 7 9" xfId="1212" xr:uid="{00000000-0005-0000-0000-0000A5040000}"/>
    <cellStyle name="Comma 7 9 2" xfId="1213" xr:uid="{00000000-0005-0000-0000-0000A6040000}"/>
    <cellStyle name="Comma 7_1fd_19_5_52" xfId="8208" xr:uid="{FE1F1AAF-6A5B-4563-B03F-AB947F2AF1AF}"/>
    <cellStyle name="Comma 70" xfId="1214" xr:uid="{00000000-0005-0000-0000-0000A7040000}"/>
    <cellStyle name="Comma 70 2" xfId="4554" xr:uid="{DBA8EFC9-A37A-4A54-ACBC-48F78D0FB5F5}"/>
    <cellStyle name="Comma 70 2 2" xfId="10347" xr:uid="{09DC8E89-9CA5-42A1-A173-DF660BFD0407}"/>
    <cellStyle name="Comma 70 2 3" xfId="12532" xr:uid="{1D040516-DD42-402A-AAF0-94ADCA9535AC}"/>
    <cellStyle name="Comma 70 3" xfId="5288" xr:uid="{6A1CFF86-B4FC-470A-83AA-1F810C23C861}"/>
    <cellStyle name="Comma 70 3 2" xfId="11079" xr:uid="{1C6F6639-3606-414C-8ED7-E5247AC4893C}"/>
    <cellStyle name="Comma 70 3 3" xfId="13264" xr:uid="{9559ABED-0CCD-4E29-97A9-44D7BAEE23A0}"/>
    <cellStyle name="Comma 70 4" xfId="6015" xr:uid="{718F3039-714C-4E6D-A95E-635584FF2FF7}"/>
    <cellStyle name="Comma 70 5" xfId="3802" xr:uid="{2A0534D6-21BC-4B7B-9EEF-AC91E2683090}"/>
    <cellStyle name="Comma 70 6" xfId="9610" xr:uid="{96003499-8694-42E8-8064-EBC14EAF1B60}"/>
    <cellStyle name="Comma 70 7" xfId="11799" xr:uid="{84AF92B3-1EC0-45A3-8B5F-481CBD1E5FFB}"/>
    <cellStyle name="Comma 71" xfId="1215" xr:uid="{00000000-0005-0000-0000-0000A8040000}"/>
    <cellStyle name="Comma 71 2" xfId="4555" xr:uid="{7DFBC839-1846-4D49-B477-639AC9B64B46}"/>
    <cellStyle name="Comma 71 2 2" xfId="10348" xr:uid="{66AF0784-C28A-4054-8B88-F6FE843AC5A9}"/>
    <cellStyle name="Comma 71 2 3" xfId="12533" xr:uid="{7DD7316A-1037-45B5-A67E-8EE8328693F8}"/>
    <cellStyle name="Comma 71 3" xfId="5289" xr:uid="{2F6ED89B-AEB6-4D02-BFE9-82D0B6148585}"/>
    <cellStyle name="Comma 71 3 2" xfId="11080" xr:uid="{A5715DEE-EE7C-4BC6-9733-4EB0C59B347E}"/>
    <cellStyle name="Comma 71 3 3" xfId="13265" xr:uid="{E123DFEB-BEE6-4BF7-93DC-228B3D660A28}"/>
    <cellStyle name="Comma 71 4" xfId="6016" xr:uid="{4BB02774-A156-4972-9678-120B14940C74}"/>
    <cellStyle name="Comma 71 5" xfId="3803" xr:uid="{8750DD9E-9379-4C7E-B6EB-97D1A2171ADD}"/>
    <cellStyle name="Comma 71 6" xfId="9611" xr:uid="{6336E965-97CA-4997-9575-89F6DD6BB514}"/>
    <cellStyle name="Comma 71 7" xfId="11800" xr:uid="{DDFB6DA4-AB12-46D4-BDE0-F450895BB5A6}"/>
    <cellStyle name="Comma 72" xfId="1216" xr:uid="{00000000-0005-0000-0000-0000A9040000}"/>
    <cellStyle name="Comma 72 2" xfId="4556" xr:uid="{0B06AFB3-70BD-43B3-9314-320C70FE2BEB}"/>
    <cellStyle name="Comma 72 2 2" xfId="10349" xr:uid="{5411C435-E817-482E-849E-F09FCD746ADA}"/>
    <cellStyle name="Comma 72 2 3" xfId="12534" xr:uid="{501A7372-8EAB-4621-86A5-EF5C7069A271}"/>
    <cellStyle name="Comma 72 3" xfId="5290" xr:uid="{5547E695-EE5F-44BF-ABFD-2A8C00754A8E}"/>
    <cellStyle name="Comma 72 3 2" xfId="11081" xr:uid="{AB638AAD-7D75-470B-9804-AF0DA65957F8}"/>
    <cellStyle name="Comma 72 3 3" xfId="13266" xr:uid="{1672D587-BB37-445F-941B-2FBE952B94D6}"/>
    <cellStyle name="Comma 72 4" xfId="6017" xr:uid="{862CE619-1873-4EE3-855E-75C72DC22DA1}"/>
    <cellStyle name="Comma 72 5" xfId="3804" xr:uid="{EA0F5116-DA44-47CA-A3DF-C52DF72D15BF}"/>
    <cellStyle name="Comma 72 6" xfId="9612" xr:uid="{C10105A3-F727-41F8-B1D8-B59334261CB5}"/>
    <cellStyle name="Comma 72 7" xfId="11801" xr:uid="{A191A71E-3FA1-43D3-8E24-749AAB2858D3}"/>
    <cellStyle name="Comma 73" xfId="1217" xr:uid="{00000000-0005-0000-0000-0000AA040000}"/>
    <cellStyle name="Comma 73 2" xfId="4557" xr:uid="{D6124891-FF40-4D93-A9E4-3A70C9C6C55D}"/>
    <cellStyle name="Comma 73 2 2" xfId="10350" xr:uid="{E004BEA5-25D7-42B8-9AF9-0746D320B9CF}"/>
    <cellStyle name="Comma 73 2 3" xfId="12535" xr:uid="{BC99152F-9671-4877-B585-9B48CDBA4F9F}"/>
    <cellStyle name="Comma 73 3" xfId="5291" xr:uid="{9E7405C2-53B8-4CA2-8060-E85D209E1B4C}"/>
    <cellStyle name="Comma 73 3 2" xfId="11082" xr:uid="{FEC58CB9-6F2D-4B66-B229-490DEDF8A8C7}"/>
    <cellStyle name="Comma 73 3 3" xfId="13267" xr:uid="{9D0A2522-FA4E-444F-BA16-D0DF06C48476}"/>
    <cellStyle name="Comma 73 4" xfId="6018" xr:uid="{F8722839-21FA-41D1-B1C7-96301CEC1369}"/>
    <cellStyle name="Comma 73 5" xfId="3805" xr:uid="{3CB75139-3BCD-4C86-B3C5-414F0AEDEC68}"/>
    <cellStyle name="Comma 73 6" xfId="9613" xr:uid="{5A8F6E88-7968-4EC4-942B-45022D67F1FF}"/>
    <cellStyle name="Comma 73 7" xfId="11802" xr:uid="{2901238D-A627-487B-9C94-15B670899DBB}"/>
    <cellStyle name="Comma 74" xfId="1218" xr:uid="{00000000-0005-0000-0000-0000AB040000}"/>
    <cellStyle name="Comma 74 2" xfId="4558" xr:uid="{385984BC-1514-4E43-A774-312E48DF1E59}"/>
    <cellStyle name="Comma 74 2 2" xfId="10351" xr:uid="{8528EB60-9817-4952-8798-C84336D6B073}"/>
    <cellStyle name="Comma 74 2 3" xfId="12536" xr:uid="{ADF5EFEC-33B6-4F0A-825C-AE617C1AEC1C}"/>
    <cellStyle name="Comma 74 3" xfId="5292" xr:uid="{EB592DE0-AB0E-4193-98E8-6F35976D7107}"/>
    <cellStyle name="Comma 74 3 2" xfId="11083" xr:uid="{10E2A4F8-AFEA-4668-ADB0-1FC531E91372}"/>
    <cellStyle name="Comma 74 3 3" xfId="13268" xr:uid="{FB90EDBC-E2FE-4275-988C-EBE65C43F681}"/>
    <cellStyle name="Comma 74 4" xfId="6019" xr:uid="{7DA654E7-9D90-4A39-8C29-674C06CD4A88}"/>
    <cellStyle name="Comma 74 5" xfId="3806" xr:uid="{F8764D40-42D1-4DF5-BA96-866F8B493CFB}"/>
    <cellStyle name="Comma 74 6" xfId="9614" xr:uid="{05597F1C-4B4C-411E-84E8-172929CC3116}"/>
    <cellStyle name="Comma 74 7" xfId="11803" xr:uid="{947D5413-0859-4D6E-8E8B-D016A6D86153}"/>
    <cellStyle name="Comma 75" xfId="1219" xr:uid="{00000000-0005-0000-0000-0000AC040000}"/>
    <cellStyle name="Comma 75 2" xfId="4559" xr:uid="{9A1D3663-901E-469D-BFEA-758031F01B36}"/>
    <cellStyle name="Comma 75 2 2" xfId="10352" xr:uid="{BE597496-54BA-4B55-A694-ECC325566B9B}"/>
    <cellStyle name="Comma 75 2 3" xfId="12537" xr:uid="{9E074A82-0A89-4902-8B1F-36650594E8A7}"/>
    <cellStyle name="Comma 75 3" xfId="5293" xr:uid="{4D3C5E7D-43CB-45F0-AFEC-9F217E7C1C3B}"/>
    <cellStyle name="Comma 75 3 2" xfId="11084" xr:uid="{ECDF45E0-7FC7-4051-AF01-8AF5286BACE4}"/>
    <cellStyle name="Comma 75 3 3" xfId="13269" xr:uid="{8096D3A0-39DD-4510-B8C3-EEEBB3F20B2D}"/>
    <cellStyle name="Comma 75 4" xfId="6020" xr:uid="{B6A8EE8C-8F83-479E-8777-FB7D08FF2B34}"/>
    <cellStyle name="Comma 75 5" xfId="3807" xr:uid="{0E77956C-C158-4859-A617-91EBE494355B}"/>
    <cellStyle name="Comma 75 6" xfId="9615" xr:uid="{19AFC651-C8BA-4A1D-8C81-FB95224FAED4}"/>
    <cellStyle name="Comma 75 7" xfId="11804" xr:uid="{37AFA038-9E36-40DB-9A6F-07E6F19F7A3C}"/>
    <cellStyle name="Comma 76" xfId="1220" xr:uid="{00000000-0005-0000-0000-0000AD040000}"/>
    <cellStyle name="Comma 76 2" xfId="4560" xr:uid="{F35B76E1-9899-43A1-B301-F517706BE682}"/>
    <cellStyle name="Comma 76 2 2" xfId="10353" xr:uid="{2BAC963A-0424-4CCA-9BB2-FC1CC6E66792}"/>
    <cellStyle name="Comma 76 2 3" xfId="12538" xr:uid="{A39AAF61-E42B-4F82-A162-E858939F6D1A}"/>
    <cellStyle name="Comma 76 3" xfId="5294" xr:uid="{9A65373F-DA97-4D11-AA9D-7A7F9C288153}"/>
    <cellStyle name="Comma 76 3 2" xfId="11085" xr:uid="{EB67D5D8-76E1-4263-A6CE-3BCEBD739B6A}"/>
    <cellStyle name="Comma 76 3 3" xfId="13270" xr:uid="{29911946-A7E9-4292-9C02-2EDF30A81EC2}"/>
    <cellStyle name="Comma 76 4" xfId="6021" xr:uid="{62881B0C-8593-4885-A0CE-07300E55A299}"/>
    <cellStyle name="Comma 76 5" xfId="3808" xr:uid="{5BBF113F-43DE-4A7B-B217-5532E486DB3E}"/>
    <cellStyle name="Comma 76 6" xfId="9616" xr:uid="{112D14DF-8676-4AA7-8FB3-A66C5CFBFCC1}"/>
    <cellStyle name="Comma 76 7" xfId="11805" xr:uid="{3916B6D7-1F9B-446D-AD48-B20BC1EA2942}"/>
    <cellStyle name="Comma 77" xfId="1221" xr:uid="{00000000-0005-0000-0000-0000AE040000}"/>
    <cellStyle name="Comma 77 2" xfId="4561" xr:uid="{483C00A0-7E20-4A3D-AB43-21487A2D6737}"/>
    <cellStyle name="Comma 77 2 2" xfId="10354" xr:uid="{996648B0-8748-40C2-8381-5961813D0857}"/>
    <cellStyle name="Comma 77 2 3" xfId="12539" xr:uid="{6C358FC8-5705-4230-870C-CD948DDE492B}"/>
    <cellStyle name="Comma 77 3" xfId="5295" xr:uid="{EF8693DA-0FBB-4115-B035-DBE964905913}"/>
    <cellStyle name="Comma 77 3 2" xfId="11086" xr:uid="{B7905A9C-175E-421E-893F-0C517B2D6B30}"/>
    <cellStyle name="Comma 77 3 3" xfId="13271" xr:uid="{263474AC-B2F4-4DF7-8CA1-05234D669C0D}"/>
    <cellStyle name="Comma 77 4" xfId="6022" xr:uid="{3AE89175-ADAE-4B34-B0DC-3877984E4E91}"/>
    <cellStyle name="Comma 77 5" xfId="3809" xr:uid="{770DA76D-C950-4F26-A6DC-602338048768}"/>
    <cellStyle name="Comma 77 6" xfId="9617" xr:uid="{E55819BF-BEAF-4F92-8D2F-0064036795FC}"/>
    <cellStyle name="Comma 77 7" xfId="11806" xr:uid="{A125CBB9-5D8A-4216-BAAE-056C0D9D3865}"/>
    <cellStyle name="Comma 78" xfId="1222" xr:uid="{00000000-0005-0000-0000-0000AF040000}"/>
    <cellStyle name="Comma 78 2" xfId="4562" xr:uid="{FF3C447C-2A09-4A68-8499-D5B32D3ABB47}"/>
    <cellStyle name="Comma 78 2 2" xfId="10355" xr:uid="{CD857BD2-CD66-4589-988F-C3F7CF35ED13}"/>
    <cellStyle name="Comma 78 2 3" xfId="12540" xr:uid="{BC5CE0D4-DF52-4D0F-9CD8-8820140D9A67}"/>
    <cellStyle name="Comma 78 3" xfId="5296" xr:uid="{DAA3B948-2C3B-4B3B-B723-AC44568841E2}"/>
    <cellStyle name="Comma 78 3 2" xfId="11087" xr:uid="{EE9E6585-B21E-4D01-876F-8A8D8BC6F426}"/>
    <cellStyle name="Comma 78 3 3" xfId="13272" xr:uid="{83C18A73-4307-4A08-B09E-168DB8B6F226}"/>
    <cellStyle name="Comma 78 4" xfId="6023" xr:uid="{09F66F46-29BD-4B3E-84C4-2B74D1C4787A}"/>
    <cellStyle name="Comma 78 4 2" xfId="9116" xr:uid="{FC7828E4-7C68-480F-BE4A-EED1BF2E369C}"/>
    <cellStyle name="Comma 78 4 3" xfId="8025" xr:uid="{DDB8EE1D-5AF9-44BA-8CA3-6DB20C846066}"/>
    <cellStyle name="Comma 78 5" xfId="3810" xr:uid="{B158019D-4F6F-4226-9848-60FE3536381A}"/>
    <cellStyle name="Comma 78 6" xfId="9618" xr:uid="{C54081C0-0280-4EA2-9C7A-6541A976D8DD}"/>
    <cellStyle name="Comma 78 7" xfId="11807" xr:uid="{D782D946-3031-41E5-AB98-719403BA3606}"/>
    <cellStyle name="Comma 79" xfId="1223" xr:uid="{00000000-0005-0000-0000-0000B0040000}"/>
    <cellStyle name="Comma 79 2" xfId="4563" xr:uid="{F9EB773B-0C33-41B3-BBA1-FA7D1085B8FE}"/>
    <cellStyle name="Comma 79 2 2" xfId="10356" xr:uid="{3833FFC4-0024-4A63-9543-CEB0B517DEFE}"/>
    <cellStyle name="Comma 79 2 3" xfId="12541" xr:uid="{A059FF5E-AEA0-4B75-B975-2EE1C93EF11A}"/>
    <cellStyle name="Comma 79 3" xfId="5297" xr:uid="{BAA1BD8D-0660-486F-B85B-10F369AE5468}"/>
    <cellStyle name="Comma 79 3 2" xfId="11088" xr:uid="{8873B566-7E54-4000-8FC5-557CBECFBAA7}"/>
    <cellStyle name="Comma 79 3 3" xfId="13273" xr:uid="{77E7E659-0557-409D-8554-A35ACC345DED}"/>
    <cellStyle name="Comma 79 4" xfId="6024" xr:uid="{FD09D3B4-54DD-42EE-BF75-E8ECB3016790}"/>
    <cellStyle name="Comma 79 5" xfId="3811" xr:uid="{B2242C25-1FA3-40B3-AE83-AD531EB5F0FA}"/>
    <cellStyle name="Comma 79 6" xfId="9619" xr:uid="{4D9D3B44-0523-4213-B154-10035877A580}"/>
    <cellStyle name="Comma 79 7" xfId="11808" xr:uid="{43E475A1-ABD1-40AF-A654-C56D7635CE74}"/>
    <cellStyle name="Comma 8" xfId="1224" xr:uid="{00000000-0005-0000-0000-0000B1040000}"/>
    <cellStyle name="Comma 8 10" xfId="1225" xr:uid="{00000000-0005-0000-0000-0000B2040000}"/>
    <cellStyle name="Comma 8 10 2" xfId="1226" xr:uid="{00000000-0005-0000-0000-0000B3040000}"/>
    <cellStyle name="Comma 8 11" xfId="1227" xr:uid="{00000000-0005-0000-0000-0000B4040000}"/>
    <cellStyle name="Comma 8 11 2" xfId="1228" xr:uid="{00000000-0005-0000-0000-0000B5040000}"/>
    <cellStyle name="Comma 8 12" xfId="1229" xr:uid="{00000000-0005-0000-0000-0000B6040000}"/>
    <cellStyle name="Comma 8 12 2" xfId="1230" xr:uid="{00000000-0005-0000-0000-0000B7040000}"/>
    <cellStyle name="Comma 8 13" xfId="1231" xr:uid="{00000000-0005-0000-0000-0000B8040000}"/>
    <cellStyle name="Comma 8 13 2" xfId="1232" xr:uid="{00000000-0005-0000-0000-0000B9040000}"/>
    <cellStyle name="Comma 8 14" xfId="1233" xr:uid="{00000000-0005-0000-0000-0000BA040000}"/>
    <cellStyle name="Comma 8 14 2" xfId="1234" xr:uid="{00000000-0005-0000-0000-0000BB040000}"/>
    <cellStyle name="Comma 8 15" xfId="1235" xr:uid="{00000000-0005-0000-0000-0000BC040000}"/>
    <cellStyle name="Comma 8 15 2" xfId="1236" xr:uid="{00000000-0005-0000-0000-0000BD040000}"/>
    <cellStyle name="Comma 8 16" xfId="1237" xr:uid="{00000000-0005-0000-0000-0000BE040000}"/>
    <cellStyle name="Comma 8 16 2" xfId="1238" xr:uid="{00000000-0005-0000-0000-0000BF040000}"/>
    <cellStyle name="Comma 8 17" xfId="1239" xr:uid="{00000000-0005-0000-0000-0000C0040000}"/>
    <cellStyle name="Comma 8 17 2" xfId="1240" xr:uid="{00000000-0005-0000-0000-0000C1040000}"/>
    <cellStyle name="Comma 8 18" xfId="1241" xr:uid="{00000000-0005-0000-0000-0000C2040000}"/>
    <cellStyle name="Comma 8 18 2" xfId="4565" xr:uid="{75FDDE2D-9BE5-4CF2-A5D1-C49EB87AEC89}"/>
    <cellStyle name="Comma 8 18 2 2" xfId="10358" xr:uid="{D9A79468-5F07-4728-A63A-4F154831A9AD}"/>
    <cellStyle name="Comma 8 18 2 3" xfId="12543" xr:uid="{DD2D1E18-E9E7-4D0E-A43C-3CF155C9D321}"/>
    <cellStyle name="Comma 8 18 3" xfId="5299" xr:uid="{8B4FF299-D7F3-4654-A3A1-3205802D71A6}"/>
    <cellStyle name="Comma 8 18 3 2" xfId="11090" xr:uid="{37F0F291-5AB3-483D-80E7-5767A2DBAEFC}"/>
    <cellStyle name="Comma 8 18 3 3" xfId="13275" xr:uid="{9244B92C-EE87-412D-819A-2BCA4058CBC4}"/>
    <cellStyle name="Comma 8 18 4" xfId="6026" xr:uid="{2F36C50E-5BE4-42AC-B06C-2F7B7D984D2E}"/>
    <cellStyle name="Comma 8 18 5" xfId="3813" xr:uid="{E92AE0B4-5B5D-4D52-AEFF-1ED8C5DA14C4}"/>
    <cellStyle name="Comma 8 18 6" xfId="9621" xr:uid="{040DC960-980E-43DF-A323-DC40210A8D4A}"/>
    <cellStyle name="Comma 8 18 7" xfId="11810" xr:uid="{FD5E7F55-D7E1-4E07-9815-215EABAF6B2F}"/>
    <cellStyle name="Comma 8 19" xfId="1242" xr:uid="{00000000-0005-0000-0000-0000C3040000}"/>
    <cellStyle name="Comma 8 2" xfId="1243" xr:uid="{00000000-0005-0000-0000-0000C4040000}"/>
    <cellStyle name="Comma 8 2 10" xfId="1244" xr:uid="{00000000-0005-0000-0000-0000C5040000}"/>
    <cellStyle name="Comma 8 2 10 2" xfId="1245" xr:uid="{00000000-0005-0000-0000-0000C6040000}"/>
    <cellStyle name="Comma 8 2 11" xfId="1246" xr:uid="{00000000-0005-0000-0000-0000C7040000}"/>
    <cellStyle name="Comma 8 2 11 2" xfId="1247" xr:uid="{00000000-0005-0000-0000-0000C8040000}"/>
    <cellStyle name="Comma 8 2 12" xfId="1248" xr:uid="{00000000-0005-0000-0000-0000C9040000}"/>
    <cellStyle name="Comma 8 2 12 2" xfId="1249" xr:uid="{00000000-0005-0000-0000-0000CA040000}"/>
    <cellStyle name="Comma 8 2 13" xfId="1250" xr:uid="{00000000-0005-0000-0000-0000CB040000}"/>
    <cellStyle name="Comma 8 2 13 2" xfId="1251" xr:uid="{00000000-0005-0000-0000-0000CC040000}"/>
    <cellStyle name="Comma 8 2 14" xfId="1252" xr:uid="{00000000-0005-0000-0000-0000CD040000}"/>
    <cellStyle name="Comma 8 2 14 2" xfId="1253" xr:uid="{00000000-0005-0000-0000-0000CE040000}"/>
    <cellStyle name="Comma 8 2 15" xfId="1254" xr:uid="{00000000-0005-0000-0000-0000CF040000}"/>
    <cellStyle name="Comma 8 2 15 2" xfId="1255" xr:uid="{00000000-0005-0000-0000-0000D0040000}"/>
    <cellStyle name="Comma 8 2 16" xfId="1256" xr:uid="{00000000-0005-0000-0000-0000D1040000}"/>
    <cellStyle name="Comma 8 2 16 2" xfId="1257" xr:uid="{00000000-0005-0000-0000-0000D2040000}"/>
    <cellStyle name="Comma 8 2 17" xfId="1258" xr:uid="{00000000-0005-0000-0000-0000D3040000}"/>
    <cellStyle name="Comma 8 2 17 2" xfId="1259" xr:uid="{00000000-0005-0000-0000-0000D4040000}"/>
    <cellStyle name="Comma 8 2 18" xfId="1260" xr:uid="{00000000-0005-0000-0000-0000D5040000}"/>
    <cellStyle name="Comma 8 2 19" xfId="7142" xr:uid="{CA8CBD04-B5EE-4BE7-A893-9CD04FE57C03}"/>
    <cellStyle name="Comma 8 2 2" xfId="1261" xr:uid="{00000000-0005-0000-0000-0000D6040000}"/>
    <cellStyle name="Comma 8 2 2 2" xfId="1262" xr:uid="{00000000-0005-0000-0000-0000D7040000}"/>
    <cellStyle name="Comma 8 2 2 2 2" xfId="1263" xr:uid="{00000000-0005-0000-0000-0000D8040000}"/>
    <cellStyle name="Comma 8 2 2 2 2 2" xfId="9045" xr:uid="{7856C58C-1728-492A-A3DB-E71A08352405}"/>
    <cellStyle name="Comma 8 2 2 2 3" xfId="7940" xr:uid="{A9CEB530-AA6F-4B84-A98A-B0BF5F0A8439}"/>
    <cellStyle name="Comma 8 2 2 3" xfId="1264" xr:uid="{00000000-0005-0000-0000-0000D9040000}"/>
    <cellStyle name="Comma 8 2 2 4" xfId="1265" xr:uid="{00000000-0005-0000-0000-0000DA040000}"/>
    <cellStyle name="Comma 8 2 2 4 2" xfId="8762" xr:uid="{CC74AB55-609D-41A2-B0ED-DAF5C93B25C9}"/>
    <cellStyle name="Comma 8 2 2 5" xfId="7655" xr:uid="{627E4E2F-7696-4F5F-975F-D962D200F718}"/>
    <cellStyle name="Comma 8 2 3" xfId="1266" xr:uid="{00000000-0005-0000-0000-0000DB040000}"/>
    <cellStyle name="Comma 8 2 3 2" xfId="1267" xr:uid="{00000000-0005-0000-0000-0000DC040000}"/>
    <cellStyle name="Comma 8 2 3 2 2" xfId="8903" xr:uid="{96549337-77E0-48BE-822A-5E5BB0D3A342}"/>
    <cellStyle name="Comma 8 2 3 3" xfId="7797" xr:uid="{10100C76-AAA8-4F70-A0AC-CB484E99840D}"/>
    <cellStyle name="Comma 8 2 4" xfId="1268" xr:uid="{00000000-0005-0000-0000-0000DD040000}"/>
    <cellStyle name="Comma 8 2 4 2" xfId="1269" xr:uid="{00000000-0005-0000-0000-0000DE040000}"/>
    <cellStyle name="Comma 8 2 5" xfId="1270" xr:uid="{00000000-0005-0000-0000-0000DF040000}"/>
    <cellStyle name="Comma 8 2 5 2" xfId="1271" xr:uid="{00000000-0005-0000-0000-0000E0040000}"/>
    <cellStyle name="Comma 8 2 5 3" xfId="8620" xr:uid="{4CB4A379-5B08-4EAF-9FC8-1F3DB640B3A5}"/>
    <cellStyle name="Comma 8 2 6" xfId="1272" xr:uid="{00000000-0005-0000-0000-0000E1040000}"/>
    <cellStyle name="Comma 8 2 6 2" xfId="1273" xr:uid="{00000000-0005-0000-0000-0000E2040000}"/>
    <cellStyle name="Comma 8 2 7" xfId="1274" xr:uid="{00000000-0005-0000-0000-0000E3040000}"/>
    <cellStyle name="Comma 8 2 7 2" xfId="1275" xr:uid="{00000000-0005-0000-0000-0000E4040000}"/>
    <cellStyle name="Comma 8 2 8" xfId="1276" xr:uid="{00000000-0005-0000-0000-0000E5040000}"/>
    <cellStyle name="Comma 8 2 8 2" xfId="1277" xr:uid="{00000000-0005-0000-0000-0000E6040000}"/>
    <cellStyle name="Comma 8 2 9" xfId="1278" xr:uid="{00000000-0005-0000-0000-0000E7040000}"/>
    <cellStyle name="Comma 8 2 9 2" xfId="1279" xr:uid="{00000000-0005-0000-0000-0000E8040000}"/>
    <cellStyle name="Comma 8 20" xfId="1280" xr:uid="{00000000-0005-0000-0000-0000E9040000}"/>
    <cellStyle name="Comma 8 20 2" xfId="4566" xr:uid="{0485CA3C-175F-403F-879E-15BE9B28CC4E}"/>
    <cellStyle name="Comma 8 20 2 2" xfId="10359" xr:uid="{E38BE442-393E-4E4B-98B5-BD9DE9B59176}"/>
    <cellStyle name="Comma 8 20 2 3" xfId="12544" xr:uid="{997208A3-1517-45EC-B32D-6973941A959E}"/>
    <cellStyle name="Comma 8 20 3" xfId="5300" xr:uid="{CCD92BC1-04DA-46BF-878D-8BB3DFDD6022}"/>
    <cellStyle name="Comma 8 20 3 2" xfId="11091" xr:uid="{38222CE2-C397-4F26-99AF-A6A5B65F9F38}"/>
    <cellStyle name="Comma 8 20 3 3" xfId="13276" xr:uid="{2F213BDB-D20D-4756-A6EC-86BD53BA10B0}"/>
    <cellStyle name="Comma 8 20 4" xfId="6027" xr:uid="{FD524724-0022-461D-A926-58B56A43A4A5}"/>
    <cellStyle name="Comma 8 20 5" xfId="3814" xr:uid="{99D19744-06BF-4E11-83C1-1E480631A663}"/>
    <cellStyle name="Comma 8 20 6" xfId="9622" xr:uid="{363233B6-331C-4AC7-96FB-9F481D376AE4}"/>
    <cellStyle name="Comma 8 20 7" xfId="11811" xr:uid="{37C69DB9-6B5B-4603-8F85-8108C8C7E6F3}"/>
    <cellStyle name="Comma 8 21" xfId="1281" xr:uid="{00000000-0005-0000-0000-0000EA040000}"/>
    <cellStyle name="Comma 8 21 2" xfId="4567" xr:uid="{42CC33BC-FEA3-49DA-8F38-80C8695B2FDC}"/>
    <cellStyle name="Comma 8 21 2 2" xfId="10360" xr:uid="{F0F95009-3B7D-44A7-988F-59A14BB07D2F}"/>
    <cellStyle name="Comma 8 21 2 3" xfId="12545" xr:uid="{C9D0B73B-111C-4A6B-BE38-D667C56229B0}"/>
    <cellStyle name="Comma 8 21 3" xfId="5301" xr:uid="{09F4C627-7EAF-4A14-9F74-4C3DE8BF4D1C}"/>
    <cellStyle name="Comma 8 21 3 2" xfId="11092" xr:uid="{BE199941-E15C-4E33-83DC-87221E8B7147}"/>
    <cellStyle name="Comma 8 21 3 3" xfId="13277" xr:uid="{3AC16562-7819-4B5A-B232-A2ECDF9AF0F7}"/>
    <cellStyle name="Comma 8 21 4" xfId="6028" xr:uid="{8BB4E55B-9776-4982-88DA-CEB9F641B01D}"/>
    <cellStyle name="Comma 8 21 5" xfId="3815" xr:uid="{3A2931EE-DB6A-4CFC-AC84-F522D247CF02}"/>
    <cellStyle name="Comma 8 21 6" xfId="9623" xr:uid="{E6BDAD60-DAC1-449C-A059-D4399F457B45}"/>
    <cellStyle name="Comma 8 21 7" xfId="11812" xr:uid="{87F3C56E-D6D8-460E-8641-14228CCB6C4C}"/>
    <cellStyle name="Comma 8 22" xfId="4564" xr:uid="{DBC0A551-40C7-498D-8039-B134C4B305DA}"/>
    <cellStyle name="Comma 8 22 2" xfId="10357" xr:uid="{69F570E0-8058-449A-8F71-4708B2E995A0}"/>
    <cellStyle name="Comma 8 22 3" xfId="12542" xr:uid="{AE9FDB43-7225-4807-BCBB-0BBA64017B5D}"/>
    <cellStyle name="Comma 8 23" xfId="5298" xr:uid="{A60A5FA9-AE5C-456C-89AB-85F12E0D6E1F}"/>
    <cellStyle name="Comma 8 23 2" xfId="11089" xr:uid="{FE1B080D-6781-45D3-9EA9-8D5C5A48CD52}"/>
    <cellStyle name="Comma 8 23 3" xfId="13274" xr:uid="{BDAD89C4-B747-4EA4-B558-C9FBB7228666}"/>
    <cellStyle name="Comma 8 24" xfId="6025" xr:uid="{0C1F4A50-69D8-464A-A6F2-EEE446BC3ED8}"/>
    <cellStyle name="Comma 8 25" xfId="3812" xr:uid="{8989B399-97FA-4AB6-91CE-244F5074B2E7}"/>
    <cellStyle name="Comma 8 26" xfId="6651" xr:uid="{E01EFB6B-1005-47C6-82A7-6BB69A71B74A}"/>
    <cellStyle name="Comma 8 27" xfId="9620" xr:uid="{3134809E-9599-44B0-8034-0687994906E5}"/>
    <cellStyle name="Comma 8 28" xfId="11809" xr:uid="{37AC9F74-515A-43E7-AE59-62A07AAEAF68}"/>
    <cellStyle name="Comma 8 3" xfId="1282" xr:uid="{00000000-0005-0000-0000-0000EB040000}"/>
    <cellStyle name="Comma 8 3 2" xfId="1283" xr:uid="{00000000-0005-0000-0000-0000EC040000}"/>
    <cellStyle name="Comma 8 3 2 2" xfId="1284" xr:uid="{00000000-0005-0000-0000-0000ED040000}"/>
    <cellStyle name="Comma 8 3 2 2 2" xfId="4568" xr:uid="{EC671E58-1271-4072-B456-F8F3C3212ABB}"/>
    <cellStyle name="Comma 8 3 2 2 2 2" xfId="10361" xr:uid="{601A1313-0713-475A-89B9-0B4E7BC67B01}"/>
    <cellStyle name="Comma 8 3 2 2 2 3" xfId="12546" xr:uid="{D19B5F2E-7722-4BD1-8363-978CC0363F11}"/>
    <cellStyle name="Comma 8 3 2 2 3" xfId="5302" xr:uid="{5A93F7CB-C791-4137-8D9A-AF7DA10BD5F2}"/>
    <cellStyle name="Comma 8 3 2 2 3 2" xfId="11093" xr:uid="{49086FE8-1E6C-415B-8EB3-ADAE1C66A3B1}"/>
    <cellStyle name="Comma 8 3 2 2 3 3" xfId="13278" xr:uid="{B2A623C0-01F0-427E-B156-D8FF904604EA}"/>
    <cellStyle name="Comma 8 3 2 2 4" xfId="6029" xr:uid="{89046B05-2F10-4F27-B5A9-C98D425AD705}"/>
    <cellStyle name="Comma 8 3 2 2 5" xfId="3816" xr:uid="{0CBF2857-44D3-4C47-9889-3B9BC091FFBC}"/>
    <cellStyle name="Comma 8 3 2 2 6" xfId="9008" xr:uid="{0E6B6611-521C-47D0-9227-0245D7419786}"/>
    <cellStyle name="Comma 8 3 2 2 7" xfId="9624" xr:uid="{C3FA4303-E866-4F76-967C-222E5B1D05B2}"/>
    <cellStyle name="Comma 8 3 2 2 8" xfId="11813" xr:uid="{A50BBD12-F70E-4A07-ADE9-8781747262CC}"/>
    <cellStyle name="Comma 8 3 2 3" xfId="7903" xr:uid="{4A0854F8-FD4B-4ACC-867D-19C9ECEDE5DF}"/>
    <cellStyle name="Comma 8 3 3" xfId="1285" xr:uid="{00000000-0005-0000-0000-0000EE040000}"/>
    <cellStyle name="Comma 8 3 3 2" xfId="4569" xr:uid="{20CEA4A7-9C2F-4639-9763-2783C999B0A8}"/>
    <cellStyle name="Comma 8 3 3 2 2" xfId="9196" xr:uid="{9437E13E-F6DA-499B-8EDD-8D096C1A3212}"/>
    <cellStyle name="Comma 8 3 3 2 3" xfId="10362" xr:uid="{233D17BE-D211-4692-B768-34AACAC2DF4C}"/>
    <cellStyle name="Comma 8 3 3 2 4" xfId="12547" xr:uid="{45031340-CCB2-48D9-AED4-CD5183265F8D}"/>
    <cellStyle name="Comma 8 3 3 3" xfId="5303" xr:uid="{B13C4678-E7AB-4816-BA97-428EDA3731D9}"/>
    <cellStyle name="Comma 8 3 3 3 2" xfId="11094" xr:uid="{6DACC559-46A4-4EC2-8129-9E1B23A802C1}"/>
    <cellStyle name="Comma 8 3 3 3 3" xfId="13279" xr:uid="{80E7E31B-2295-4198-B583-307A03E45658}"/>
    <cellStyle name="Comma 8 3 3 4" xfId="6030" xr:uid="{0AE7598E-5881-4556-B5CC-AFE1CE4EDA12}"/>
    <cellStyle name="Comma 8 3 3 5" xfId="3817" xr:uid="{404A25B9-34D9-47DC-8439-F98B6BF6D01F}"/>
    <cellStyle name="Comma 8 3 3 6" xfId="8210" xr:uid="{46322107-ECC9-4228-A24E-1E735F47876B}"/>
    <cellStyle name="Comma 8 3 3 7" xfId="9625" xr:uid="{FC2A6E8A-543C-49FD-B9EC-95254477F104}"/>
    <cellStyle name="Comma 8 3 3 8" xfId="11814" xr:uid="{8E04A158-7B8A-4172-A601-C8575D94C0A3}"/>
    <cellStyle name="Comma 8 3 4" xfId="1286" xr:uid="{00000000-0005-0000-0000-0000EF040000}"/>
    <cellStyle name="Comma 8 3 4 2" xfId="4570" xr:uid="{27F41394-CEF6-4B7C-B4CB-34921A9C2819}"/>
    <cellStyle name="Comma 8 3 4 2 2" xfId="10363" xr:uid="{CB12E7EE-D6C2-4E01-B3E2-274265F5C177}"/>
    <cellStyle name="Comma 8 3 4 2 3" xfId="12548" xr:uid="{6AE1576B-0361-4979-8744-224D708FCBAE}"/>
    <cellStyle name="Comma 8 3 4 3" xfId="5304" xr:uid="{C8556DB7-570D-4AFD-BF61-9EE7CE9A86A9}"/>
    <cellStyle name="Comma 8 3 4 3 2" xfId="11095" xr:uid="{EB73DD2C-3121-47B8-A325-A0642867521D}"/>
    <cellStyle name="Comma 8 3 4 3 3" xfId="13280" xr:uid="{9C0B61B5-8892-48DA-84FA-D1FCD1A375FE}"/>
    <cellStyle name="Comma 8 3 4 4" xfId="6031" xr:uid="{2C04BEAD-2F8D-4F72-A33B-12ED98B12D16}"/>
    <cellStyle name="Comma 8 3 4 5" xfId="3818" xr:uid="{E93A793A-8E2A-4CD0-939E-D65979A42BF8}"/>
    <cellStyle name="Comma 8 3 4 6" xfId="8725" xr:uid="{9F269BD3-2C19-4418-BD59-8711C7AF8A35}"/>
    <cellStyle name="Comma 8 3 4 7" xfId="9626" xr:uid="{95F6CA84-5D7F-44DA-93BC-790919DCB2C6}"/>
    <cellStyle name="Comma 8 3 4 8" xfId="11815" xr:uid="{8A513BD6-67D6-4B09-9DB6-B8D43F080CCE}"/>
    <cellStyle name="Comma 8 3 5" xfId="1287" xr:uid="{00000000-0005-0000-0000-0000F0040000}"/>
    <cellStyle name="Comma 8 3 5 2" xfId="4571" xr:uid="{47C22C16-1764-403D-8F4B-7C95E57C1222}"/>
    <cellStyle name="Comma 8 3 5 2 2" xfId="10364" xr:uid="{09A2C556-3EC2-4BEB-97E2-BE5943432D46}"/>
    <cellStyle name="Comma 8 3 5 2 3" xfId="12549" xr:uid="{924E671E-C808-4DF2-B33F-656FB278EF6F}"/>
    <cellStyle name="Comma 8 3 5 3" xfId="5305" xr:uid="{47B89784-E9E7-4778-9620-7C826BEBE8A0}"/>
    <cellStyle name="Comma 8 3 5 3 2" xfId="11096" xr:uid="{F1E6466A-AEE6-448F-B008-E4D50096A3F4}"/>
    <cellStyle name="Comma 8 3 5 3 3" xfId="13281" xr:uid="{529D6D7A-D86A-4278-AEE2-BF1E1253FBC9}"/>
    <cellStyle name="Comma 8 3 5 4" xfId="6032" xr:uid="{DA60CB23-970B-4AA8-8ED6-4F939B8B49BD}"/>
    <cellStyle name="Comma 8 3 5 5" xfId="3819" xr:uid="{059EE07A-AA5E-4DC3-8731-25FAB56D8DA4}"/>
    <cellStyle name="Comma 8 3 5 6" xfId="9627" xr:uid="{43F22951-9B0C-43C1-8F83-1D48970413BD}"/>
    <cellStyle name="Comma 8 3 5 7" xfId="11816" xr:uid="{5FDF8CDD-EBB6-449C-8980-4382B276BF1F}"/>
    <cellStyle name="Comma 8 3 6" xfId="7618" xr:uid="{5608D77B-BFC3-4E4A-A387-24AE8B514A04}"/>
    <cellStyle name="Comma 8 4" xfId="1288" xr:uid="{00000000-0005-0000-0000-0000F1040000}"/>
    <cellStyle name="Comma 8 4 2" xfId="1289" xr:uid="{00000000-0005-0000-0000-0000F2040000}"/>
    <cellStyle name="Comma 8 4 2 2" xfId="8866" xr:uid="{0E96F103-DF22-4BD4-85D2-A8D5C6782915}"/>
    <cellStyle name="Comma 8 4 3" xfId="1290" xr:uid="{00000000-0005-0000-0000-0000F3040000}"/>
    <cellStyle name="Comma 8 4 3 2" xfId="4572" xr:uid="{85045051-B8D2-47E3-841B-72E23A6BAD3B}"/>
    <cellStyle name="Comma 8 4 3 2 2" xfId="10365" xr:uid="{33930076-E946-4909-9F9C-7FBE2A659EAD}"/>
    <cellStyle name="Comma 8 4 3 2 3" xfId="12550" xr:uid="{18587309-61DA-44A9-BFC8-43F6709187BC}"/>
    <cellStyle name="Comma 8 4 3 3" xfId="5306" xr:uid="{3124EB93-7729-4C5A-973B-403347B4B5B5}"/>
    <cellStyle name="Comma 8 4 3 3 2" xfId="11097" xr:uid="{91756397-1872-4E31-BBD6-EB8118C6C5F1}"/>
    <cellStyle name="Comma 8 4 3 3 3" xfId="13282" xr:uid="{ED9379FB-F157-416D-8B4A-E6AE6DDCAA2E}"/>
    <cellStyle name="Comma 8 4 3 4" xfId="6033" xr:uid="{E413DC22-4FC9-4783-8C49-A2B251321760}"/>
    <cellStyle name="Comma 8 4 3 5" xfId="3820" xr:uid="{0F48CCC7-8CD8-4911-81DE-5C03A1DFF2B6}"/>
    <cellStyle name="Comma 8 4 3 6" xfId="9628" xr:uid="{5024A81A-736F-4921-83A2-F4FA5AFF62B8}"/>
    <cellStyle name="Comma 8 4 3 7" xfId="11817" xr:uid="{B6955D38-EFB0-4F79-922B-DBB12B6FA74D}"/>
    <cellStyle name="Comma 8 4 4" xfId="7760" xr:uid="{F38E4A76-5388-4730-8D65-4FD8B52FA762}"/>
    <cellStyle name="Comma 8 5" xfId="1291" xr:uid="{00000000-0005-0000-0000-0000F4040000}"/>
    <cellStyle name="Comma 8 5 2" xfId="1292" xr:uid="{00000000-0005-0000-0000-0000F5040000}"/>
    <cellStyle name="Comma 8 5 2 2" xfId="9195" xr:uid="{8C33E224-7BEA-4BD3-9BA7-CB217D74681E}"/>
    <cellStyle name="Comma 8 5 3" xfId="1293" xr:uid="{00000000-0005-0000-0000-0000F6040000}"/>
    <cellStyle name="Comma 8 5 3 2" xfId="4573" xr:uid="{852ED8F6-59B0-460A-A0B5-193AC7E95C4A}"/>
    <cellStyle name="Comma 8 5 3 2 2" xfId="10366" xr:uid="{15A5A5E1-B88B-44FA-8701-C458E8BE7CB8}"/>
    <cellStyle name="Comma 8 5 3 2 3" xfId="12551" xr:uid="{82499707-86CD-4B2D-AE40-50B9312F3FD3}"/>
    <cellStyle name="Comma 8 5 3 3" xfId="5307" xr:uid="{7672EF24-0EF8-4560-B434-E3A02053D263}"/>
    <cellStyle name="Comma 8 5 3 3 2" xfId="11098" xr:uid="{2AC31D5C-1612-4888-AFB3-A7653C8A4D1A}"/>
    <cellStyle name="Comma 8 5 3 3 3" xfId="13283" xr:uid="{E79D1AD9-E81B-48BD-A08F-61EAB42F0D03}"/>
    <cellStyle name="Comma 8 5 3 4" xfId="6034" xr:uid="{78B94EA0-8926-417E-A3EC-0F00599078BF}"/>
    <cellStyle name="Comma 8 5 3 5" xfId="3821" xr:uid="{2EB8804D-1C78-472E-A6FB-7C33F917A0A7}"/>
    <cellStyle name="Comma 8 5 3 6" xfId="9629" xr:uid="{33045D72-EF92-482E-AB7F-1AD90668D27A}"/>
    <cellStyle name="Comma 8 5 3 7" xfId="11818" xr:uid="{C6DFE3F9-DD04-4EB2-8FCF-29BC20D3DC50}"/>
    <cellStyle name="Comma 8 5 4" xfId="8209" xr:uid="{D84435D2-509B-476D-B92C-77F408824A47}"/>
    <cellStyle name="Comma 8 6" xfId="1294" xr:uid="{00000000-0005-0000-0000-0000F7040000}"/>
    <cellStyle name="Comma 8 6 2" xfId="1295" xr:uid="{00000000-0005-0000-0000-0000F8040000}"/>
    <cellStyle name="Comma 8 6 3" xfId="8570" xr:uid="{A56135DF-4E47-4846-A2A6-5054B8EC11A4}"/>
    <cellStyle name="Comma 8 7" xfId="1296" xr:uid="{00000000-0005-0000-0000-0000F9040000}"/>
    <cellStyle name="Comma 8 7 2" xfId="1297" xr:uid="{00000000-0005-0000-0000-0000FA040000}"/>
    <cellStyle name="Comma 8 8" xfId="1298" xr:uid="{00000000-0005-0000-0000-0000FB040000}"/>
    <cellStyle name="Comma 8 8 2" xfId="1299" xr:uid="{00000000-0005-0000-0000-0000FC040000}"/>
    <cellStyle name="Comma 8 9" xfId="1300" xr:uid="{00000000-0005-0000-0000-0000FD040000}"/>
    <cellStyle name="Comma 8 9 2" xfId="1301" xr:uid="{00000000-0005-0000-0000-0000FE040000}"/>
    <cellStyle name="Comma 8_1fd_19_5_52" xfId="8211" xr:uid="{0BD82324-95DC-41F5-82E5-17E4B1644B40}"/>
    <cellStyle name="Comma 80" xfId="1302" xr:uid="{00000000-0005-0000-0000-0000FF040000}"/>
    <cellStyle name="Comma 80 2" xfId="4574" xr:uid="{9B194961-BA2A-43FD-B858-73C930439D3E}"/>
    <cellStyle name="Comma 80 2 2" xfId="10367" xr:uid="{1F75FB19-C3E4-44BA-B0C7-B180F8ED570D}"/>
    <cellStyle name="Comma 80 2 3" xfId="12552" xr:uid="{A811AAF0-A0B8-4CAF-A105-8AF0F1A8BA67}"/>
    <cellStyle name="Comma 80 3" xfId="5308" xr:uid="{D04B4B8D-B149-4280-A4F1-C4F9DB534527}"/>
    <cellStyle name="Comma 80 3 2" xfId="11099" xr:uid="{5BF4D5D9-505A-4A54-A0AE-40F84905E878}"/>
    <cellStyle name="Comma 80 3 3" xfId="13284" xr:uid="{9DA3A07F-ADE1-471C-9F38-CED2E0C27EBA}"/>
    <cellStyle name="Comma 80 4" xfId="6035" xr:uid="{C542ABE5-3661-4B9E-89FB-7D31FFCA787F}"/>
    <cellStyle name="Comma 80 5" xfId="3822" xr:uid="{BBA8B355-498C-42A7-97C1-74DA75AAEAC2}"/>
    <cellStyle name="Comma 80 6" xfId="9630" xr:uid="{E40C4F77-6013-4088-A183-C73AC1A4DF32}"/>
    <cellStyle name="Comma 80 7" xfId="11819" xr:uid="{B89875A9-8168-4B94-BE73-BAFF1AE7CB8A}"/>
    <cellStyle name="Comma 81" xfId="1303" xr:uid="{00000000-0005-0000-0000-000000050000}"/>
    <cellStyle name="Comma 81 2" xfId="4575" xr:uid="{F21506E9-0A03-4F78-8F43-B28120D66B1E}"/>
    <cellStyle name="Comma 81 2 2" xfId="10368" xr:uid="{18FF4247-547F-4994-8692-1B6D84882361}"/>
    <cellStyle name="Comma 81 2 3" xfId="12553" xr:uid="{53D60F46-6381-44E4-94EF-3754450A23D6}"/>
    <cellStyle name="Comma 81 3" xfId="5309" xr:uid="{258B9624-272A-452F-A9AC-559F858DABE9}"/>
    <cellStyle name="Comma 81 3 2" xfId="11100" xr:uid="{74BBA51A-22F9-4D54-9600-39050FF6865F}"/>
    <cellStyle name="Comma 81 3 3" xfId="13285" xr:uid="{71211C43-6F9A-4CCA-82A0-CA4351AE6D56}"/>
    <cellStyle name="Comma 81 4" xfId="6036" xr:uid="{DDBA3911-DC63-46D5-B098-9532FE58B67A}"/>
    <cellStyle name="Comma 81 5" xfId="3823" xr:uid="{288B0E16-1D48-4C10-8C05-2D280A0F5B4F}"/>
    <cellStyle name="Comma 81 6" xfId="9631" xr:uid="{AB65635A-4C04-4DE9-9093-33DF1A25C07F}"/>
    <cellStyle name="Comma 81 7" xfId="11820" xr:uid="{BECA72B2-C8DF-423E-8666-F9E1F4B265ED}"/>
    <cellStyle name="Comma 82" xfId="1304" xr:uid="{00000000-0005-0000-0000-000001050000}"/>
    <cellStyle name="Comma 82 2" xfId="4576" xr:uid="{79EC1451-A16D-49AE-A8AA-EE0C06D0CFC8}"/>
    <cellStyle name="Comma 82 2 2" xfId="10369" xr:uid="{1F95EE99-281A-447B-B68A-3FE85764DDE7}"/>
    <cellStyle name="Comma 82 2 3" xfId="12554" xr:uid="{95318752-BF03-41A8-ABEA-5AC3D8328223}"/>
    <cellStyle name="Comma 82 3" xfId="5310" xr:uid="{314C7DDA-5C5F-4B59-85CA-70E6AB7B26A2}"/>
    <cellStyle name="Comma 82 3 2" xfId="11101" xr:uid="{1FCAFD39-804B-4401-BEE9-95C8F8418626}"/>
    <cellStyle name="Comma 82 3 3" xfId="13286" xr:uid="{FF7B5D23-BAEC-4559-998F-5B24C7BD31CB}"/>
    <cellStyle name="Comma 82 4" xfId="6037" xr:uid="{C21702AD-460B-48E3-831C-85187DEA6B50}"/>
    <cellStyle name="Comma 82 5" xfId="3824" xr:uid="{FA7D71A9-6CA4-45BC-8662-FCE358000C34}"/>
    <cellStyle name="Comma 82 6" xfId="9632" xr:uid="{16FDAB33-1EBE-4F9F-97E4-0F74258B4CDD}"/>
    <cellStyle name="Comma 82 7" xfId="11821" xr:uid="{9E0FB595-291F-4606-8542-E1046878266E}"/>
    <cellStyle name="Comma 83" xfId="1305" xr:uid="{00000000-0005-0000-0000-000002050000}"/>
    <cellStyle name="Comma 83 2" xfId="4577" xr:uid="{BE846DDF-238D-4207-A00E-0669EC32C778}"/>
    <cellStyle name="Comma 83 2 2" xfId="10370" xr:uid="{854E2751-A2DF-44EC-8394-733766BBDD48}"/>
    <cellStyle name="Comma 83 2 3" xfId="12555" xr:uid="{DA438403-2827-491F-8AE7-45C7AA69234F}"/>
    <cellStyle name="Comma 83 3" xfId="5311" xr:uid="{8736D5CB-47D6-470C-8066-99E1BED8E346}"/>
    <cellStyle name="Comma 83 3 2" xfId="11102" xr:uid="{B798078D-7571-4BEE-B408-05A7EEACA855}"/>
    <cellStyle name="Comma 83 3 3" xfId="13287" xr:uid="{4C0D04D9-EBEF-409F-BB77-949D16858674}"/>
    <cellStyle name="Comma 83 4" xfId="6038" xr:uid="{7F7597B4-F1D1-407C-B979-E3D24338F290}"/>
    <cellStyle name="Comma 83 5" xfId="3825" xr:uid="{9CF3DC22-91B9-487F-AD49-7CE840687807}"/>
    <cellStyle name="Comma 83 6" xfId="9633" xr:uid="{B3315254-AB76-41AC-85C9-97F25B237025}"/>
    <cellStyle name="Comma 83 7" xfId="11822" xr:uid="{BF66175C-B190-4B24-9495-A1688339638E}"/>
    <cellStyle name="Comma 84" xfId="1306" xr:uid="{00000000-0005-0000-0000-000003050000}"/>
    <cellStyle name="Comma 84 2" xfId="4578" xr:uid="{05CAC431-312C-490B-A4BD-097987C4041E}"/>
    <cellStyle name="Comma 84 2 2" xfId="10371" xr:uid="{DADF2194-8380-40F4-AEF0-8450F3D089F1}"/>
    <cellStyle name="Comma 84 2 3" xfId="12556" xr:uid="{ED1D6541-206B-472C-A2AA-4BC28457E232}"/>
    <cellStyle name="Comma 84 3" xfId="5312" xr:uid="{8C25C502-67EB-461B-8520-D7F65E7540EF}"/>
    <cellStyle name="Comma 84 3 2" xfId="11103" xr:uid="{D74ADC74-2CEB-4519-9E1C-A0B02CFF2D3E}"/>
    <cellStyle name="Comma 84 3 3" xfId="13288" xr:uid="{71D4CEF3-5C10-4AE8-9E20-4B69628BB1FC}"/>
    <cellStyle name="Comma 84 4" xfId="6039" xr:uid="{B064C8C5-2F70-4553-A898-95BE45DCD741}"/>
    <cellStyle name="Comma 84 5" xfId="3826" xr:uid="{5BAEE9D5-14B5-43A3-845C-BFA5D59052B1}"/>
    <cellStyle name="Comma 84 6" xfId="9634" xr:uid="{A26B01C1-5568-4765-BE1E-DA8E785D49DB}"/>
    <cellStyle name="Comma 84 7" xfId="11823" xr:uid="{A3363E32-9BCC-4767-BD6E-1938105108E1}"/>
    <cellStyle name="Comma 85" xfId="1307" xr:uid="{00000000-0005-0000-0000-000004050000}"/>
    <cellStyle name="Comma 85 2" xfId="4579" xr:uid="{ACA622ED-292B-4779-A286-540C788936EE}"/>
    <cellStyle name="Comma 85 2 2" xfId="10372" xr:uid="{0FA010C9-D79E-44D8-B337-057DFA09A156}"/>
    <cellStyle name="Comma 85 2 3" xfId="12557" xr:uid="{5B84A106-0F0F-4149-9B8A-BDD32038A4ED}"/>
    <cellStyle name="Comma 85 3" xfId="5313" xr:uid="{77CDE7ED-CB1F-49D2-9CB6-456C71FFBD5E}"/>
    <cellStyle name="Comma 85 3 2" xfId="11104" xr:uid="{C4257AB1-4279-4605-AB5C-05369AD6B50A}"/>
    <cellStyle name="Comma 85 3 3" xfId="13289" xr:uid="{7867B756-0595-460B-B685-6CE367878C62}"/>
    <cellStyle name="Comma 85 4" xfId="6040" xr:uid="{7732E5D4-24C2-4C2F-92A6-F8644DEBFA4F}"/>
    <cellStyle name="Comma 85 5" xfId="3827" xr:uid="{85548602-000D-457E-BB6E-C579C80F506F}"/>
    <cellStyle name="Comma 85 6" xfId="9635" xr:uid="{C325A811-3589-4784-98D2-E6A3E35007CB}"/>
    <cellStyle name="Comma 85 7" xfId="11824" xr:uid="{79B13D4C-D489-4D03-93EF-B68E8F6185DC}"/>
    <cellStyle name="Comma 86" xfId="1308" xr:uid="{00000000-0005-0000-0000-000005050000}"/>
    <cellStyle name="Comma 86 2" xfId="4580" xr:uid="{472BC0AC-887F-4F97-83B4-587EBA7BF8EB}"/>
    <cellStyle name="Comma 86 2 2" xfId="10373" xr:uid="{527F8B45-3628-49F9-8ECC-85C1226463F3}"/>
    <cellStyle name="Comma 86 2 3" xfId="12558" xr:uid="{03F1F717-69EA-4ABA-93D0-181C152AA53D}"/>
    <cellStyle name="Comma 86 3" xfId="5314" xr:uid="{6739E887-BAD4-43A8-AC9E-2F03BA5991AF}"/>
    <cellStyle name="Comma 86 3 2" xfId="11105" xr:uid="{DD93790E-1D7B-45C1-8F76-95E8351D0ADA}"/>
    <cellStyle name="Comma 86 3 3" xfId="13290" xr:uid="{BEE7B82F-9405-4E9D-B4EB-BC55EBF5875E}"/>
    <cellStyle name="Comma 86 4" xfId="6041" xr:uid="{00349EE7-F4DC-4FF5-A30D-0F3B7EC58E7C}"/>
    <cellStyle name="Comma 86 5" xfId="3828" xr:uid="{A9E973CA-6B94-41DE-B05C-B81386BAB322}"/>
    <cellStyle name="Comma 86 6" xfId="9636" xr:uid="{CD707591-1B92-4A13-A5BE-9EFABC8D9B9C}"/>
    <cellStyle name="Comma 86 7" xfId="11825" xr:uid="{4DB77C6A-D4C9-4940-9DD4-B28D5C3B5D3C}"/>
    <cellStyle name="Comma 87" xfId="1309" xr:uid="{00000000-0005-0000-0000-000006050000}"/>
    <cellStyle name="Comma 87 2" xfId="4581" xr:uid="{5EBA0F18-2F17-43A3-AB69-BD343E059A38}"/>
    <cellStyle name="Comma 87 2 2" xfId="10374" xr:uid="{3DFE248B-81BA-4FE1-9539-D7259FE2F6BC}"/>
    <cellStyle name="Comma 87 2 3" xfId="12559" xr:uid="{68BBB00C-0DB9-4A84-86BA-C7A229822CB6}"/>
    <cellStyle name="Comma 87 3" xfId="5315" xr:uid="{239795AC-1E6A-4B0A-B459-85F1F466EB3F}"/>
    <cellStyle name="Comma 87 3 2" xfId="11106" xr:uid="{E573B5F4-B58B-4B37-B99B-4F8C8FE240B6}"/>
    <cellStyle name="Comma 87 3 3" xfId="13291" xr:uid="{71D98936-0508-41CB-823C-27C1A8C5050F}"/>
    <cellStyle name="Comma 87 4" xfId="6042" xr:uid="{399C770C-5795-40EB-B538-A478F18EF80F}"/>
    <cellStyle name="Comma 87 5" xfId="3829" xr:uid="{72490468-AAD6-47AE-A81E-EC55C7041DAA}"/>
    <cellStyle name="Comma 87 6" xfId="9637" xr:uid="{9C44F269-5572-4451-B1AE-77BBC72811A5}"/>
    <cellStyle name="Comma 87 7" xfId="11826" xr:uid="{3DBF1712-8986-4774-A05B-4A7999AED335}"/>
    <cellStyle name="Comma 88" xfId="1310" xr:uid="{00000000-0005-0000-0000-000007050000}"/>
    <cellStyle name="Comma 88 2" xfId="4582" xr:uid="{70CAB15D-77EB-409D-87CF-1C388E4B0769}"/>
    <cellStyle name="Comma 88 2 2" xfId="10375" xr:uid="{82602CE3-676D-4F66-A2E9-2554278826D9}"/>
    <cellStyle name="Comma 88 2 3" xfId="12560" xr:uid="{EA178C4E-435F-4C0A-8FA5-5775B630928A}"/>
    <cellStyle name="Comma 88 3" xfId="5316" xr:uid="{AA791A37-C3D0-4964-A130-72A75FCAD10D}"/>
    <cellStyle name="Comma 88 3 2" xfId="11107" xr:uid="{9587E799-AA1F-44AF-B975-2FDED5ED96EB}"/>
    <cellStyle name="Comma 88 3 3" xfId="13292" xr:uid="{FB1D0399-D65A-4DB4-8DB4-A9EC0EF9089B}"/>
    <cellStyle name="Comma 88 4" xfId="6043" xr:uid="{013D3F4D-16A9-4E6C-8D0B-2F996A499402}"/>
    <cellStyle name="Comma 88 5" xfId="3830" xr:uid="{9A22E852-8F26-4DBC-B1FC-667C2DA6DBB4}"/>
    <cellStyle name="Comma 88 6" xfId="9638" xr:uid="{AC203599-DADF-414A-8B07-AFE429F8ED00}"/>
    <cellStyle name="Comma 88 7" xfId="11827" xr:uid="{7CD33E28-11F4-4228-8C8B-F35C9D2FD593}"/>
    <cellStyle name="Comma 89" xfId="1311" xr:uid="{00000000-0005-0000-0000-000008050000}"/>
    <cellStyle name="Comma 89 2" xfId="4583" xr:uid="{14D31442-6823-4B4A-8547-C432508B5E3D}"/>
    <cellStyle name="Comma 89 2 2" xfId="10376" xr:uid="{282893C1-8D46-4446-8F69-23252D6A13A4}"/>
    <cellStyle name="Comma 89 2 3" xfId="12561" xr:uid="{D9A2F018-0E32-40D5-B05F-F014F619D59C}"/>
    <cellStyle name="Comma 89 3" xfId="5317" xr:uid="{5907EB3E-B013-46E7-A021-231A4022067F}"/>
    <cellStyle name="Comma 89 3 2" xfId="11108" xr:uid="{6B6AA0D6-388E-4A41-B7BC-E90677394198}"/>
    <cellStyle name="Comma 89 3 3" xfId="13293" xr:uid="{A65F550E-6F1A-4F61-8050-8C45B5A69505}"/>
    <cellStyle name="Comma 89 4" xfId="6044" xr:uid="{B66AAF81-6588-4E68-AD8E-56FC9D66A5B7}"/>
    <cellStyle name="Comma 89 5" xfId="3831" xr:uid="{3584C810-16E4-4FA4-8F37-1FAE22DD59D8}"/>
    <cellStyle name="Comma 89 6" xfId="9639" xr:uid="{6969DBCF-254A-4BE7-BC90-9F7B05FFE582}"/>
    <cellStyle name="Comma 89 7" xfId="11828" xr:uid="{06DB658B-67DB-4FCA-B1CE-49240126CCBE}"/>
    <cellStyle name="Comma 9" xfId="1312" xr:uid="{00000000-0005-0000-0000-000009050000}"/>
    <cellStyle name="Comma 9 10" xfId="5318" xr:uid="{61E6B813-0A4D-4361-ADAF-B3EFA9A2FEB4}"/>
    <cellStyle name="Comma 9 10 2" xfId="11109" xr:uid="{14F1E781-318F-4EC7-8916-85998870452A}"/>
    <cellStyle name="Comma 9 10 3" xfId="13294" xr:uid="{F82A63FD-3553-4C7D-92D5-5E73C0F261E1}"/>
    <cellStyle name="Comma 9 11" xfId="6045" xr:uid="{8C7075C1-2567-4179-9195-DD59E38CE6F5}"/>
    <cellStyle name="Comma 9 12" xfId="3832" xr:uid="{A4921692-84AC-441F-8D9B-0F791AB851DF}"/>
    <cellStyle name="Comma 9 13" xfId="6652" xr:uid="{AE5E04C9-118B-455E-9624-B3460DC74C7C}"/>
    <cellStyle name="Comma 9 14" xfId="9640" xr:uid="{20322031-71D1-41E4-83F3-31016E4BF607}"/>
    <cellStyle name="Comma 9 15" xfId="11829" xr:uid="{966D095B-7A54-455C-AE7B-A7CCADD53A38}"/>
    <cellStyle name="Comma 9 2" xfId="1313" xr:uid="{00000000-0005-0000-0000-00000A050000}"/>
    <cellStyle name="Comma 9 2 2" xfId="1314" xr:uid="{00000000-0005-0000-0000-00000B050000}"/>
    <cellStyle name="Comma 9 2 2 2" xfId="1315" xr:uid="{00000000-0005-0000-0000-00000C050000}"/>
    <cellStyle name="Comma 9 2 2 2 2" xfId="4585" xr:uid="{D388EBEF-FF48-4FCA-8AE4-D79CE5C68BE9}"/>
    <cellStyle name="Comma 9 2 2 2 2 2" xfId="9047" xr:uid="{314140E7-9F84-4055-A9CB-5E656736B59E}"/>
    <cellStyle name="Comma 9 2 2 2 2 3" xfId="7942" xr:uid="{B2A82D07-2BCA-4BFB-BE39-4E99FEFC3D21}"/>
    <cellStyle name="Comma 9 2 2 2 2 4" xfId="10378" xr:uid="{26BC1EA9-CE6D-46C3-A1D2-C0499344C854}"/>
    <cellStyle name="Comma 9 2 2 2 2 5" xfId="12563" xr:uid="{A54995E5-D961-4EB0-8775-87795AF5D61C}"/>
    <cellStyle name="Comma 9 2 2 2 3" xfId="5319" xr:uid="{193B1764-49F0-4705-8774-E75419B5FD52}"/>
    <cellStyle name="Comma 9 2 2 2 3 2" xfId="8764" xr:uid="{FE97FD00-1209-4529-8157-A5D2D5255F24}"/>
    <cellStyle name="Comma 9 2 2 2 3 3" xfId="11110" xr:uid="{0C112D6C-8003-4984-A62D-7FA4C9033AA4}"/>
    <cellStyle name="Comma 9 2 2 2 3 4" xfId="13295" xr:uid="{1BB28A2E-6127-4DE5-B215-62CC8BD6B7B0}"/>
    <cellStyle name="Comma 9 2 2 2 4" xfId="6046" xr:uid="{B201F615-773B-4C80-A5FE-0AB19FA0C6C8}"/>
    <cellStyle name="Comma 9 2 2 2 5" xfId="3833" xr:uid="{1CA6E547-CFE8-4A7B-9762-D528740EACA7}"/>
    <cellStyle name="Comma 9 2 2 2 6" xfId="7657" xr:uid="{ADD41F15-B9F3-442D-A009-6183D1ADC539}"/>
    <cellStyle name="Comma 9 2 2 2 7" xfId="9641" xr:uid="{6DC32E52-DD7F-42CE-90CC-94C3953C1BFE}"/>
    <cellStyle name="Comma 9 2 2 2 8" xfId="11830" xr:uid="{9DD1B605-0244-40C6-8D1F-2886D29A1948}"/>
    <cellStyle name="Comma 9 2 2 3" xfId="7799" xr:uid="{64E7C1CC-5A74-4EA2-9C25-BC76E63F25D1}"/>
    <cellStyle name="Comma 9 2 2 3 2" xfId="8905" xr:uid="{EB3BF530-F44D-44CF-BFFC-1218421E1491}"/>
    <cellStyle name="Comma 9 2 2 4" xfId="8213" xr:uid="{215B9AEF-B91B-41A1-8289-E914DBD99F13}"/>
    <cellStyle name="Comma 9 2 2 5" xfId="8622" xr:uid="{C3FDE9A9-AC53-49B0-9A53-6E1B27E11B47}"/>
    <cellStyle name="Comma 9 2 2 6" xfId="7144" xr:uid="{85400FB6-4371-4B16-AC8C-AFC61B78DCDC}"/>
    <cellStyle name="Comma 9 2 3" xfId="1316" xr:uid="{00000000-0005-0000-0000-00000D050000}"/>
    <cellStyle name="Comma 9 2 3 2" xfId="1317" xr:uid="{00000000-0005-0000-0000-00000E050000}"/>
    <cellStyle name="Comma 9 2 3 2 2" xfId="4586" xr:uid="{0DF75B4A-7972-4127-B189-0A3C2ED10714}"/>
    <cellStyle name="Comma 9 2 3 2 2 2" xfId="9010" xr:uid="{6121FA53-F4E1-471A-B066-98CFBC1727AE}"/>
    <cellStyle name="Comma 9 2 3 2 2 3" xfId="10379" xr:uid="{D8F7AEE3-918C-4EAE-8966-0A67CDAC9E34}"/>
    <cellStyle name="Comma 9 2 3 2 2 4" xfId="12564" xr:uid="{8EC2404B-7CA9-4633-8233-900C8855C527}"/>
    <cellStyle name="Comma 9 2 3 2 3" xfId="5320" xr:uid="{330AA468-1F04-4415-BC80-73D9A6D26FC5}"/>
    <cellStyle name="Comma 9 2 3 2 3 2" xfId="11111" xr:uid="{2AB5C55A-753A-4ECB-8B59-7A886AA43CCC}"/>
    <cellStyle name="Comma 9 2 3 2 3 3" xfId="13296" xr:uid="{36D8F847-CE27-4F37-8575-4518E22953F0}"/>
    <cellStyle name="Comma 9 2 3 2 4" xfId="6047" xr:uid="{3AD3C411-6DDD-43A4-B127-B639AE4C72C3}"/>
    <cellStyle name="Comma 9 2 3 2 5" xfId="3834" xr:uid="{0B38E8C4-64FA-41EF-8012-1DFBC44467C3}"/>
    <cellStyle name="Comma 9 2 3 2 6" xfId="7905" xr:uid="{49A47AA7-2908-4C8D-843F-3426340CF4EA}"/>
    <cellStyle name="Comma 9 2 3 2 7" xfId="9642" xr:uid="{85A27335-8BC6-4139-96BC-2473491CF190}"/>
    <cellStyle name="Comma 9 2 3 2 8" xfId="11831" xr:uid="{1962B678-DD84-4DC9-95FA-7D42B71F7EDC}"/>
    <cellStyle name="Comma 9 2 3 3" xfId="8727" xr:uid="{E6CFD440-8AD3-462D-A3DD-4541B83C4638}"/>
    <cellStyle name="Comma 9 2 3 4" xfId="7620" xr:uid="{7A04170E-301B-4B14-8F8A-80A0A842B70A}"/>
    <cellStyle name="Comma 9 2 4" xfId="1318" xr:uid="{00000000-0005-0000-0000-00000F050000}"/>
    <cellStyle name="Comma 9 2 4 2" xfId="1319" xr:uid="{00000000-0005-0000-0000-000010050000}"/>
    <cellStyle name="Comma 9 2 4 2 2" xfId="4587" xr:uid="{DA6C932A-40A7-4900-830C-D0D752208C55}"/>
    <cellStyle name="Comma 9 2 4 2 2 2" xfId="10380" xr:uid="{058D03A4-D7F0-4DD6-9101-F5789327C4B6}"/>
    <cellStyle name="Comma 9 2 4 2 2 3" xfId="12565" xr:uid="{8604B9BE-0080-40A9-9031-E520BDAEDA54}"/>
    <cellStyle name="Comma 9 2 4 2 3" xfId="5321" xr:uid="{04997A16-EEB4-4CBC-BA3A-7C016DB32234}"/>
    <cellStyle name="Comma 9 2 4 2 3 2" xfId="11112" xr:uid="{9EBA2E5C-7859-4E62-8B4D-3C9330FD7427}"/>
    <cellStyle name="Comma 9 2 4 2 3 3" xfId="13297" xr:uid="{453C7820-D8A4-4B68-87BD-E3F61C42D268}"/>
    <cellStyle name="Comma 9 2 4 2 4" xfId="6048" xr:uid="{65E8B3BC-EED5-4ABD-B5A4-6048B1E6C695}"/>
    <cellStyle name="Comma 9 2 4 2 5" xfId="3835" xr:uid="{28C6BCCF-09AA-4A43-9544-B523B6DD0FAE}"/>
    <cellStyle name="Comma 9 2 4 2 6" xfId="8868" xr:uid="{DC164A43-EEA4-4B55-B04B-49F52378160D}"/>
    <cellStyle name="Comma 9 2 4 2 7" xfId="9643" xr:uid="{586A0B94-7ED4-4F34-A764-EA261F8F464D}"/>
    <cellStyle name="Comma 9 2 4 2 8" xfId="11832" xr:uid="{45937DE0-4EF8-4402-8FD4-CE701F664D38}"/>
    <cellStyle name="Comma 9 2 4 3" xfId="7762" xr:uid="{84F2409C-A94D-4E76-B0AE-AC4DC68EFF8C}"/>
    <cellStyle name="Comma 9 2 5" xfId="1320" xr:uid="{00000000-0005-0000-0000-000011050000}"/>
    <cellStyle name="Comma 9 2 6" xfId="1321" xr:uid="{00000000-0005-0000-0000-000012050000}"/>
    <cellStyle name="Comma 9 2 6 2" xfId="8572" xr:uid="{C838E3B1-B33B-4BF0-AF1A-89316521C56C}"/>
    <cellStyle name="Comma 9 2 7" xfId="1322" xr:uid="{00000000-0005-0000-0000-000013050000}"/>
    <cellStyle name="Comma 9 2 7 2" xfId="4588" xr:uid="{687F96AE-DD35-407D-A42E-24BF98F993EA}"/>
    <cellStyle name="Comma 9 2 7 2 2" xfId="10381" xr:uid="{C806FCD9-0A2C-4A76-B596-21FD4484149D}"/>
    <cellStyle name="Comma 9 2 7 2 3" xfId="12566" xr:uid="{230D6CDE-F811-4E0C-B0ED-C5BD165ADF66}"/>
    <cellStyle name="Comma 9 2 7 3" xfId="5322" xr:uid="{7BB94EF7-4F57-4A0F-BEB2-A5DDC9CF3790}"/>
    <cellStyle name="Comma 9 2 7 3 2" xfId="11113" xr:uid="{A233BB56-47FC-4500-BE3D-324FE1034904}"/>
    <cellStyle name="Comma 9 2 7 3 3" xfId="13298" xr:uid="{45519968-ACCC-4465-8FF5-A08DD5F35938}"/>
    <cellStyle name="Comma 9 2 7 4" xfId="6049" xr:uid="{E3D776EA-4317-4934-8185-10BC2BEA2F9A}"/>
    <cellStyle name="Comma 9 2 7 5" xfId="3836" xr:uid="{3ADCA532-45D4-45B9-8564-9B0DE70E2338}"/>
    <cellStyle name="Comma 9 2 7 6" xfId="9644" xr:uid="{D6F4F18F-9821-490E-A91F-C2363AC0CD70}"/>
    <cellStyle name="Comma 9 2 7 7" xfId="11833" xr:uid="{347EB24F-6D32-4594-8088-04227A6A0391}"/>
    <cellStyle name="Comma 9 2 8" xfId="6653" xr:uid="{F463D543-6FD9-483D-843E-B9DD373F1865}"/>
    <cellStyle name="Comma 9 3" xfId="1323" xr:uid="{00000000-0005-0000-0000-000014050000}"/>
    <cellStyle name="Comma 9 3 2" xfId="1324" xr:uid="{00000000-0005-0000-0000-000015050000}"/>
    <cellStyle name="Comma 9 3 2 2" xfId="4589" xr:uid="{349E3A08-D7E2-48E1-8DD9-1E96CF2BB168}"/>
    <cellStyle name="Comma 9 3 2 2 2" xfId="9046" xr:uid="{672B0BF9-467D-43FA-80AB-292D980DF2F8}"/>
    <cellStyle name="Comma 9 3 2 2 3" xfId="7941" xr:uid="{4B30C853-B9E4-44F1-82F3-9709FACB6186}"/>
    <cellStyle name="Comma 9 3 2 2 4" xfId="10382" xr:uid="{1E1C2EA8-D2A9-4BA5-B520-7F0BB4C1B8ED}"/>
    <cellStyle name="Comma 9 3 2 2 5" xfId="12567" xr:uid="{0DF1C8AF-8B98-445B-8A13-6B49AC3B47E4}"/>
    <cellStyle name="Comma 9 3 2 3" xfId="5323" xr:uid="{C5DACF65-9521-40D6-ACB9-11A86078B81B}"/>
    <cellStyle name="Comma 9 3 2 3 2" xfId="8763" xr:uid="{2A00470B-C62C-4C83-8CF0-80A5BBADDDE8}"/>
    <cellStyle name="Comma 9 3 2 3 3" xfId="11114" xr:uid="{14E3210C-A25B-4554-AD0C-6372AEAE6355}"/>
    <cellStyle name="Comma 9 3 2 3 4" xfId="13299" xr:uid="{47A56D4E-6F26-449C-B17E-18D46C5C35A9}"/>
    <cellStyle name="Comma 9 3 2 4" xfId="6050" xr:uid="{07BBCF77-488D-423F-9BF3-C1A64245FC20}"/>
    <cellStyle name="Comma 9 3 2 5" xfId="3837" xr:uid="{27A6D24C-CB6E-4C28-A2CD-01BD62519503}"/>
    <cellStyle name="Comma 9 3 2 6" xfId="7656" xr:uid="{FE175B83-7032-43ED-934D-05542A8FF0B8}"/>
    <cellStyle name="Comma 9 3 2 7" xfId="9645" xr:uid="{0A21CD29-C6F2-4315-8E8E-5B1328293A43}"/>
    <cellStyle name="Comma 9 3 2 8" xfId="11834" xr:uid="{0FCD1E0A-6171-46A4-9FB8-3D3B10B0BBC6}"/>
    <cellStyle name="Comma 9 3 3" xfId="1325" xr:uid="{00000000-0005-0000-0000-000016050000}"/>
    <cellStyle name="Comma 9 3 3 2" xfId="4590" xr:uid="{BEFF8E0F-C45C-4BFD-B786-F5407DE8D103}"/>
    <cellStyle name="Comma 9 3 3 2 2" xfId="8904" xr:uid="{658C7899-ED0F-4C5E-B477-FB88C1BADF80}"/>
    <cellStyle name="Comma 9 3 3 2 3" xfId="10383" xr:uid="{1CA8D795-5955-4E44-B948-E4FCBC11C495}"/>
    <cellStyle name="Comma 9 3 3 2 4" xfId="12568" xr:uid="{E3A4D384-417D-486C-ADF2-4791171C0F16}"/>
    <cellStyle name="Comma 9 3 3 3" xfId="5324" xr:uid="{F81EB6E0-381D-4718-8955-ADE27A867E13}"/>
    <cellStyle name="Comma 9 3 3 3 2" xfId="11115" xr:uid="{499A5C99-5776-4490-A732-BF8549DE1858}"/>
    <cellStyle name="Comma 9 3 3 3 3" xfId="13300" xr:uid="{E8100180-C62D-40CC-A198-3028CDA20927}"/>
    <cellStyle name="Comma 9 3 3 4" xfId="6051" xr:uid="{E5B15DF7-AD4E-4F2D-B1BB-7377E4DD4FEB}"/>
    <cellStyle name="Comma 9 3 3 5" xfId="3838" xr:uid="{B1912E47-176C-4042-90CE-1BA46DD67DD7}"/>
    <cellStyle name="Comma 9 3 3 6" xfId="7798" xr:uid="{D072321C-96BD-4219-82E9-F22A260674A6}"/>
    <cellStyle name="Comma 9 3 3 7" xfId="9646" xr:uid="{EE09A63E-7A6C-401B-B43D-EE2635E33EF4}"/>
    <cellStyle name="Comma 9 3 3 8" xfId="11835" xr:uid="{3623CB5E-1165-46ED-8C58-0B6F6CF1EE9E}"/>
    <cellStyle name="Comma 9 3 4" xfId="1326" xr:uid="{00000000-0005-0000-0000-000017050000}"/>
    <cellStyle name="Comma 9 3 4 2" xfId="4591" xr:uid="{3FB80801-0FBB-44F7-8899-FA286C7A0BD4}"/>
    <cellStyle name="Comma 9 3 4 2 2" xfId="9198" xr:uid="{A77BE6F3-D147-40BA-8217-897193F283E5}"/>
    <cellStyle name="Comma 9 3 4 2 3" xfId="10384" xr:uid="{4262A925-2D00-4EFB-B414-D0C7774B4E5C}"/>
    <cellStyle name="Comma 9 3 4 2 4" xfId="12569" xr:uid="{C246E94B-4510-494E-AB10-338AFAF26136}"/>
    <cellStyle name="Comma 9 3 4 3" xfId="5325" xr:uid="{54379E08-47A7-4B2D-AAD5-B9242FAE008E}"/>
    <cellStyle name="Comma 9 3 4 3 2" xfId="11116" xr:uid="{7357D1DE-FC57-4BE1-81C5-4AECC4A1E092}"/>
    <cellStyle name="Comma 9 3 4 3 3" xfId="13301" xr:uid="{AFC27808-80A7-4F86-AFD3-216961731B94}"/>
    <cellStyle name="Comma 9 3 4 4" xfId="6052" xr:uid="{8C6689D6-2E79-403D-86B3-492F69EC4965}"/>
    <cellStyle name="Comma 9 3 4 5" xfId="3839" xr:uid="{D2C25358-4501-44B3-B334-5C46783E99A9}"/>
    <cellStyle name="Comma 9 3 4 6" xfId="8214" xr:uid="{8149AB04-BE83-4783-9171-4B1CFE70A0AC}"/>
    <cellStyle name="Comma 9 3 4 7" xfId="9647" xr:uid="{552B3C07-AF4D-40CB-AAE9-E0E8FD7C7CF6}"/>
    <cellStyle name="Comma 9 3 4 8" xfId="11836" xr:uid="{1286D392-B1D6-4CBA-BE96-169853B8E175}"/>
    <cellStyle name="Comma 9 3 5" xfId="1327" xr:uid="{00000000-0005-0000-0000-000018050000}"/>
    <cellStyle name="Comma 9 3 5 2" xfId="4592" xr:uid="{51933BF8-B4B9-4EBD-8C73-5F7B7127D6C0}"/>
    <cellStyle name="Comma 9 3 5 2 2" xfId="10385" xr:uid="{87249FD7-98CA-4B83-B1F9-6BF98A0773D3}"/>
    <cellStyle name="Comma 9 3 5 2 3" xfId="12570" xr:uid="{39E473A4-AA6F-4E12-B0EE-C69F6C2BFEB4}"/>
    <cellStyle name="Comma 9 3 5 3" xfId="5326" xr:uid="{0AC251EA-F92E-4F38-A553-7493B0DC711E}"/>
    <cellStyle name="Comma 9 3 5 3 2" xfId="11117" xr:uid="{E6B91F57-1FFD-41DA-BD93-779B33389E91}"/>
    <cellStyle name="Comma 9 3 5 3 3" xfId="13302" xr:uid="{A4D61990-86E2-4929-B46C-E7EFBA3205BB}"/>
    <cellStyle name="Comma 9 3 5 4" xfId="6053" xr:uid="{36E65EE4-0CAB-4112-9A0F-182E28A7B1B4}"/>
    <cellStyle name="Comma 9 3 5 5" xfId="3840" xr:uid="{CD6CABCB-1E26-4A11-ACB4-D4EB43E66528}"/>
    <cellStyle name="Comma 9 3 5 6" xfId="8621" xr:uid="{96C9E455-5E6D-4DC4-91A2-926606A037F3}"/>
    <cellStyle name="Comma 9 3 5 7" xfId="9648" xr:uid="{86FDC7C0-11C7-47BC-96EC-623ACAF895D8}"/>
    <cellStyle name="Comma 9 3 5 8" xfId="11837" xr:uid="{DC397E69-DDFD-41A8-9DA4-7E55966FC6A2}"/>
    <cellStyle name="Comma 9 3 6" xfId="1328" xr:uid="{00000000-0005-0000-0000-000019050000}"/>
    <cellStyle name="Comma 9 3 6 2" xfId="4593" xr:uid="{45545E6C-8D23-4D67-9095-3A38EF3FF230}"/>
    <cellStyle name="Comma 9 3 6 2 2" xfId="10386" xr:uid="{8F23BFA5-86F9-4BFB-BAC7-A886EF0B35F9}"/>
    <cellStyle name="Comma 9 3 6 2 3" xfId="12571" xr:uid="{5E973051-DA6F-4D92-9858-CBE815D18DA0}"/>
    <cellStyle name="Comma 9 3 6 3" xfId="5327" xr:uid="{724005F5-55DD-41EE-AF72-D4AE34AFB7F4}"/>
    <cellStyle name="Comma 9 3 6 3 2" xfId="11118" xr:uid="{0DE47A07-B141-497E-BA1C-13320FDCAFF8}"/>
    <cellStyle name="Comma 9 3 6 3 3" xfId="13303" xr:uid="{5102BB2D-5EF3-41DD-ABAB-09E78BB24AB6}"/>
    <cellStyle name="Comma 9 3 6 4" xfId="6054" xr:uid="{920011F9-1D14-47C2-914F-84C3B7A1709D}"/>
    <cellStyle name="Comma 9 3 6 5" xfId="3841" xr:uid="{1A0AE7A3-D2E2-4790-B3EF-5855262F80CF}"/>
    <cellStyle name="Comma 9 3 6 6" xfId="9649" xr:uid="{9BC9DDD0-3E25-480E-BC57-0442C141A804}"/>
    <cellStyle name="Comma 9 3 6 7" xfId="11838" xr:uid="{E1B0AD72-E8A6-4E67-940A-7A4B921560C0}"/>
    <cellStyle name="Comma 9 3 7" xfId="7143" xr:uid="{924E59E5-C136-415A-93BF-D8CC1DBAFF8A}"/>
    <cellStyle name="Comma 9 4" xfId="1329" xr:uid="{00000000-0005-0000-0000-00001A050000}"/>
    <cellStyle name="Comma 9 4 2" xfId="1330" xr:uid="{00000000-0005-0000-0000-00001B050000}"/>
    <cellStyle name="Comma 9 4 2 2" xfId="4594" xr:uid="{5046140F-42DE-4F28-A390-435AFC123C43}"/>
    <cellStyle name="Comma 9 4 2 2 2" xfId="9009" xr:uid="{2C8A8111-A057-43C3-B2B8-302098D2B96D}"/>
    <cellStyle name="Comma 9 4 2 2 3" xfId="10387" xr:uid="{0240BCD9-4446-49EE-ADD6-3E9B7880C7F1}"/>
    <cellStyle name="Comma 9 4 2 2 4" xfId="12572" xr:uid="{655EB935-5B35-4A4A-9BB4-74C0CDC5E758}"/>
    <cellStyle name="Comma 9 4 2 3" xfId="5328" xr:uid="{416E3B5F-E21B-41EA-BE90-7E73EAD2411B}"/>
    <cellStyle name="Comma 9 4 2 3 2" xfId="11119" xr:uid="{17860E45-A247-41B2-80F3-5D8100A55CE8}"/>
    <cellStyle name="Comma 9 4 2 3 3" xfId="13304" xr:uid="{C85C74E5-C89F-4FBF-B4C8-372499E0E0FC}"/>
    <cellStyle name="Comma 9 4 2 4" xfId="6055" xr:uid="{A7F4C964-BDD1-45DF-82A1-F7CACA3822FD}"/>
    <cellStyle name="Comma 9 4 2 5" xfId="3842" xr:uid="{87694977-EEFC-4567-852C-F08CDFEB8132}"/>
    <cellStyle name="Comma 9 4 2 6" xfId="7904" xr:uid="{A1E963C9-3B87-48E8-9B8C-677F0E41E0A2}"/>
    <cellStyle name="Comma 9 4 2 7" xfId="9650" xr:uid="{36EF4585-F4A3-4D89-BC13-B5EB1A7AD00B}"/>
    <cellStyle name="Comma 9 4 2 8" xfId="11839" xr:uid="{67C10F6A-4F71-45E0-A3E9-46B8DAF26203}"/>
    <cellStyle name="Comma 9 4 3" xfId="8726" xr:uid="{E10D64EA-8A93-48AB-AB4E-3FA17ACB4F4C}"/>
    <cellStyle name="Comma 9 4 4" xfId="7619" xr:uid="{04E0CD7B-4BB4-45E7-BA46-2B1A12753102}"/>
    <cellStyle name="Comma 9 5" xfId="1331" xr:uid="{00000000-0005-0000-0000-00001C050000}"/>
    <cellStyle name="Comma 9 5 2" xfId="1332" xr:uid="{00000000-0005-0000-0000-00001D050000}"/>
    <cellStyle name="Comma 9 5 2 2" xfId="4595" xr:uid="{79B7377F-2F54-4E65-85C2-AFCFDBDD1BEC}"/>
    <cellStyle name="Comma 9 5 2 2 2" xfId="10388" xr:uid="{656C54FD-7F48-492C-B58B-A0D154B76BCC}"/>
    <cellStyle name="Comma 9 5 2 2 3" xfId="12573" xr:uid="{ED82DF61-69E1-4D38-97A1-B9CCA054CA5F}"/>
    <cellStyle name="Comma 9 5 2 3" xfId="5329" xr:uid="{E51D4F4C-C66A-499C-B9B0-CF46ECD3DE03}"/>
    <cellStyle name="Comma 9 5 2 3 2" xfId="11120" xr:uid="{B40A4B60-64EB-4A86-AD89-257C508A3223}"/>
    <cellStyle name="Comma 9 5 2 3 3" xfId="13305" xr:uid="{7D44746F-4758-44F7-BBAE-96ED2BD79731}"/>
    <cellStyle name="Comma 9 5 2 4" xfId="6056" xr:uid="{2CF65455-D17C-4212-A956-726EB15E7503}"/>
    <cellStyle name="Comma 9 5 2 5" xfId="3843" xr:uid="{1A6F2AEB-71C5-4854-BCB3-ED90A1506C9F}"/>
    <cellStyle name="Comma 9 5 2 6" xfId="8867" xr:uid="{6913C96A-D661-409D-8B1D-214AD6596F62}"/>
    <cellStyle name="Comma 9 5 2 7" xfId="9651" xr:uid="{EBFD1589-E8D7-4D92-BD70-64A87951F3AF}"/>
    <cellStyle name="Comma 9 5 2 8" xfId="11840" xr:uid="{682F4093-BF30-4745-AF5A-62CD4815D40D}"/>
    <cellStyle name="Comma 9 5 3" xfId="7761" xr:uid="{2D670E00-229F-4FCD-B4AA-5A80921B684D}"/>
    <cellStyle name="Comma 9 6" xfId="1333" xr:uid="{00000000-0005-0000-0000-00001E050000}"/>
    <cellStyle name="Comma 9 6 2" xfId="4596" xr:uid="{2A0D6D44-4C8F-4D81-8B3E-E47DDFB45CDA}"/>
    <cellStyle name="Comma 9 6 2 2" xfId="9197" xr:uid="{108D8E96-8C56-4B72-A915-74AFA1EC71AA}"/>
    <cellStyle name="Comma 9 6 2 3" xfId="10389" xr:uid="{68DA0AD0-7B84-48DC-9252-C51FFB8B8D55}"/>
    <cellStyle name="Comma 9 6 2 4" xfId="12574" xr:uid="{6A6FF3AA-9C06-4913-875E-CFB571B5A64C}"/>
    <cellStyle name="Comma 9 6 3" xfId="5330" xr:uid="{342C8BB4-0A2E-4607-A17E-53E862566828}"/>
    <cellStyle name="Comma 9 6 3 2" xfId="11121" xr:uid="{E942A6E3-7D7C-4E30-9763-46E136092F27}"/>
    <cellStyle name="Comma 9 6 3 3" xfId="13306" xr:uid="{7D752949-06FF-4EC1-B32A-7B4AFF723189}"/>
    <cellStyle name="Comma 9 6 4" xfId="6057" xr:uid="{85C1F9AE-21FD-4B09-822D-7D8E45950CBC}"/>
    <cellStyle name="Comma 9 6 5" xfId="3844" xr:uid="{8A41D731-A4EA-4E21-8994-5D89B7814676}"/>
    <cellStyle name="Comma 9 6 6" xfId="8212" xr:uid="{8457FE1A-292F-4EC3-B057-2A68BE0BAD83}"/>
    <cellStyle name="Comma 9 6 7" xfId="9652" xr:uid="{02B59722-1E4B-4DA4-8727-A33DFD4EB270}"/>
    <cellStyle name="Comma 9 6 8" xfId="11841" xr:uid="{D0B5B57E-1787-4E69-B7C2-80B8CEEBA90F}"/>
    <cellStyle name="Comma 9 7" xfId="1334" xr:uid="{00000000-0005-0000-0000-00001F050000}"/>
    <cellStyle name="Comma 9 7 2" xfId="4597" xr:uid="{79FEF6AE-FDCE-4AD8-8F9A-9D79BAF8FA3F}"/>
    <cellStyle name="Comma 9 7 2 2" xfId="10390" xr:uid="{C9BB0773-7CD9-45DC-91ED-DF54166784B3}"/>
    <cellStyle name="Comma 9 7 2 3" xfId="12575" xr:uid="{44558364-6CF9-40AE-A00D-CEDDA5AFD459}"/>
    <cellStyle name="Comma 9 7 3" xfId="5331" xr:uid="{D947D821-74DD-40F2-A413-CC2C6240B7E0}"/>
    <cellStyle name="Comma 9 7 3 2" xfId="11122" xr:uid="{2D2A514F-E23B-421C-A01C-7D97A46F8580}"/>
    <cellStyle name="Comma 9 7 3 3" xfId="13307" xr:uid="{601DAB27-E268-49AE-8AB3-E980623FA313}"/>
    <cellStyle name="Comma 9 7 4" xfId="6058" xr:uid="{6A0220A3-B9A0-48BD-8691-6C4CE51D933B}"/>
    <cellStyle name="Comma 9 7 5" xfId="3845" xr:uid="{F5D3F779-562C-432E-86D0-B50E3D50804D}"/>
    <cellStyle name="Comma 9 7 6" xfId="8571" xr:uid="{0DDF9730-64F5-40FA-B977-5EA2A9C2D5F0}"/>
    <cellStyle name="Comma 9 7 7" xfId="9653" xr:uid="{FAD3A100-B3A8-497D-8A3E-73CA7E6C6F73}"/>
    <cellStyle name="Comma 9 7 8" xfId="11842" xr:uid="{BB1C2819-8785-43BB-8B77-8532D4F4BEFF}"/>
    <cellStyle name="Comma 9 8" xfId="1335" xr:uid="{00000000-0005-0000-0000-000020050000}"/>
    <cellStyle name="Comma 9 9" xfId="4584" xr:uid="{69E830A1-D5EC-46AB-B39B-5AE1AFC5C722}"/>
    <cellStyle name="Comma 9 9 2" xfId="10377" xr:uid="{4EBCF1A4-74F6-43FA-8E1C-322F9FF64EE9}"/>
    <cellStyle name="Comma 9 9 3" xfId="12562" xr:uid="{E311AE81-A1CF-4046-92D3-1F8FDCA7EDE2}"/>
    <cellStyle name="Comma 90" xfId="1336" xr:uid="{00000000-0005-0000-0000-000021050000}"/>
    <cellStyle name="Comma 90 2" xfId="4598" xr:uid="{146E13D4-6C0C-499E-B9A7-6FD975F117CC}"/>
    <cellStyle name="Comma 90 2 2" xfId="10391" xr:uid="{E5AA8FF9-4283-4FC1-AC08-45070473E62E}"/>
    <cellStyle name="Comma 90 2 3" xfId="12576" xr:uid="{F87DD531-4823-4632-AA96-1233F5EF9310}"/>
    <cellStyle name="Comma 90 3" xfId="5332" xr:uid="{5D0E8D39-68BA-4E0A-B1D1-A3759F86A947}"/>
    <cellStyle name="Comma 90 3 2" xfId="11123" xr:uid="{C4B098FE-344B-4782-861F-7DA6B755BE91}"/>
    <cellStyle name="Comma 90 3 3" xfId="13308" xr:uid="{67AFAB7B-80C7-48E2-B7A0-9B0CC339AB3A}"/>
    <cellStyle name="Comma 90 4" xfId="6059" xr:uid="{CA7C79F2-674C-478A-8750-6B6A38248F0B}"/>
    <cellStyle name="Comma 90 5" xfId="3846" xr:uid="{F3A807FE-1F63-4E2E-85F4-AE39EBE42D97}"/>
    <cellStyle name="Comma 90 6" xfId="9654" xr:uid="{98A611D1-4E20-4CB6-BD51-5A2EEF6A3E16}"/>
    <cellStyle name="Comma 90 7" xfId="11843" xr:uid="{7F3BFCCB-8AFD-454D-BA31-BB1C372DD02D}"/>
    <cellStyle name="Comma 91" xfId="1337" xr:uid="{00000000-0005-0000-0000-000022050000}"/>
    <cellStyle name="Comma 91 2" xfId="4599" xr:uid="{B464469F-EB87-4D28-A71A-43EEC1B704A4}"/>
    <cellStyle name="Comma 91 2 2" xfId="10392" xr:uid="{BD4FD159-248A-41E5-AB90-6AFD19D071AE}"/>
    <cellStyle name="Comma 91 2 3" xfId="12577" xr:uid="{478E0DAF-AA28-4522-B1BC-6A73C8BA4BD3}"/>
    <cellStyle name="Comma 91 3" xfId="5333" xr:uid="{39912D98-253E-4698-8FC7-0C8BC70DFBF1}"/>
    <cellStyle name="Comma 91 3 2" xfId="11124" xr:uid="{EBA49BF5-9339-450C-81B8-B5CD1A2B06A0}"/>
    <cellStyle name="Comma 91 3 3" xfId="13309" xr:uid="{572D889A-9FB8-421F-8140-F4843AF59194}"/>
    <cellStyle name="Comma 91 4" xfId="6060" xr:uid="{23DE6D86-D675-4A71-B4B9-8AD4CFD7C930}"/>
    <cellStyle name="Comma 91 5" xfId="3847" xr:uid="{256F1728-E1F6-4466-AA9B-4C9D7A57F3A6}"/>
    <cellStyle name="Comma 91 6" xfId="9655" xr:uid="{278D565D-BD6E-46A0-8F4E-D8B301E09A86}"/>
    <cellStyle name="Comma 91 7" xfId="11844" xr:uid="{9828D4B4-32A8-44A8-9E1F-7B2D22B598AF}"/>
    <cellStyle name="Comma 92" xfId="1338" xr:uid="{00000000-0005-0000-0000-000023050000}"/>
    <cellStyle name="Comma 92 2" xfId="4600" xr:uid="{4E2B2504-5EC8-4B50-99C4-562493091933}"/>
    <cellStyle name="Comma 92 2 2" xfId="10393" xr:uid="{31038B7A-58A4-42E5-AF92-5A803EA24180}"/>
    <cellStyle name="Comma 92 2 3" xfId="12578" xr:uid="{7608A80D-6E57-449D-9F0F-C09EA3752546}"/>
    <cellStyle name="Comma 92 3" xfId="5334" xr:uid="{5146201F-FDFC-439B-9B2F-D3A87B308B87}"/>
    <cellStyle name="Comma 92 3 2" xfId="11125" xr:uid="{658F3FA7-F988-4197-82A0-4CB5F8DAE8AB}"/>
    <cellStyle name="Comma 92 3 3" xfId="13310" xr:uid="{610E1080-43E8-48B2-A036-327167D8E657}"/>
    <cellStyle name="Comma 92 4" xfId="6061" xr:uid="{74F721AB-2B74-4CED-8D51-5C6DFA4F467D}"/>
    <cellStyle name="Comma 92 5" xfId="3848" xr:uid="{C6F38A28-499D-4D0E-9097-17DF3AD59AB2}"/>
    <cellStyle name="Comma 92 6" xfId="9656" xr:uid="{8B1BFC14-E041-4201-A628-D8510BD11DA3}"/>
    <cellStyle name="Comma 92 7" xfId="11845" xr:uid="{50ACEC00-19EA-4986-A0A0-4BA1490D0E6F}"/>
    <cellStyle name="Comma 93" xfId="1339" xr:uid="{00000000-0005-0000-0000-000024050000}"/>
    <cellStyle name="Comma 93 2" xfId="4601" xr:uid="{1D70D3A6-923C-4AAF-82E1-D4B85B4CBF79}"/>
    <cellStyle name="Comma 93 2 2" xfId="10394" xr:uid="{E62BA7C0-FE40-4C02-B1C0-7E85E9A97497}"/>
    <cellStyle name="Comma 93 2 3" xfId="12579" xr:uid="{B3D7E72F-7035-42BF-B133-9B5FB93C97B3}"/>
    <cellStyle name="Comma 93 3" xfId="5335" xr:uid="{27DD957F-883D-48E0-AFD4-D6242B8C7D62}"/>
    <cellStyle name="Comma 93 3 2" xfId="11126" xr:uid="{FB949F0F-A424-477A-9F0D-9CC435BB6288}"/>
    <cellStyle name="Comma 93 3 3" xfId="13311" xr:uid="{BD9DEFAA-0053-4A0C-997B-82AC16E141EA}"/>
    <cellStyle name="Comma 93 4" xfId="6062" xr:uid="{18A5C2AD-95E7-480D-B0D3-8B00F65253DA}"/>
    <cellStyle name="Comma 93 5" xfId="3849" xr:uid="{A3B783FD-222F-4096-A059-CB54F5E5266A}"/>
    <cellStyle name="Comma 93 6" xfId="9657" xr:uid="{0CC75115-D129-4AD8-81AC-240CBF530862}"/>
    <cellStyle name="Comma 93 7" xfId="11846" xr:uid="{C7752837-AC8D-4DF7-9428-3D09B1F3DEF3}"/>
    <cellStyle name="Comma 94" xfId="1340" xr:uid="{00000000-0005-0000-0000-000025050000}"/>
    <cellStyle name="Comma 94 2" xfId="4602" xr:uid="{335B199A-210A-4783-8D50-0C526D4E4D62}"/>
    <cellStyle name="Comma 94 2 2" xfId="10395" xr:uid="{905DDCC1-F922-4AA1-BED2-7A237E07A14B}"/>
    <cellStyle name="Comma 94 2 3" xfId="12580" xr:uid="{0454E536-DA6D-400B-89D6-7D4477390B99}"/>
    <cellStyle name="Comma 94 3" xfId="5336" xr:uid="{1BF0EC83-5E16-4B1D-8CA6-95F5827E6DA6}"/>
    <cellStyle name="Comma 94 3 2" xfId="11127" xr:uid="{07E28063-22FC-4504-95A3-36C97215FBC1}"/>
    <cellStyle name="Comma 94 3 3" xfId="13312" xr:uid="{DC66969C-CABF-44C0-A32B-90A628F11C95}"/>
    <cellStyle name="Comma 94 4" xfId="6063" xr:uid="{B29671DA-1E6F-4D9D-8A46-62A8A474EA4E}"/>
    <cellStyle name="Comma 94 5" xfId="3850" xr:uid="{99460D87-3A02-467E-A2C7-C0543812D00F}"/>
    <cellStyle name="Comma 94 6" xfId="9658" xr:uid="{3B0D4184-2858-472A-8474-463D20F5535F}"/>
    <cellStyle name="Comma 94 7" xfId="11847" xr:uid="{AC621592-0D06-469A-9B33-A69FF76B5405}"/>
    <cellStyle name="Comma 95" xfId="1341" xr:uid="{00000000-0005-0000-0000-000026050000}"/>
    <cellStyle name="Comma 95 2" xfId="4603" xr:uid="{32BFB9B4-D7EF-4488-B56F-7CDE0ABF5D07}"/>
    <cellStyle name="Comma 95 2 2" xfId="10396" xr:uid="{464CC9E8-42C5-4E96-B2C8-BCBFCEA42143}"/>
    <cellStyle name="Comma 95 2 3" xfId="12581" xr:uid="{25D591B5-1988-420D-A264-5403C5D08DBF}"/>
    <cellStyle name="Comma 95 3" xfId="5337" xr:uid="{2D3AA46C-BB6D-436B-A817-68BBE43B5577}"/>
    <cellStyle name="Comma 95 3 2" xfId="11128" xr:uid="{472B961A-B8AA-410A-8130-F684242541FF}"/>
    <cellStyle name="Comma 95 3 3" xfId="13313" xr:uid="{80C76F93-9F61-4F09-9B24-A654FBDA924E}"/>
    <cellStyle name="Comma 95 4" xfId="6064" xr:uid="{1238EC19-C26A-4F26-A305-3DBA6755CE34}"/>
    <cellStyle name="Comma 95 5" xfId="3851" xr:uid="{7EE0EF44-4D8D-4BB6-B64C-50CE61EB2AE6}"/>
    <cellStyle name="Comma 95 6" xfId="9659" xr:uid="{50F79F72-DE54-460E-AF63-731B1FBAE989}"/>
    <cellStyle name="Comma 95 7" xfId="11848" xr:uid="{14E15BE0-681B-43A4-A0D1-59F36E88215D}"/>
    <cellStyle name="Comma 96" xfId="1342" xr:uid="{00000000-0005-0000-0000-000027050000}"/>
    <cellStyle name="Comma 96 2" xfId="4604" xr:uid="{06A68AAA-0EF2-46E2-97AF-39BA0DF33B6D}"/>
    <cellStyle name="Comma 96 2 2" xfId="10397" xr:uid="{EE2718C8-E471-4876-B299-E7260BEEF1E7}"/>
    <cellStyle name="Comma 96 2 3" xfId="12582" xr:uid="{5A08624D-1820-40E0-A606-826A37BFB5E0}"/>
    <cellStyle name="Comma 96 3" xfId="5338" xr:uid="{ED365F5F-9D05-4706-BDB1-BFA9A2B95AA5}"/>
    <cellStyle name="Comma 96 3 2" xfId="11129" xr:uid="{1104C3E2-CA01-4DB3-AB1E-397B177B30BF}"/>
    <cellStyle name="Comma 96 3 3" xfId="13314" xr:uid="{14C34AF6-EBF7-4378-83AD-16E277280BD0}"/>
    <cellStyle name="Comma 96 4" xfId="6065" xr:uid="{2292D80C-8706-4EAE-A3F1-0F09B4702D4E}"/>
    <cellStyle name="Comma 96 5" xfId="3852" xr:uid="{2A58816F-A9B2-4E47-9F41-1AFC1A16E6BA}"/>
    <cellStyle name="Comma 96 6" xfId="9660" xr:uid="{3EA7C69A-CEEF-4376-8129-A5C46600D3B8}"/>
    <cellStyle name="Comma 96 7" xfId="11849" xr:uid="{61BE41EB-F063-458D-8EA9-8EED21E38684}"/>
    <cellStyle name="Comma 97" xfId="1343" xr:uid="{00000000-0005-0000-0000-000028050000}"/>
    <cellStyle name="Comma 97 2" xfId="4605" xr:uid="{574CD5AC-826B-4FE3-8B26-3FF735EA9C69}"/>
    <cellStyle name="Comma 97 2 2" xfId="10398" xr:uid="{54BF9C4E-0951-4C59-ADA9-FE5AF0DA2F6C}"/>
    <cellStyle name="Comma 97 2 3" xfId="12583" xr:uid="{0F174735-D74A-42F4-90A7-50387E149095}"/>
    <cellStyle name="Comma 97 3" xfId="5339" xr:uid="{B876746A-C189-4288-8663-D75910E7E9CF}"/>
    <cellStyle name="Comma 97 3 2" xfId="11130" xr:uid="{422B6E24-3D44-4748-BD14-4E7140E9297D}"/>
    <cellStyle name="Comma 97 3 3" xfId="13315" xr:uid="{6B6CD676-C6E6-423D-934A-D2446C83E207}"/>
    <cellStyle name="Comma 97 4" xfId="6066" xr:uid="{06246735-88BD-4988-A872-2D3009742D08}"/>
    <cellStyle name="Comma 97 5" xfId="3853" xr:uid="{543CBA1B-58EA-4884-9EBD-6742BA9EAE0A}"/>
    <cellStyle name="Comma 97 6" xfId="9661" xr:uid="{D1DA7E71-F010-45B8-892D-82F552ED0E84}"/>
    <cellStyle name="Comma 97 7" xfId="11850" xr:uid="{FD6E7676-2E99-4749-94FC-5910F3987476}"/>
    <cellStyle name="Comma 98" xfId="1344" xr:uid="{00000000-0005-0000-0000-000029050000}"/>
    <cellStyle name="Comma 98 2" xfId="4606" xr:uid="{3462BB08-CBB0-4730-AE89-716283FE6463}"/>
    <cellStyle name="Comma 98 2 2" xfId="10399" xr:uid="{FD3BDE5D-EE5F-435B-9F13-32D562E72E24}"/>
    <cellStyle name="Comma 98 2 3" xfId="12584" xr:uid="{02F4A68F-86A3-47BE-A741-DEE3B83FF073}"/>
    <cellStyle name="Comma 98 3" xfId="5340" xr:uid="{D7AF359E-CAE8-4B86-B5DA-36A7F52256C4}"/>
    <cellStyle name="Comma 98 3 2" xfId="11131" xr:uid="{2CBFB78E-3CA3-4739-AC73-B27AA572BCD2}"/>
    <cellStyle name="Comma 98 3 3" xfId="13316" xr:uid="{FEF652BC-49D5-420F-93C4-73A4C467DA1B}"/>
    <cellStyle name="Comma 98 4" xfId="6067" xr:uid="{E518FE59-FC42-4EE4-92C4-D2AD53A229C2}"/>
    <cellStyle name="Comma 98 5" xfId="3854" xr:uid="{766AF70A-BA36-4991-8977-35691D09231E}"/>
    <cellStyle name="Comma 98 6" xfId="9662" xr:uid="{1CBAEC52-ABDC-44A0-8407-100F3CB7BCBC}"/>
    <cellStyle name="Comma 98 7" xfId="11851" xr:uid="{CE513028-B1D0-4A5C-9A15-CEC528874F94}"/>
    <cellStyle name="Comma 99" xfId="1345" xr:uid="{00000000-0005-0000-0000-00002A050000}"/>
    <cellStyle name="Comma 99 2" xfId="4607" xr:uid="{C26C0F09-AFB5-465A-BA8D-D26C238C57CC}"/>
    <cellStyle name="Comma 99 2 2" xfId="10400" xr:uid="{C8802CA0-560C-4C20-B6A9-B2F95C258B7F}"/>
    <cellStyle name="Comma 99 2 3" xfId="12585" xr:uid="{91BD9BD7-EAD2-4DF7-8DCF-A6CDE89332A8}"/>
    <cellStyle name="Comma 99 3" xfId="5341" xr:uid="{F8D944FF-A004-44EC-B2A2-472FC6CFFE35}"/>
    <cellStyle name="Comma 99 3 2" xfId="11132" xr:uid="{FB82B6E0-625D-48F2-8B59-EED399DE0BAE}"/>
    <cellStyle name="Comma 99 3 3" xfId="13317" xr:uid="{C838E011-C0CE-453C-B8E0-9D7B527EF749}"/>
    <cellStyle name="Comma 99 4" xfId="6068" xr:uid="{1CBEFE59-DAFE-45BE-9729-89B12D57D109}"/>
    <cellStyle name="Comma 99 5" xfId="3855" xr:uid="{32725163-95BC-4A36-8AC2-7EC937134E17}"/>
    <cellStyle name="Comma 99 6" xfId="9663" xr:uid="{BE660DFD-40B0-4E4C-B19B-D43BEF2520BE}"/>
    <cellStyle name="Comma 99 7" xfId="11852" xr:uid="{4D110B74-8872-4F33-90F0-B51B23FFB5DA}"/>
    <cellStyle name="comma zerodec" xfId="1346" xr:uid="{00000000-0005-0000-0000-00002B050000}"/>
    <cellStyle name="Comma0" xfId="1347" xr:uid="{00000000-0005-0000-0000-00002C050000}"/>
    <cellStyle name="Copied" xfId="1348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49" xr:uid="{00000000-0005-0000-0000-000030050000}"/>
    <cellStyle name="Currency [00] 2" xfId="8215" xr:uid="{68934D86-4590-4AF2-A502-553C2EEB04B8}"/>
    <cellStyle name="Currency 2" xfId="1350" xr:uid="{00000000-0005-0000-0000-000031050000}"/>
    <cellStyle name="Currency 2 2" xfId="4608" xr:uid="{702A0B52-BD4E-4FC6-A9CA-8F42424A8965}"/>
    <cellStyle name="Currency 2 2 2" xfId="9295" xr:uid="{DD93BE6F-9A65-41BD-B8D5-832754240796}"/>
    <cellStyle name="Currency 2 2 3" xfId="10401" xr:uid="{C23503EB-8FDC-4FC6-8CC3-E27FF63C2020}"/>
    <cellStyle name="Currency 2 2 4" xfId="12586" xr:uid="{01F910F8-5ACA-4450-B338-C0A4C6F4A2E8}"/>
    <cellStyle name="Currency 2 3" xfId="5342" xr:uid="{7FC6C80D-5151-4232-B5BC-D311EEAB2568}"/>
    <cellStyle name="Currency 2 3 2" xfId="11133" xr:uid="{48E7E4CB-6522-43F8-94DD-DB31C2073979}"/>
    <cellStyle name="Currency 2 3 3" xfId="13318" xr:uid="{8DC88184-4BC6-4706-82CA-029FD6D20BA8}"/>
    <cellStyle name="Currency 2 4" xfId="6069" xr:uid="{06117191-02D2-420E-81EE-0B9FF08046DC}"/>
    <cellStyle name="Currency 2 5" xfId="3856" xr:uid="{FE5E41B8-644B-4647-9B48-7CBB8DD224D8}"/>
    <cellStyle name="Currency 2 6" xfId="6654" xr:uid="{31B42C28-FDBC-4308-B334-8DDB92C0B3B9}"/>
    <cellStyle name="Currency 2 7" xfId="9664" xr:uid="{7DF68D50-E1AF-4DD4-A541-A3EFF98424DF}"/>
    <cellStyle name="Currency 2 8" xfId="11853" xr:uid="{680DBF1D-3BCE-49B1-BF27-C28318806B4A}"/>
    <cellStyle name="Currency 3" xfId="4985" xr:uid="{4A2A2A0A-7EC9-4C1F-9E3F-BD2A921DEFE2}"/>
    <cellStyle name="Currency 3 2" xfId="8008" xr:uid="{FF507B06-17DF-4E07-9403-BC4AD645CC83}"/>
    <cellStyle name="Currency 4" xfId="5707" xr:uid="{4B9525ED-0659-43B9-8F82-AECC92F2B6E1}"/>
    <cellStyle name="Currency 5" xfId="5710" xr:uid="{084D7FBE-6F00-4006-955E-4549C6CFF7B4}"/>
    <cellStyle name="Currency 6" xfId="5711" xr:uid="{72A7101F-CEE0-4AFB-9FC4-E27D12822D4B}"/>
    <cellStyle name="Currency 7" xfId="5712" xr:uid="{98E3702F-A133-45CD-9346-1F07B4A49744}"/>
    <cellStyle name="Currency0" xfId="1351" xr:uid="{00000000-0005-0000-0000-000032050000}"/>
    <cellStyle name="Currency1" xfId="1352" xr:uid="{00000000-0005-0000-0000-000033050000}"/>
    <cellStyle name="Currency1 2" xfId="1353" xr:uid="{00000000-0005-0000-0000-000034050000}"/>
    <cellStyle name="Date" xfId="1354" xr:uid="{00000000-0005-0000-0000-000035050000}"/>
    <cellStyle name="Date 2" xfId="8216" xr:uid="{221C84FF-5883-4CB9-A3C0-BD903F9ECD6E}"/>
    <cellStyle name="Date Short" xfId="1355" xr:uid="{00000000-0005-0000-0000-000036050000}"/>
    <cellStyle name="Dezimal [0]_35ERI8T2gbIEMixb4v26icuOo" xfId="1356" xr:uid="{00000000-0005-0000-0000-000037050000}"/>
    <cellStyle name="Dezimal_35ERI8T2gbIEMixb4v26icuOo" xfId="1357" xr:uid="{00000000-0005-0000-0000-000038050000}"/>
    <cellStyle name="Dollar (zero dec)" xfId="1358" xr:uid="{00000000-0005-0000-0000-000039050000}"/>
    <cellStyle name="Dollar (zero dec) 2" xfId="1359" xr:uid="{00000000-0005-0000-0000-00003A050000}"/>
    <cellStyle name="Dollars" xfId="1360" xr:uid="{00000000-0005-0000-0000-00003B050000}"/>
    <cellStyle name="Dollars 2" xfId="1361" xr:uid="{00000000-0005-0000-0000-00003C050000}"/>
    <cellStyle name="E&amp;Y House" xfId="1362" xr:uid="{00000000-0005-0000-0000-00003D050000}"/>
    <cellStyle name="Enter Currency (0)" xfId="1363" xr:uid="{00000000-0005-0000-0000-00003E050000}"/>
    <cellStyle name="Enter Currency (0) 2" xfId="8217" xr:uid="{70650375-B4AE-4E40-9C4D-25CEFBC908E4}"/>
    <cellStyle name="Enter Currency (2)" xfId="1364" xr:uid="{00000000-0005-0000-0000-00003F050000}"/>
    <cellStyle name="Enter Currency (2) 2" xfId="8218" xr:uid="{B2334C9A-7937-404A-8F80-674998620063}"/>
    <cellStyle name="Enter Units (0)" xfId="1365" xr:uid="{00000000-0005-0000-0000-000040050000}"/>
    <cellStyle name="Enter Units (0) 2" xfId="8219" xr:uid="{4C6D922E-85D9-4428-BBAD-A91339955DDE}"/>
    <cellStyle name="Enter Units (1)" xfId="1366" xr:uid="{00000000-0005-0000-0000-000041050000}"/>
    <cellStyle name="Enter Units (1) 2" xfId="8220" xr:uid="{2D25D4CA-5BC8-479F-B5B3-220533598F53}"/>
    <cellStyle name="Enter Units (2)" xfId="1367" xr:uid="{00000000-0005-0000-0000-000042050000}"/>
    <cellStyle name="Enter Units (2) 2" xfId="8221" xr:uid="{6D1F0C9E-4DC9-490C-BFAC-67FF45195B5F}"/>
    <cellStyle name="Entered" xfId="1368" xr:uid="{00000000-0005-0000-0000-000043050000}"/>
    <cellStyle name="Euro" xfId="1369" xr:uid="{00000000-0005-0000-0000-000044050000}"/>
    <cellStyle name="Excel Built-in Comma" xfId="6655" xr:uid="{768F1ABF-D225-491C-9BDF-BD041DDB9549}"/>
    <cellStyle name="Excel Built-in Hyperlink" xfId="6656" xr:uid="{E4CCB030-58CE-4D59-88E5-BB2BD69988E6}"/>
    <cellStyle name="Excel Built-in Normal" xfId="6657" xr:uid="{A3A502F2-53E8-4A7D-B071-6FB1684127CF}"/>
    <cellStyle name="Excel Built-in Normal 2" xfId="6658" xr:uid="{C8BBF18D-830B-4B02-87BA-60EA6E1C8177}"/>
    <cellStyle name="Excel Built-in Percent" xfId="6659" xr:uid="{A1D129BF-66E1-4B44-B3F4-A94F4455527D}"/>
    <cellStyle name="Excel_BuiltIn_Comma 1" xfId="6565" xr:uid="{486227CC-5CA1-4C74-A403-8D09312AEF28}"/>
    <cellStyle name="Explanatory Text" xfId="6498" builtinId="53" customBuiltin="1"/>
    <cellStyle name="Explanatory Text 2" xfId="1370" xr:uid="{00000000-0005-0000-0000-000045050000}"/>
    <cellStyle name="Explanatory Text 2 2" xfId="1371" xr:uid="{00000000-0005-0000-0000-000046050000}"/>
    <cellStyle name="Explanatory Text 2 3" xfId="1372" xr:uid="{00000000-0005-0000-0000-000047050000}"/>
    <cellStyle name="Explanatory Text 2 4" xfId="1373" xr:uid="{00000000-0005-0000-0000-000048050000}"/>
    <cellStyle name="Explanatory Text 3" xfId="1374" xr:uid="{00000000-0005-0000-0000-000049050000}"/>
    <cellStyle name="Explanatory Text 3 2" xfId="1375" xr:uid="{00000000-0005-0000-0000-00004A050000}"/>
    <cellStyle name="Explanatory Text 3 3" xfId="1376" xr:uid="{00000000-0005-0000-0000-00004B050000}"/>
    <cellStyle name="Explanatory Text 4" xfId="1377" xr:uid="{00000000-0005-0000-0000-00004C050000}"/>
    <cellStyle name="Explanatory Text 4 2" xfId="1378" xr:uid="{00000000-0005-0000-0000-00004D050000}"/>
    <cellStyle name="Explanatory Text 5" xfId="1379" xr:uid="{00000000-0005-0000-0000-00004E050000}"/>
    <cellStyle name="Explanatory Text 5 2" xfId="1380" xr:uid="{00000000-0005-0000-0000-00004F050000}"/>
    <cellStyle name="Explanatory Text 6" xfId="1381" xr:uid="{00000000-0005-0000-0000-000050050000}"/>
    <cellStyle name="Explanatory Text 7" xfId="1382" xr:uid="{00000000-0005-0000-0000-000051050000}"/>
    <cellStyle name="Fixed" xfId="1383" xr:uid="{00000000-0005-0000-0000-000052050000}"/>
    <cellStyle name="Fixed 2" xfId="8222" xr:uid="{066AA6FD-803A-4B13-BBEA-C37E0C9CD3B5}"/>
    <cellStyle name="Format Number Column" xfId="1384" xr:uid="{00000000-0005-0000-0000-000053050000}"/>
    <cellStyle name="Good" xfId="6489" builtinId="26" customBuiltin="1"/>
    <cellStyle name="Good 2" xfId="1385" xr:uid="{00000000-0005-0000-0000-000054050000}"/>
    <cellStyle name="Good 2 2" xfId="1386" xr:uid="{00000000-0005-0000-0000-000055050000}"/>
    <cellStyle name="Good 2 3" xfId="1387" xr:uid="{00000000-0005-0000-0000-000056050000}"/>
    <cellStyle name="Good 2 4" xfId="1388" xr:uid="{00000000-0005-0000-0000-000057050000}"/>
    <cellStyle name="Good 3" xfId="1389" xr:uid="{00000000-0005-0000-0000-000058050000}"/>
    <cellStyle name="Good 3 2" xfId="1390" xr:uid="{00000000-0005-0000-0000-000059050000}"/>
    <cellStyle name="Good 3 3" xfId="1391" xr:uid="{00000000-0005-0000-0000-00005A050000}"/>
    <cellStyle name="Good 4" xfId="1392" xr:uid="{00000000-0005-0000-0000-00005B050000}"/>
    <cellStyle name="Good 4 2" xfId="1393" xr:uid="{00000000-0005-0000-0000-00005C050000}"/>
    <cellStyle name="Good 5" xfId="1394" xr:uid="{00000000-0005-0000-0000-00005D050000}"/>
    <cellStyle name="Good 5 2" xfId="1395" xr:uid="{00000000-0005-0000-0000-00005E050000}"/>
    <cellStyle name="Good 6" xfId="1396" xr:uid="{00000000-0005-0000-0000-00005F050000}"/>
    <cellStyle name="Good 7" xfId="1397" xr:uid="{00000000-0005-0000-0000-000060050000}"/>
    <cellStyle name="Grey" xfId="7" xr:uid="{00000000-0005-0000-0000-000061050000}"/>
    <cellStyle name="Grey 10" xfId="1398" xr:uid="{00000000-0005-0000-0000-000062050000}"/>
    <cellStyle name="Grey 11" xfId="1399" xr:uid="{00000000-0005-0000-0000-000063050000}"/>
    <cellStyle name="Grey 12" xfId="1400" xr:uid="{00000000-0005-0000-0000-000064050000}"/>
    <cellStyle name="Grey 13" xfId="1401" xr:uid="{00000000-0005-0000-0000-000065050000}"/>
    <cellStyle name="Grey 14" xfId="1402" xr:uid="{00000000-0005-0000-0000-000066050000}"/>
    <cellStyle name="Grey 15" xfId="1403" xr:uid="{00000000-0005-0000-0000-000067050000}"/>
    <cellStyle name="Grey 16" xfId="1404" xr:uid="{00000000-0005-0000-0000-000068050000}"/>
    <cellStyle name="Grey 17" xfId="1405" xr:uid="{00000000-0005-0000-0000-000069050000}"/>
    <cellStyle name="Grey 18" xfId="1406" xr:uid="{00000000-0005-0000-0000-00006A050000}"/>
    <cellStyle name="Grey 19" xfId="1407" xr:uid="{00000000-0005-0000-0000-00006B050000}"/>
    <cellStyle name="Grey 2" xfId="1408" xr:uid="{00000000-0005-0000-0000-00006C050000}"/>
    <cellStyle name="Grey 2 2" xfId="1409" xr:uid="{00000000-0005-0000-0000-00006D050000}"/>
    <cellStyle name="Grey 20" xfId="1410" xr:uid="{00000000-0005-0000-0000-00006E050000}"/>
    <cellStyle name="Grey 21" xfId="1411" xr:uid="{00000000-0005-0000-0000-00006F050000}"/>
    <cellStyle name="Grey 22" xfId="1412" xr:uid="{00000000-0005-0000-0000-000070050000}"/>
    <cellStyle name="Grey 23" xfId="1413" xr:uid="{00000000-0005-0000-0000-000071050000}"/>
    <cellStyle name="Grey 24" xfId="1414" xr:uid="{00000000-0005-0000-0000-000072050000}"/>
    <cellStyle name="Grey 25" xfId="1415" xr:uid="{00000000-0005-0000-0000-000073050000}"/>
    <cellStyle name="Grey 26" xfId="1416" xr:uid="{00000000-0005-0000-0000-000074050000}"/>
    <cellStyle name="Grey 3" xfId="1417" xr:uid="{00000000-0005-0000-0000-000075050000}"/>
    <cellStyle name="Grey 4" xfId="1418" xr:uid="{00000000-0005-0000-0000-000076050000}"/>
    <cellStyle name="Grey 5" xfId="1419" xr:uid="{00000000-0005-0000-0000-000077050000}"/>
    <cellStyle name="Grey 6" xfId="1420" xr:uid="{00000000-0005-0000-0000-000078050000}"/>
    <cellStyle name="Grey 7" xfId="1421" xr:uid="{00000000-0005-0000-0000-000079050000}"/>
    <cellStyle name="Grey 8" xfId="1422" xr:uid="{00000000-0005-0000-0000-00007A050000}"/>
    <cellStyle name="Grey 9" xfId="1423" xr:uid="{00000000-0005-0000-0000-00007B050000}"/>
    <cellStyle name="Grey_Audit Program" xfId="1424" xr:uid="{00000000-0005-0000-0000-00007C050000}"/>
    <cellStyle name="HEADER" xfId="1425" xr:uid="{00000000-0005-0000-0000-00007D050000}"/>
    <cellStyle name="Header - Style1" xfId="1426" xr:uid="{00000000-0005-0000-0000-00007E050000}"/>
    <cellStyle name="Header - Style1 2" xfId="9307" xr:uid="{D549B70B-BA2A-47A1-8A3E-A497EFD80112}"/>
    <cellStyle name="Header1" xfId="1427" xr:uid="{00000000-0005-0000-0000-00007F050000}"/>
    <cellStyle name="Header2" xfId="1428" xr:uid="{00000000-0005-0000-0000-000080050000}"/>
    <cellStyle name="Heading" xfId="1429" xr:uid="{00000000-0005-0000-0000-000081050000}"/>
    <cellStyle name="Heading 1" xfId="6485" builtinId="16" customBuiltin="1"/>
    <cellStyle name="Heading 1 2" xfId="1430" xr:uid="{00000000-0005-0000-0000-000082050000}"/>
    <cellStyle name="Heading 1 2 2" xfId="1431" xr:uid="{00000000-0005-0000-0000-000083050000}"/>
    <cellStyle name="Heading 1 2 3" xfId="1432" xr:uid="{00000000-0005-0000-0000-000084050000}"/>
    <cellStyle name="Heading 1 2 4" xfId="1433" xr:uid="{00000000-0005-0000-0000-000085050000}"/>
    <cellStyle name="Heading 1 2 5" xfId="8224" xr:uid="{1BFA2F21-8349-40D6-AA42-EDAA70A361CB}"/>
    <cellStyle name="Heading 1 3" xfId="1434" xr:uid="{00000000-0005-0000-0000-000086050000}"/>
    <cellStyle name="Heading 1 3 2" xfId="1435" xr:uid="{00000000-0005-0000-0000-000087050000}"/>
    <cellStyle name="Heading 1 3 3" xfId="1436" xr:uid="{00000000-0005-0000-0000-000088050000}"/>
    <cellStyle name="Heading 1 4" xfId="1437" xr:uid="{00000000-0005-0000-0000-000089050000}"/>
    <cellStyle name="Heading 1 4 2" xfId="1438" xr:uid="{00000000-0005-0000-0000-00008A050000}"/>
    <cellStyle name="Heading 1 5" xfId="1439" xr:uid="{00000000-0005-0000-0000-00008B050000}"/>
    <cellStyle name="Heading 1 5 2" xfId="1440" xr:uid="{00000000-0005-0000-0000-00008C050000}"/>
    <cellStyle name="Heading 1 6" xfId="1441" xr:uid="{00000000-0005-0000-0000-00008D050000}"/>
    <cellStyle name="Heading 1 7" xfId="1442" xr:uid="{00000000-0005-0000-0000-00008E050000}"/>
    <cellStyle name="Heading 2" xfId="6486" builtinId="17" customBuiltin="1"/>
    <cellStyle name="Heading 2 2" xfId="1443" xr:uid="{00000000-0005-0000-0000-00008F050000}"/>
    <cellStyle name="Heading 2 2 2" xfId="1444" xr:uid="{00000000-0005-0000-0000-000090050000}"/>
    <cellStyle name="Heading 2 2 3" xfId="1445" xr:uid="{00000000-0005-0000-0000-000091050000}"/>
    <cellStyle name="Heading 2 2 4" xfId="1446" xr:uid="{00000000-0005-0000-0000-000092050000}"/>
    <cellStyle name="Heading 2 2 5" xfId="8225" xr:uid="{939577A2-96B1-4A17-8C0E-D36DB0E0579A}"/>
    <cellStyle name="Heading 2 3" xfId="1447" xr:uid="{00000000-0005-0000-0000-000093050000}"/>
    <cellStyle name="Heading 2 3 2" xfId="1448" xr:uid="{00000000-0005-0000-0000-000094050000}"/>
    <cellStyle name="Heading 2 3 3" xfId="1449" xr:uid="{00000000-0005-0000-0000-000095050000}"/>
    <cellStyle name="Heading 2 4" xfId="1450" xr:uid="{00000000-0005-0000-0000-000096050000}"/>
    <cellStyle name="Heading 2 4 2" xfId="1451" xr:uid="{00000000-0005-0000-0000-000097050000}"/>
    <cellStyle name="Heading 2 5" xfId="1452" xr:uid="{00000000-0005-0000-0000-000098050000}"/>
    <cellStyle name="Heading 2 5 2" xfId="1453" xr:uid="{00000000-0005-0000-0000-000099050000}"/>
    <cellStyle name="Heading 2 6" xfId="1454" xr:uid="{00000000-0005-0000-0000-00009A050000}"/>
    <cellStyle name="Heading 2 7" xfId="1455" xr:uid="{00000000-0005-0000-0000-00009B050000}"/>
    <cellStyle name="Heading 3" xfId="6487" builtinId="18" customBuiltin="1"/>
    <cellStyle name="Heading 3 2" xfId="1456" xr:uid="{00000000-0005-0000-0000-00009C050000}"/>
    <cellStyle name="Heading 3 2 2" xfId="1457" xr:uid="{00000000-0005-0000-0000-00009D050000}"/>
    <cellStyle name="Heading 3 2 2 2" xfId="9237" xr:uid="{1EBC51C2-7448-440F-92D4-043BF2BD133D}"/>
    <cellStyle name="Heading 3 2 3" xfId="1458" xr:uid="{00000000-0005-0000-0000-00009E050000}"/>
    <cellStyle name="Heading 3 2 4" xfId="1459" xr:uid="{00000000-0005-0000-0000-00009F050000}"/>
    <cellStyle name="Heading 3 2 5" xfId="8226" xr:uid="{23DFDF6E-FA5D-4B79-8EDE-7AE9FD9A4FD6}"/>
    <cellStyle name="Heading 3 3" xfId="1460" xr:uid="{00000000-0005-0000-0000-0000A0050000}"/>
    <cellStyle name="Heading 3 3 2" xfId="1461" xr:uid="{00000000-0005-0000-0000-0000A1050000}"/>
    <cellStyle name="Heading 3 3 2 2" xfId="9236" xr:uid="{32793587-4DDC-4982-96BD-8582BC9C0E90}"/>
    <cellStyle name="Heading 3 3 3" xfId="1462" xr:uid="{00000000-0005-0000-0000-0000A2050000}"/>
    <cellStyle name="Heading 3 4" xfId="1463" xr:uid="{00000000-0005-0000-0000-0000A3050000}"/>
    <cellStyle name="Heading 3 4 2" xfId="1464" xr:uid="{00000000-0005-0000-0000-0000A4050000}"/>
    <cellStyle name="Heading 3 5" xfId="1465" xr:uid="{00000000-0005-0000-0000-0000A5050000}"/>
    <cellStyle name="Heading 3 5 2" xfId="1466" xr:uid="{00000000-0005-0000-0000-0000A6050000}"/>
    <cellStyle name="Heading 3 6" xfId="1467" xr:uid="{00000000-0005-0000-0000-0000A7050000}"/>
    <cellStyle name="Heading 3 7" xfId="1468" xr:uid="{00000000-0005-0000-0000-0000A8050000}"/>
    <cellStyle name="Heading 4" xfId="6488" builtinId="19" customBuiltin="1"/>
    <cellStyle name="Heading 4 2" xfId="1469" xr:uid="{00000000-0005-0000-0000-0000A9050000}"/>
    <cellStyle name="Heading 4 2 2" xfId="1470" xr:uid="{00000000-0005-0000-0000-0000AA050000}"/>
    <cellStyle name="Heading 4 2 3" xfId="1471" xr:uid="{00000000-0005-0000-0000-0000AB050000}"/>
    <cellStyle name="Heading 4 2 4" xfId="1472" xr:uid="{00000000-0005-0000-0000-0000AC050000}"/>
    <cellStyle name="Heading 4 2 5" xfId="8227" xr:uid="{818ED1F5-9025-42C4-B9DA-68ED815B8C2C}"/>
    <cellStyle name="Heading 4 3" xfId="1473" xr:uid="{00000000-0005-0000-0000-0000AD050000}"/>
    <cellStyle name="Heading 4 3 2" xfId="1474" xr:uid="{00000000-0005-0000-0000-0000AE050000}"/>
    <cellStyle name="Heading 4 3 3" xfId="1475" xr:uid="{00000000-0005-0000-0000-0000AF050000}"/>
    <cellStyle name="Heading 4 4" xfId="1476" xr:uid="{00000000-0005-0000-0000-0000B0050000}"/>
    <cellStyle name="Heading 4 4 2" xfId="1477" xr:uid="{00000000-0005-0000-0000-0000B1050000}"/>
    <cellStyle name="Heading 4 5" xfId="1478" xr:uid="{00000000-0005-0000-0000-0000B2050000}"/>
    <cellStyle name="Heading 4 5 2" xfId="1479" xr:uid="{00000000-0005-0000-0000-0000B3050000}"/>
    <cellStyle name="Heading 4 6" xfId="1480" xr:uid="{00000000-0005-0000-0000-0000B4050000}"/>
    <cellStyle name="Heading 4 7" xfId="1481" xr:uid="{00000000-0005-0000-0000-0000B5050000}"/>
    <cellStyle name="Heading 5" xfId="8223" xr:uid="{F32F1962-7ABE-4D36-A537-2449D5C9E84D}"/>
    <cellStyle name="Heading 6" xfId="6660" xr:uid="{DC66F36D-94CB-4A9D-BEA8-1263D9AF1240}"/>
    <cellStyle name="HEADING1" xfId="1482" xr:uid="{00000000-0005-0000-0000-0000B6050000}"/>
    <cellStyle name="HEADING1 2" xfId="8229" xr:uid="{615965A2-BDF9-4B0D-8F4B-37F3FD5185B0}"/>
    <cellStyle name="HEADING1 3" xfId="8228" xr:uid="{7DA3613C-5799-4776-8203-F5B105167D1E}"/>
    <cellStyle name="Heading1 4" xfId="6661" xr:uid="{5A5E779D-8F0D-47C4-92A3-C8CFADD06A91}"/>
    <cellStyle name="Heading1 5" xfId="6587" xr:uid="{9CD22870-D0FD-45F5-A9A3-F605FCD05CE4}"/>
    <cellStyle name="HEADING2" xfId="1483" xr:uid="{00000000-0005-0000-0000-0000B7050000}"/>
    <cellStyle name="HEADING2 2" xfId="8230" xr:uid="{5D633C4B-62A3-41E4-9EA3-3A9DDB6F9DDC}"/>
    <cellStyle name="Hyperlink 2" xfId="1484" xr:uid="{00000000-0005-0000-0000-0000B8050000}"/>
    <cellStyle name="Hyperlink 2 2" xfId="1485" xr:uid="{00000000-0005-0000-0000-0000B9050000}"/>
    <cellStyle name="Hyperlink 2 2 2 2" xfId="8504" xr:uid="{61F05157-8AE4-4CAE-82A3-2CE15B658829}"/>
    <cellStyle name="Hyperlink 2 3" xfId="8231" xr:uid="{289738DB-D7EF-49A6-8736-340461BCDA73}"/>
    <cellStyle name="Hyperlink 3" xfId="1486" xr:uid="{00000000-0005-0000-0000-0000BA050000}"/>
    <cellStyle name="Hyperlink 4" xfId="1487" xr:uid="{00000000-0005-0000-0000-0000BB050000}"/>
    <cellStyle name="Index Number" xfId="1488" xr:uid="{00000000-0005-0000-0000-0000BC050000}"/>
    <cellStyle name="Input" xfId="6492" builtinId="20" customBuiltin="1"/>
    <cellStyle name="Input [yellow]" xfId="8" xr:uid="{00000000-0005-0000-0000-0000BD050000}"/>
    <cellStyle name="Input [yellow] 10" xfId="1489" xr:uid="{00000000-0005-0000-0000-0000BE050000}"/>
    <cellStyle name="Input [yellow] 11" xfId="1490" xr:uid="{00000000-0005-0000-0000-0000BF050000}"/>
    <cellStyle name="Input [yellow] 12" xfId="1491" xr:uid="{00000000-0005-0000-0000-0000C0050000}"/>
    <cellStyle name="Input [yellow] 13" xfId="1492" xr:uid="{00000000-0005-0000-0000-0000C1050000}"/>
    <cellStyle name="Input [yellow] 14" xfId="1493" xr:uid="{00000000-0005-0000-0000-0000C2050000}"/>
    <cellStyle name="Input [yellow] 15" xfId="1494" xr:uid="{00000000-0005-0000-0000-0000C3050000}"/>
    <cellStyle name="Input [yellow] 16" xfId="1495" xr:uid="{00000000-0005-0000-0000-0000C4050000}"/>
    <cellStyle name="Input [yellow] 17" xfId="1496" xr:uid="{00000000-0005-0000-0000-0000C5050000}"/>
    <cellStyle name="Input [yellow] 18" xfId="1497" xr:uid="{00000000-0005-0000-0000-0000C6050000}"/>
    <cellStyle name="Input [yellow] 19" xfId="1498" xr:uid="{00000000-0005-0000-0000-0000C7050000}"/>
    <cellStyle name="Input [yellow] 2" xfId="1499" xr:uid="{00000000-0005-0000-0000-0000C8050000}"/>
    <cellStyle name="Input [yellow] 2 2" xfId="1500" xr:uid="{00000000-0005-0000-0000-0000C9050000}"/>
    <cellStyle name="Input [yellow] 20" xfId="1501" xr:uid="{00000000-0005-0000-0000-0000CA050000}"/>
    <cellStyle name="Input [yellow] 21" xfId="1502" xr:uid="{00000000-0005-0000-0000-0000CB050000}"/>
    <cellStyle name="Input [yellow] 22" xfId="1503" xr:uid="{00000000-0005-0000-0000-0000CC050000}"/>
    <cellStyle name="Input [yellow] 23" xfId="1504" xr:uid="{00000000-0005-0000-0000-0000CD050000}"/>
    <cellStyle name="Input [yellow] 24" xfId="1505" xr:uid="{00000000-0005-0000-0000-0000CE050000}"/>
    <cellStyle name="Input [yellow] 25" xfId="1506" xr:uid="{00000000-0005-0000-0000-0000CF050000}"/>
    <cellStyle name="Input [yellow] 26" xfId="1507" xr:uid="{00000000-0005-0000-0000-0000D0050000}"/>
    <cellStyle name="Input [yellow] 3" xfId="1508" xr:uid="{00000000-0005-0000-0000-0000D1050000}"/>
    <cellStyle name="Input [yellow] 4" xfId="1509" xr:uid="{00000000-0005-0000-0000-0000D2050000}"/>
    <cellStyle name="Input [yellow] 5" xfId="1510" xr:uid="{00000000-0005-0000-0000-0000D3050000}"/>
    <cellStyle name="Input [yellow] 6" xfId="1511" xr:uid="{00000000-0005-0000-0000-0000D4050000}"/>
    <cellStyle name="Input [yellow] 7" xfId="1512" xr:uid="{00000000-0005-0000-0000-0000D5050000}"/>
    <cellStyle name="Input [yellow] 8" xfId="1513" xr:uid="{00000000-0005-0000-0000-0000D6050000}"/>
    <cellStyle name="Input [yellow] 9" xfId="1514" xr:uid="{00000000-0005-0000-0000-0000D7050000}"/>
    <cellStyle name="Input [yellow]_Audit Program" xfId="1515" xr:uid="{00000000-0005-0000-0000-0000D8050000}"/>
    <cellStyle name="Input 10" xfId="1516" xr:uid="{00000000-0005-0000-0000-0000D9050000}"/>
    <cellStyle name="Input 2" xfId="1517" xr:uid="{00000000-0005-0000-0000-0000DA050000}"/>
    <cellStyle name="Input 2 2" xfId="1518" xr:uid="{00000000-0005-0000-0000-0000DB050000}"/>
    <cellStyle name="Input 2 2 2" xfId="9239" xr:uid="{C7DF9045-CEE9-4ECE-B9FD-A2FC98138D5B}"/>
    <cellStyle name="Input 2 3" xfId="1519" xr:uid="{00000000-0005-0000-0000-0000DC050000}"/>
    <cellStyle name="Input 2 4" xfId="1520" xr:uid="{00000000-0005-0000-0000-0000DD050000}"/>
    <cellStyle name="Input 3" xfId="1521" xr:uid="{00000000-0005-0000-0000-0000DE050000}"/>
    <cellStyle name="Input 3 2" xfId="1522" xr:uid="{00000000-0005-0000-0000-0000DF050000}"/>
    <cellStyle name="Input 3 2 2" xfId="9240" xr:uid="{F55C274A-398C-40ED-B683-7C44D43E0715}"/>
    <cellStyle name="Input 3 3" xfId="1523" xr:uid="{00000000-0005-0000-0000-0000E0050000}"/>
    <cellStyle name="Input 4" xfId="1524" xr:uid="{00000000-0005-0000-0000-0000E1050000}"/>
    <cellStyle name="Input 4 2" xfId="1525" xr:uid="{00000000-0005-0000-0000-0000E2050000}"/>
    <cellStyle name="Input 4 2 2" xfId="9241" xr:uid="{65E87DF7-3E91-4BCD-88D7-7E7792B9E202}"/>
    <cellStyle name="Input 5" xfId="1526" xr:uid="{00000000-0005-0000-0000-0000E3050000}"/>
    <cellStyle name="Input 5 2" xfId="1527" xr:uid="{00000000-0005-0000-0000-0000E4050000}"/>
    <cellStyle name="Input 5 2 2" xfId="9242" xr:uid="{FDFC286C-73E6-4325-B798-BD6112BB0E93}"/>
    <cellStyle name="Input 6" xfId="1528" xr:uid="{00000000-0005-0000-0000-0000E5050000}"/>
    <cellStyle name="Input 6 2" xfId="1529" xr:uid="{00000000-0005-0000-0000-0000E6050000}"/>
    <cellStyle name="Input 6 2 2" xfId="9243" xr:uid="{603E94E2-B0D6-48DC-9C12-513727AAFB19}"/>
    <cellStyle name="Input 7" xfId="1530" xr:uid="{00000000-0005-0000-0000-0000E7050000}"/>
    <cellStyle name="Input 7 2" xfId="1531" xr:uid="{00000000-0005-0000-0000-0000E8050000}"/>
    <cellStyle name="Input 7 2 2" xfId="9244" xr:uid="{52B38540-B84D-4FA1-8420-CE92DC4EE1CE}"/>
    <cellStyle name="Input 8" xfId="1532" xr:uid="{00000000-0005-0000-0000-0000E9050000}"/>
    <cellStyle name="Input 8 2" xfId="9238" xr:uid="{6138C782-BD6C-4201-958D-222B542F2756}"/>
    <cellStyle name="Input 9" xfId="1533" xr:uid="{00000000-0005-0000-0000-0000EA050000}"/>
    <cellStyle name="Input 9 2" xfId="9261" xr:uid="{1E2C9D0C-8073-4041-8484-AD2E2454EF9F}"/>
    <cellStyle name="Integer" xfId="1534" xr:uid="{00000000-0005-0000-0000-0000EB050000}"/>
    <cellStyle name="Integer 2" xfId="1535" xr:uid="{00000000-0005-0000-0000-0000EC050000}"/>
    <cellStyle name="KPMG Heading 1" xfId="1536" xr:uid="{00000000-0005-0000-0000-0000ED050000}"/>
    <cellStyle name="KPMG Heading 2" xfId="1537" xr:uid="{00000000-0005-0000-0000-0000EE050000}"/>
    <cellStyle name="KPMG Heading 3" xfId="1538" xr:uid="{00000000-0005-0000-0000-0000EF050000}"/>
    <cellStyle name="KPMG Heading 4" xfId="1539" xr:uid="{00000000-0005-0000-0000-0000F0050000}"/>
    <cellStyle name="KPMG Normal" xfId="1540" xr:uid="{00000000-0005-0000-0000-0000F1050000}"/>
    <cellStyle name="KPMG Normal Text" xfId="1541" xr:uid="{00000000-0005-0000-0000-0000F2050000}"/>
    <cellStyle name="KWE標準" xfId="1542" xr:uid="{00000000-0005-0000-0000-0000F3050000}"/>
    <cellStyle name="left" xfId="1543" xr:uid="{00000000-0005-0000-0000-0000F4050000}"/>
    <cellStyle name="Link Currency (0)" xfId="1544" xr:uid="{00000000-0005-0000-0000-0000F5050000}"/>
    <cellStyle name="Link Currency (0) 2" xfId="8232" xr:uid="{5A1720EE-961F-4A9C-B348-684486F83F36}"/>
    <cellStyle name="Link Currency (2)" xfId="1545" xr:uid="{00000000-0005-0000-0000-0000F6050000}"/>
    <cellStyle name="Link Currency (2) 2" xfId="8233" xr:uid="{12E751FA-54B0-4D92-8729-77AF737D583D}"/>
    <cellStyle name="Link Units (0)" xfId="1546" xr:uid="{00000000-0005-0000-0000-0000F7050000}"/>
    <cellStyle name="Link Units (0) 2" xfId="8234" xr:uid="{873B1585-4C23-4FC4-8223-03DB8887FBF7}"/>
    <cellStyle name="Link Units (1)" xfId="1547" xr:uid="{00000000-0005-0000-0000-0000F8050000}"/>
    <cellStyle name="Link Units (1) 2" xfId="8235" xr:uid="{6AAECBE3-DAE7-4297-8F5B-61A22C630E72}"/>
    <cellStyle name="Link Units (2)" xfId="1548" xr:uid="{00000000-0005-0000-0000-0000F9050000}"/>
    <cellStyle name="Link Units (2) 2" xfId="8236" xr:uid="{585C50B1-B5F8-4B4B-A4E5-8416F06A1D5B}"/>
    <cellStyle name="Linked Cell" xfId="6495" builtinId="24" customBuiltin="1"/>
    <cellStyle name="Linked Cell 2" xfId="1549" xr:uid="{00000000-0005-0000-0000-0000FA050000}"/>
    <cellStyle name="Linked Cell 2 2" xfId="1550" xr:uid="{00000000-0005-0000-0000-0000FB050000}"/>
    <cellStyle name="Linked Cell 2 3" xfId="1551" xr:uid="{00000000-0005-0000-0000-0000FC050000}"/>
    <cellStyle name="Linked Cell 2 4" xfId="1552" xr:uid="{00000000-0005-0000-0000-0000FD050000}"/>
    <cellStyle name="Linked Cell 3" xfId="1553" xr:uid="{00000000-0005-0000-0000-0000FE050000}"/>
    <cellStyle name="Linked Cell 3 2" xfId="1554" xr:uid="{00000000-0005-0000-0000-0000FF050000}"/>
    <cellStyle name="Linked Cell 3 3" xfId="1555" xr:uid="{00000000-0005-0000-0000-000000060000}"/>
    <cellStyle name="Linked Cell 4" xfId="1556" xr:uid="{00000000-0005-0000-0000-000001060000}"/>
    <cellStyle name="Linked Cell 4 2" xfId="1557" xr:uid="{00000000-0005-0000-0000-000002060000}"/>
    <cellStyle name="Linked Cell 5" xfId="1558" xr:uid="{00000000-0005-0000-0000-000003060000}"/>
    <cellStyle name="Linked Cell 5 2" xfId="1559" xr:uid="{00000000-0005-0000-0000-000004060000}"/>
    <cellStyle name="Linked Cell 6" xfId="1560" xr:uid="{00000000-0005-0000-0000-000005060000}"/>
    <cellStyle name="Linked Cell 7" xfId="1561" xr:uid="{00000000-0005-0000-0000-000006060000}"/>
    <cellStyle name="Migliaia (0)" xfId="1562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3" xr:uid="{00000000-0005-0000-0000-00000A060000}"/>
    <cellStyle name="Model 2" xfId="8237" xr:uid="{5C9E963F-8E57-4365-B1DF-2B7136C68F38}"/>
    <cellStyle name="Mon?taire [0]_AR1194" xfId="11" xr:uid="{00000000-0005-0000-0000-00000B060000}"/>
    <cellStyle name="Mon?taire_AR1194" xfId="12" xr:uid="{00000000-0005-0000-0000-00000C060000}"/>
    <cellStyle name="Monétaire [0]_laroux" xfId="1564" xr:uid="{00000000-0005-0000-0000-00000D060000}"/>
    <cellStyle name="Monétaire_laroux" xfId="1565" xr:uid="{00000000-0005-0000-0000-00000E060000}"/>
    <cellStyle name="Mon騁aire [0]_AR1194" xfId="1566" xr:uid="{00000000-0005-0000-0000-00000F060000}"/>
    <cellStyle name="Mon騁aire_AR1194" xfId="1567" xr:uid="{00000000-0005-0000-0000-000010060000}"/>
    <cellStyle name="Neutral" xfId="6491" builtinId="28" customBuiltin="1"/>
    <cellStyle name="Neutral 2" xfId="1568" xr:uid="{00000000-0005-0000-0000-000011060000}"/>
    <cellStyle name="Neutral 2 2" xfId="1569" xr:uid="{00000000-0005-0000-0000-000012060000}"/>
    <cellStyle name="Neutral 2 3" xfId="1570" xr:uid="{00000000-0005-0000-0000-000013060000}"/>
    <cellStyle name="Neutral 2 4" xfId="1571" xr:uid="{00000000-0005-0000-0000-000014060000}"/>
    <cellStyle name="Neutral 3" xfId="1572" xr:uid="{00000000-0005-0000-0000-000015060000}"/>
    <cellStyle name="Neutral 3 2" xfId="1573" xr:uid="{00000000-0005-0000-0000-000016060000}"/>
    <cellStyle name="Neutral 3 3" xfId="1574" xr:uid="{00000000-0005-0000-0000-000017060000}"/>
    <cellStyle name="Neutral 4" xfId="1575" xr:uid="{00000000-0005-0000-0000-000018060000}"/>
    <cellStyle name="Neutral 4 2" xfId="1576" xr:uid="{00000000-0005-0000-0000-000019060000}"/>
    <cellStyle name="Neutral 4 3" xfId="8465" xr:uid="{6F71D8F0-1015-493C-98E0-DB2DB33F1C4F}"/>
    <cellStyle name="Neutral 5" xfId="1577" xr:uid="{00000000-0005-0000-0000-00001A060000}"/>
    <cellStyle name="Neutral 5 2" xfId="1578" xr:uid="{00000000-0005-0000-0000-00001B060000}"/>
    <cellStyle name="Neutral 6" xfId="1579" xr:uid="{00000000-0005-0000-0000-00001C060000}"/>
    <cellStyle name="Neutral 7" xfId="1580" xr:uid="{00000000-0005-0000-0000-00001D060000}"/>
    <cellStyle name="no dec" xfId="1581" xr:uid="{00000000-0005-0000-0000-00001E060000}"/>
    <cellStyle name="Normal" xfId="0" builtinId="0"/>
    <cellStyle name="Normal - Style1" xfId="13" xr:uid="{00000000-0005-0000-0000-000020060000}"/>
    <cellStyle name="Normal - Style1 2" xfId="1582" xr:uid="{00000000-0005-0000-0000-000021060000}"/>
    <cellStyle name="Normal - Style1 2 2" xfId="1583" xr:uid="{00000000-0005-0000-0000-000022060000}"/>
    <cellStyle name="Normal - Style1 3" xfId="1584" xr:uid="{00000000-0005-0000-0000-000023060000}"/>
    <cellStyle name="Normal - Style5" xfId="14" xr:uid="{00000000-0005-0000-0000-000024060000}"/>
    <cellStyle name="Normal 10" xfId="1585" xr:uid="{00000000-0005-0000-0000-000025060000}"/>
    <cellStyle name="Normal 10 10" xfId="1586" xr:uid="{00000000-0005-0000-0000-000026060000}"/>
    <cellStyle name="Normal 10 10 2" xfId="1587" xr:uid="{00000000-0005-0000-0000-000027060000}"/>
    <cellStyle name="Normal 10 10 2 2" xfId="7173" xr:uid="{BA2CBA30-2776-48A3-9097-A041A5D4B08A}"/>
    <cellStyle name="Normal 10 10 3" xfId="6735" xr:uid="{0C4D460C-093A-4728-A71E-4F366875C961}"/>
    <cellStyle name="Normal 10 11" xfId="1588" xr:uid="{00000000-0005-0000-0000-000028060000}"/>
    <cellStyle name="Normal 10 11 2" xfId="1589" xr:uid="{00000000-0005-0000-0000-000029060000}"/>
    <cellStyle name="Normal 10 11 2 2" xfId="7174" xr:uid="{D775EF00-4F5B-4ABD-92E9-B7C15E7E7C03}"/>
    <cellStyle name="Normal 10 11 3" xfId="6736" xr:uid="{22E6E2DC-9CC5-4F17-BEFD-411FAD788CD5}"/>
    <cellStyle name="Normal 10 12" xfId="1590" xr:uid="{00000000-0005-0000-0000-00002A060000}"/>
    <cellStyle name="Normal 10 12 2" xfId="1591" xr:uid="{00000000-0005-0000-0000-00002B060000}"/>
    <cellStyle name="Normal 10 12 2 2" xfId="7175" xr:uid="{B5D91AAA-4DA5-4BA5-BC9C-7C4D5007A977}"/>
    <cellStyle name="Normal 10 12 3" xfId="6737" xr:uid="{AABB81EE-040B-4133-8C67-FF8577CF8AD1}"/>
    <cellStyle name="Normal 10 13" xfId="1592" xr:uid="{00000000-0005-0000-0000-00002C060000}"/>
    <cellStyle name="Normal 10 13 2" xfId="1593" xr:uid="{00000000-0005-0000-0000-00002D060000}"/>
    <cellStyle name="Normal 10 13 2 2" xfId="7176" xr:uid="{8E6451BA-A0B4-4748-8F5A-BC74006DF244}"/>
    <cellStyle name="Normal 10 13 3" xfId="6738" xr:uid="{7FB21BBE-91F6-43DE-8943-CE8F24E6A698}"/>
    <cellStyle name="Normal 10 14" xfId="1594" xr:uid="{00000000-0005-0000-0000-00002E060000}"/>
    <cellStyle name="Normal 10 14 2" xfId="1595" xr:uid="{00000000-0005-0000-0000-00002F060000}"/>
    <cellStyle name="Normal 10 14 2 2" xfId="7177" xr:uid="{E8B78C22-2314-41E0-925A-827FDB90BC73}"/>
    <cellStyle name="Normal 10 14 3" xfId="6739" xr:uid="{C03F29B9-9C79-44D8-9B23-29E7891693AA}"/>
    <cellStyle name="Normal 10 15" xfId="1596" xr:uid="{00000000-0005-0000-0000-000030060000}"/>
    <cellStyle name="Normal 10 15 2" xfId="1597" xr:uid="{00000000-0005-0000-0000-000031060000}"/>
    <cellStyle name="Normal 10 15 2 2" xfId="7178" xr:uid="{F126685B-2909-404D-8B6C-42731F42CE17}"/>
    <cellStyle name="Normal 10 15 3" xfId="6740" xr:uid="{B102DA4C-37FE-43D9-9EB7-31573DDC7A41}"/>
    <cellStyle name="Normal 10 16" xfId="1598" xr:uid="{00000000-0005-0000-0000-000032060000}"/>
    <cellStyle name="Normal 10 16 2" xfId="1599" xr:uid="{00000000-0005-0000-0000-000033060000}"/>
    <cellStyle name="Normal 10 16 2 2" xfId="7179" xr:uid="{0D2378F9-6810-4BF9-98A1-24F8AA0B5A4B}"/>
    <cellStyle name="Normal 10 16 3" xfId="6741" xr:uid="{0C1F3252-8502-462E-9CE9-262B4CAE9AE2}"/>
    <cellStyle name="Normal 10 17" xfId="1600" xr:uid="{00000000-0005-0000-0000-000034060000}"/>
    <cellStyle name="Normal 10 17 2" xfId="1601" xr:uid="{00000000-0005-0000-0000-000035060000}"/>
    <cellStyle name="Normal 10 17 2 2" xfId="7180" xr:uid="{6612BCD4-593C-4E05-84CC-5E27D7F67068}"/>
    <cellStyle name="Normal 10 17 3" xfId="6742" xr:uid="{742494CA-F824-4906-B52B-4DFAC7C6BAC4}"/>
    <cellStyle name="Normal 10 18" xfId="1602" xr:uid="{00000000-0005-0000-0000-000036060000}"/>
    <cellStyle name="Normal 10 18 2" xfId="1603" xr:uid="{00000000-0005-0000-0000-000037060000}"/>
    <cellStyle name="Normal 10 18 2 2" xfId="7181" xr:uid="{BF2FAE99-A41F-4B6D-A99B-28614FD233EB}"/>
    <cellStyle name="Normal 10 18 3" xfId="6743" xr:uid="{F16E79EC-D71A-44FD-9ED2-88CD24378E41}"/>
    <cellStyle name="Normal 10 19" xfId="1604" xr:uid="{00000000-0005-0000-0000-000038060000}"/>
    <cellStyle name="Normal 10 19 2" xfId="7182" xr:uid="{5CCE2378-4270-4361-BF76-242AD3D94D6F}"/>
    <cellStyle name="Normal 10 19 3" xfId="6744" xr:uid="{3D89BCAD-5B20-42F1-9BCE-74063BF3EC61}"/>
    <cellStyle name="Normal 10 2" xfId="1605" xr:uid="{00000000-0005-0000-0000-000039060000}"/>
    <cellStyle name="Normal 10 2 2" xfId="1606" xr:uid="{00000000-0005-0000-0000-00003A060000}"/>
    <cellStyle name="Normal 10 2 2 2" xfId="1607" xr:uid="{00000000-0005-0000-0000-00003B060000}"/>
    <cellStyle name="Normal 10 2 2 2 2" xfId="9284" xr:uid="{939DDE8D-40D0-4D80-BD6F-57234D2A40C9}"/>
    <cellStyle name="Normal 10 2 2 3" xfId="7183" xr:uid="{8901D40C-9610-475D-BDC9-5B9756995B4F}"/>
    <cellStyle name="Normal 10 2 3" xfId="1608" xr:uid="{00000000-0005-0000-0000-00003C060000}"/>
    <cellStyle name="Normal 10 2 3 2" xfId="1609" xr:uid="{00000000-0005-0000-0000-00003D060000}"/>
    <cellStyle name="Normal 10 2 3 3" xfId="8064" xr:uid="{6EB03523-7A6D-46D9-92D5-AFBC5C8D807E}"/>
    <cellStyle name="Normal 10 2 4" xfId="1610" xr:uid="{00000000-0005-0000-0000-00003E060000}"/>
    <cellStyle name="Normal 10 2 4 2" xfId="1611" xr:uid="{00000000-0005-0000-0000-00003F060000}"/>
    <cellStyle name="Normal 10 2 4 2 2" xfId="9200" xr:uid="{9C94F756-C7A6-4929-ACC3-B6A405582103}"/>
    <cellStyle name="Normal 10 2 4 3" xfId="8239" xr:uid="{A52BCAC0-9946-4353-934E-FE67883ACFC0}"/>
    <cellStyle name="Normal 10 2 5" xfId="1612" xr:uid="{00000000-0005-0000-0000-000040060000}"/>
    <cellStyle name="Normal 10 2 5 2" xfId="1613" xr:uid="{00000000-0005-0000-0000-000041060000}"/>
    <cellStyle name="Normal 10 2 5 3" xfId="4610" xr:uid="{3194D17A-A695-422B-8ED3-8A0A2ED8C6E3}"/>
    <cellStyle name="Normal 10 2 5 3 2" xfId="10403" xr:uid="{5D45995E-237D-4602-98F7-68E4DD97272C}"/>
    <cellStyle name="Normal 10 2 5 3 3" xfId="12588" xr:uid="{9C0D0D5D-54D2-4D5B-BEF9-5C35FF3321E0}"/>
    <cellStyle name="Normal 10 2 5 4" xfId="5343" xr:uid="{6C0CD84E-2134-4741-879D-53BD5639A968}"/>
    <cellStyle name="Normal 10 2 5 4 2" xfId="11134" xr:uid="{A1978C1F-E471-4044-A9B0-138A76534BF7}"/>
    <cellStyle name="Normal 10 2 5 4 3" xfId="13319" xr:uid="{10C38DB5-5E31-41C0-AE13-EEA731E8A11B}"/>
    <cellStyle name="Normal 10 2 5 5" xfId="6070" xr:uid="{9F3C5A9C-007F-474A-A7B9-B307B2491B13}"/>
    <cellStyle name="Normal 10 2 5 6" xfId="3858" xr:uid="{FD03DCE1-B49E-42B9-8624-9570C9149317}"/>
    <cellStyle name="Normal 10 2 5 7" xfId="8483" xr:uid="{9735C18B-56B7-4E79-A8C9-E37710B34D0C}"/>
    <cellStyle name="Normal 10 2 5 8" xfId="9665" xr:uid="{879BE190-5E39-456F-AAAD-7785239EDCCD}"/>
    <cellStyle name="Normal 10 2 5 9" xfId="11854" xr:uid="{E875C745-7872-4B2E-85C9-8F77F7930CE5}"/>
    <cellStyle name="Normal 10 2 6" xfId="1614" xr:uid="{00000000-0005-0000-0000-000042060000}"/>
    <cellStyle name="Normal 10 2 6 2" xfId="4611" xr:uid="{52613F13-1624-424C-A90F-ECC8FB913DE2}"/>
    <cellStyle name="Normal 10 2 6 2 2" xfId="10404" xr:uid="{AFE0E7F1-48CB-4EBE-B204-CA44EDB477AB}"/>
    <cellStyle name="Normal 10 2 6 2 3" xfId="12589" xr:uid="{EC452426-31B1-4626-BCC8-CD8D00BD475B}"/>
    <cellStyle name="Normal 10 2 6 3" xfId="5344" xr:uid="{34FB8798-8A16-49F0-BEF8-817492A05304}"/>
    <cellStyle name="Normal 10 2 6 3 2" xfId="11135" xr:uid="{1B9A0491-C437-4EBC-A775-4D41FC4FAFD7}"/>
    <cellStyle name="Normal 10 2 6 3 3" xfId="13320" xr:uid="{26BB0C3B-320C-4024-80DB-3D940156AFCC}"/>
    <cellStyle name="Normal 10 2 6 4" xfId="6071" xr:uid="{8A717587-5854-4C3D-9C56-B6FD21CE2FF7}"/>
    <cellStyle name="Normal 10 2 6 5" xfId="3859" xr:uid="{FA67ADE6-714A-43F0-8489-6317C25B17BF}"/>
    <cellStyle name="Normal 10 2 6 6" xfId="8516" xr:uid="{655FC922-0E8A-41C1-A5B2-C5B08F23A6F4}"/>
    <cellStyle name="Normal 10 2 6 7" xfId="9666" xr:uid="{D22E0600-9C8D-4C58-A719-0B6DB6ADEFE2}"/>
    <cellStyle name="Normal 10 2 6 8" xfId="11855" xr:uid="{099552DD-06F2-413B-964B-D8E3821F65BE}"/>
    <cellStyle name="Normal 10 2 7" xfId="4609" xr:uid="{EE067F31-5CAB-4C31-878C-3BEE4FC68F60}"/>
    <cellStyle name="Normal 10 2 7 2" xfId="10402" xr:uid="{B468D41F-1D56-4A57-A024-17882EF332EC}"/>
    <cellStyle name="Normal 10 2 7 3" xfId="12587" xr:uid="{CCDCB6FD-FD2A-4E3C-A3A2-34ABBD15D1ED}"/>
    <cellStyle name="Normal 10 2 8" xfId="3857" xr:uid="{76DE73C1-345E-4911-A8EC-01E554E1582F}"/>
    <cellStyle name="Normal 10 2 9" xfId="6745" xr:uid="{D1E696D9-E22D-4ECC-B189-4BC08FE0196F}"/>
    <cellStyle name="Normal 10 20" xfId="1615" xr:uid="{00000000-0005-0000-0000-000043060000}"/>
    <cellStyle name="Normal 10 20 2" xfId="7184" xr:uid="{9F41C635-4018-4342-9632-A92B9599E9EA}"/>
    <cellStyle name="Normal 10 20 3" xfId="6746" xr:uid="{E4D57DB0-4E31-4372-AAF1-FFED6ADF5F94}"/>
    <cellStyle name="Normal 10 21" xfId="6747" xr:uid="{9514E30E-2D9D-4CE7-ABD2-B8FF5718BB0A}"/>
    <cellStyle name="Normal 10 21 2" xfId="7185" xr:uid="{9B01A493-09FE-4B71-8C53-23F09FF1EAC0}"/>
    <cellStyle name="Normal 10 22" xfId="6748" xr:uid="{EEC79775-21D6-47A1-BA8C-0A8614A67CED}"/>
    <cellStyle name="Normal 10 22 2" xfId="7186" xr:uid="{6A43F4C3-8037-42EC-B74F-3267FF5EC48B}"/>
    <cellStyle name="Normal 10 23" xfId="6749" xr:uid="{237A2ADD-905F-479D-89A6-2D7163222E8A}"/>
    <cellStyle name="Normal 10 23 2" xfId="7187" xr:uid="{B2F286CC-EC18-429E-B449-0FD5D204521F}"/>
    <cellStyle name="Normal 10 24" xfId="6750" xr:uid="{8253E5AD-3745-4C23-A186-99ACF13F26E1}"/>
    <cellStyle name="Normal 10 24 2" xfId="7188" xr:uid="{AF007332-1A79-43A6-8F27-6973D83DF1C7}"/>
    <cellStyle name="Normal 10 25" xfId="6751" xr:uid="{12FB8EA0-F97C-480B-A600-93DFAADC7C2B}"/>
    <cellStyle name="Normal 10 25 2" xfId="7189" xr:uid="{BBA471EB-D9F0-46DE-B12B-97004872FA84}"/>
    <cellStyle name="Normal 10 26" xfId="6752" xr:uid="{460F8CE2-8436-40F4-A239-36C5E242596C}"/>
    <cellStyle name="Normal 10 26 2" xfId="7190" xr:uid="{40877624-E166-4035-A57A-D2EBE187A0E5}"/>
    <cellStyle name="Normal 10 27" xfId="6753" xr:uid="{C6D8856D-B27C-415A-91D6-762335A49D7E}"/>
    <cellStyle name="Normal 10 27 2" xfId="7191" xr:uid="{6E46FA4F-6484-4DC2-B69E-F73B8AA84DE5}"/>
    <cellStyle name="Normal 10 28" xfId="6754" xr:uid="{94F7AB3C-2372-49AA-8184-D4385C5F9CA6}"/>
    <cellStyle name="Normal 10 28 2" xfId="7192" xr:uid="{1C694A53-0866-4A14-9C06-47324FD2D9A3}"/>
    <cellStyle name="Normal 10 29" xfId="6755" xr:uid="{AA4FA15A-805F-40F8-80AD-5FDF9F6C0C23}"/>
    <cellStyle name="Normal 10 29 2" xfId="7193" xr:uid="{78D191C6-9665-49FC-B53A-838BDF36C4F0}"/>
    <cellStyle name="Normal 10 3" xfId="1616" xr:uid="{00000000-0005-0000-0000-000044060000}"/>
    <cellStyle name="Normal 10 3 2" xfId="1617" xr:uid="{00000000-0005-0000-0000-000045060000}"/>
    <cellStyle name="Normal 10 3 2 2" xfId="1618" xr:uid="{00000000-0005-0000-0000-000046060000}"/>
    <cellStyle name="Normal 10 3 2 3" xfId="7194" xr:uid="{328AB5C6-4750-4F23-BDE3-1B79214E61D5}"/>
    <cellStyle name="Normal 10 3 3" xfId="1619" xr:uid="{00000000-0005-0000-0000-000047060000}"/>
    <cellStyle name="Normal 10 3 3 2" xfId="4612" xr:uid="{B65F5593-5E0E-4DD5-B6D8-EF198346F4EF}"/>
    <cellStyle name="Normal 10 3 3 2 2" xfId="10405" xr:uid="{FF90F561-395E-41AE-99E9-13A797CB9675}"/>
    <cellStyle name="Normal 10 3 3 2 3" xfId="12590" xr:uid="{1C0E96F5-2A8E-4C2D-8B1C-E7229A37D26A}"/>
    <cellStyle name="Normal 10 3 3 3" xfId="5345" xr:uid="{782DA326-69F3-49A5-9B6A-63E12FF673C3}"/>
    <cellStyle name="Normal 10 3 3 3 2" xfId="11136" xr:uid="{1143C869-6DC0-4D17-A4A2-4C62CE28DD6D}"/>
    <cellStyle name="Normal 10 3 3 3 3" xfId="13321" xr:uid="{75E4ABDA-869B-4857-942D-0D6E182AAFE5}"/>
    <cellStyle name="Normal 10 3 3 4" xfId="6072" xr:uid="{7B12E34C-972A-4451-9880-C0B513340E4B}"/>
    <cellStyle name="Normal 10 3 3 5" xfId="3860" xr:uid="{4ECD11C3-21CE-480E-99F4-725D28537256}"/>
    <cellStyle name="Normal 10 3 3 6" xfId="8240" xr:uid="{68353EB2-B9BF-444C-BFF3-8E888ED52D4B}"/>
    <cellStyle name="Normal 10 3 3 7" xfId="9667" xr:uid="{A79D0B44-CE51-4206-9CC2-BF262E59AC60}"/>
    <cellStyle name="Normal 10 3 3 8" xfId="11856" xr:uid="{2F25F2F6-83BD-4C67-B86D-D880FC1645F5}"/>
    <cellStyle name="Normal 10 3 4" xfId="1620" xr:uid="{00000000-0005-0000-0000-000048060000}"/>
    <cellStyle name="Normal 10 3 4 2" xfId="8502" xr:uid="{B48294B8-39E9-4F3D-9946-E15F1614F8D5}"/>
    <cellStyle name="Normal 10 3 4 3" xfId="9272" xr:uid="{F7B69FC2-481D-4F38-81AE-73F635796669}"/>
    <cellStyle name="Normal 10 3 5" xfId="6756" xr:uid="{B93F7352-68D6-4832-90B5-7EB0FB536A9A}"/>
    <cellStyle name="Normal 10 30" xfId="6757" xr:uid="{160A4185-BBD8-4BCA-8CA6-673C85ED8B8D}"/>
    <cellStyle name="Normal 10 30 2" xfId="7195" xr:uid="{F4DD4943-AE3A-4533-80F8-40ABDC5E9C84}"/>
    <cellStyle name="Normal 10 31" xfId="6758" xr:uid="{656B6A92-9CB4-4C0E-844C-B71AE4FAABFC}"/>
    <cellStyle name="Normal 10 31 2" xfId="7196" xr:uid="{EC3B4F98-3D98-42FF-BAE2-B24D79078351}"/>
    <cellStyle name="Normal 10 32" xfId="6759" xr:uid="{20E2DD4E-6EC5-4535-BB57-3CCB6ECE5187}"/>
    <cellStyle name="Normal 10 32 2" xfId="7197" xr:uid="{79F6474C-4084-4D90-8AB4-B2AA9E16B6A8}"/>
    <cellStyle name="Normal 10 33" xfId="6760" xr:uid="{AC2E4C39-A388-4E6E-83D1-6BFF7212F913}"/>
    <cellStyle name="Normal 10 33 2" xfId="7198" xr:uid="{1D7694EB-178B-4000-9F75-A43689AEC821}"/>
    <cellStyle name="Normal 10 34" xfId="7172" xr:uid="{E7A2A24F-4B57-4F3C-BB20-5C3EDB9BB403}"/>
    <cellStyle name="Normal 10 35" xfId="8238" xr:uid="{1354EF7B-385E-4E44-A68F-06CE2C162D05}"/>
    <cellStyle name="Normal 10 35 2" xfId="9199" xr:uid="{576738AF-8F71-4243-83B6-F2EAFF2AD3F6}"/>
    <cellStyle name="Normal 10 36" xfId="8475" xr:uid="{ED13C0CF-8D28-417D-8260-016AFA6E2232}"/>
    <cellStyle name="Normal 10 37" xfId="9279" xr:uid="{6AA2FD9D-AE0E-402B-9E5A-1AA821078192}"/>
    <cellStyle name="Normal 10 38" xfId="6734" xr:uid="{0C345602-C950-455B-9411-B77634E4598A}"/>
    <cellStyle name="Normal 10 4" xfId="1621" xr:uid="{00000000-0005-0000-0000-000049060000}"/>
    <cellStyle name="Normal 10 4 2" xfId="1622" xr:uid="{00000000-0005-0000-0000-00004A060000}"/>
    <cellStyle name="Normal 10 4 2 2" xfId="7199" xr:uid="{B0EBA5DD-7A9D-42DC-AA21-4053F38DE8C7}"/>
    <cellStyle name="Normal 10 4 3" xfId="6761" xr:uid="{2E6C1D71-0E9F-4A18-ADF5-7183E4D6053C}"/>
    <cellStyle name="Normal 10 5" xfId="1623" xr:uid="{00000000-0005-0000-0000-00004B060000}"/>
    <cellStyle name="Normal 10 5 2" xfId="1624" xr:uid="{00000000-0005-0000-0000-00004C060000}"/>
    <cellStyle name="Normal 10 5 2 2" xfId="7200" xr:uid="{E92BC91A-2429-484B-82CC-C28CD3CB6E7C}"/>
    <cellStyle name="Normal 10 5 3" xfId="6762" xr:uid="{2789E8C5-C378-48CD-80C4-CB3253F4257C}"/>
    <cellStyle name="Normal 10 6" xfId="1625" xr:uid="{00000000-0005-0000-0000-00004D060000}"/>
    <cellStyle name="Normal 10 6 2" xfId="1626" xr:uid="{00000000-0005-0000-0000-00004E060000}"/>
    <cellStyle name="Normal 10 6 2 2" xfId="7201" xr:uid="{5FFEEE6C-FF43-43E0-A88B-213ADE743D2F}"/>
    <cellStyle name="Normal 10 6 3" xfId="6763" xr:uid="{EB8940E8-775C-43AB-9701-BD2283BD028A}"/>
    <cellStyle name="Normal 10 7" xfId="1627" xr:uid="{00000000-0005-0000-0000-00004F060000}"/>
    <cellStyle name="Normal 10 7 2" xfId="1628" xr:uid="{00000000-0005-0000-0000-000050060000}"/>
    <cellStyle name="Normal 10 7 2 2" xfId="7202" xr:uid="{F0564EBA-24C0-488D-BF3A-ED34E88528B2}"/>
    <cellStyle name="Normal 10 7 3" xfId="6764" xr:uid="{3BE9C65A-E95D-475A-AD69-601D581D3FA8}"/>
    <cellStyle name="Normal 10 8" xfId="1629" xr:uid="{00000000-0005-0000-0000-000051060000}"/>
    <cellStyle name="Normal 10 8 2" xfId="1630" xr:uid="{00000000-0005-0000-0000-000052060000}"/>
    <cellStyle name="Normal 10 8 2 2" xfId="7203" xr:uid="{86A692B9-CAC8-4C58-8F73-A2A7EB2F4F8D}"/>
    <cellStyle name="Normal 10 8 3" xfId="6765" xr:uid="{91D8DC36-948E-4A89-97EC-6C558B410722}"/>
    <cellStyle name="Normal 10 9" xfId="1631" xr:uid="{00000000-0005-0000-0000-000053060000}"/>
    <cellStyle name="Normal 10 9 2" xfId="1632" xr:uid="{00000000-0005-0000-0000-000054060000}"/>
    <cellStyle name="Normal 10 9 2 2" xfId="7204" xr:uid="{27E8A4A9-4953-4535-BEB4-A07ADB6FF931}"/>
    <cellStyle name="Normal 10 9 3" xfId="6766" xr:uid="{B5E7A204-C796-4883-B31F-E4595F982E1E}"/>
    <cellStyle name="Normal 10_AR_Q4_52_Up" xfId="8241" xr:uid="{92A59955-00FA-4D24-B2A0-54C8C65178AE}"/>
    <cellStyle name="Normal 100" xfId="6448" xr:uid="{926E5E72-894F-48B5-9400-B581875E016D}"/>
    <cellStyle name="Normal 100 3 2" xfId="8066" xr:uid="{59EA99AF-8C29-4837-B75B-E1EE8A959E13}"/>
    <cellStyle name="Normal 101" xfId="6475" xr:uid="{C3009F66-72A5-42AA-9C43-5B1759E50AA4}"/>
    <cellStyle name="Normal 102" xfId="6476" xr:uid="{34DD7FE5-587C-4480-A07C-E545E19FA62F}"/>
    <cellStyle name="Normal 103" xfId="6477" xr:uid="{76A4CC80-66EF-4AC3-B1F8-D07AE0E6F2A6}"/>
    <cellStyle name="Normal 104" xfId="6478" xr:uid="{B1362DA4-7781-4DE0-8E5D-30C7FE2DC07C}"/>
    <cellStyle name="Normal 105" xfId="6479" xr:uid="{18D6A26C-6D08-4590-B5D5-9E073C8CC747}"/>
    <cellStyle name="Normal 106" xfId="6480" xr:uid="{A94B7BC1-D275-4926-A412-9C2F576B6CE4}"/>
    <cellStyle name="Normal 107" xfId="6481" xr:uid="{1D091067-0CE0-4420-8CAB-E280F16A707F}"/>
    <cellStyle name="Normal 108" xfId="3482" xr:uid="{885386BE-8F7A-4540-9E33-29841956EBE1}"/>
    <cellStyle name="Normal 109" xfId="4233" xr:uid="{203E093A-9EBE-4E5D-BB12-B17845747B71}"/>
    <cellStyle name="Normal 11" xfId="1633" xr:uid="{00000000-0005-0000-0000-000055060000}"/>
    <cellStyle name="Normal 11 10" xfId="1634" xr:uid="{00000000-0005-0000-0000-000056060000}"/>
    <cellStyle name="Normal 11 10 2" xfId="1635" xr:uid="{00000000-0005-0000-0000-000057060000}"/>
    <cellStyle name="Normal 11 10 2 2" xfId="7206" xr:uid="{04A83EED-ECCB-4980-ADD6-C646AE49A1FA}"/>
    <cellStyle name="Normal 11 10 3" xfId="6768" xr:uid="{10C29685-1739-4870-97E7-D7123EB10226}"/>
    <cellStyle name="Normal 11 11" xfId="1636" xr:uid="{00000000-0005-0000-0000-000058060000}"/>
    <cellStyle name="Normal 11 11 2" xfId="1637" xr:uid="{00000000-0005-0000-0000-000059060000}"/>
    <cellStyle name="Normal 11 11 2 2" xfId="7207" xr:uid="{D924AD58-51A6-43C7-9291-AAA9C85AB540}"/>
    <cellStyle name="Normal 11 11 3" xfId="6769" xr:uid="{0EF43FF4-47B9-473C-B834-83D3F4CE85A9}"/>
    <cellStyle name="Normal 11 12" xfId="1638" xr:uid="{00000000-0005-0000-0000-00005A060000}"/>
    <cellStyle name="Normal 11 12 2" xfId="1639" xr:uid="{00000000-0005-0000-0000-00005B060000}"/>
    <cellStyle name="Normal 11 12 2 2" xfId="7208" xr:uid="{CE20B811-50B6-4693-80B9-FFE12501412D}"/>
    <cellStyle name="Normal 11 12 3" xfId="6770" xr:uid="{3F932401-379B-4B88-828A-CB2BDC74F68B}"/>
    <cellStyle name="Normal 11 13" xfId="1640" xr:uid="{00000000-0005-0000-0000-00005C060000}"/>
    <cellStyle name="Normal 11 13 2" xfId="1641" xr:uid="{00000000-0005-0000-0000-00005D060000}"/>
    <cellStyle name="Normal 11 13 2 2" xfId="7209" xr:uid="{EED59671-AA15-4465-A8B5-0DAD70D16DFD}"/>
    <cellStyle name="Normal 11 13 3" xfId="6771" xr:uid="{1219FB8E-D644-4043-B41D-1712691EAAA2}"/>
    <cellStyle name="Normal 11 14" xfId="1642" xr:uid="{00000000-0005-0000-0000-00005E060000}"/>
    <cellStyle name="Normal 11 14 2" xfId="1643" xr:uid="{00000000-0005-0000-0000-00005F060000}"/>
    <cellStyle name="Normal 11 14 2 2" xfId="7210" xr:uid="{146E32F1-6AA2-4A8C-85F9-0F51C6CE1CF6}"/>
    <cellStyle name="Normal 11 14 3" xfId="6772" xr:uid="{AE9F5B90-32B3-4771-9973-2FAD1C7946BC}"/>
    <cellStyle name="Normal 11 15" xfId="1644" xr:uid="{00000000-0005-0000-0000-000060060000}"/>
    <cellStyle name="Normal 11 15 2" xfId="1645" xr:uid="{00000000-0005-0000-0000-000061060000}"/>
    <cellStyle name="Normal 11 15 2 2" xfId="7211" xr:uid="{B2225993-CCD9-404D-9BA8-D63148087A39}"/>
    <cellStyle name="Normal 11 15 3" xfId="6773" xr:uid="{3EE97148-E6AB-48E9-89AF-4A0261BF3390}"/>
    <cellStyle name="Normal 11 16" xfId="1646" xr:uid="{00000000-0005-0000-0000-000062060000}"/>
    <cellStyle name="Normal 11 16 2" xfId="1647" xr:uid="{00000000-0005-0000-0000-000063060000}"/>
    <cellStyle name="Normal 11 16 2 2" xfId="7212" xr:uid="{90BCE8B8-ED7A-4E98-93AF-4AC6718D163D}"/>
    <cellStyle name="Normal 11 16 3" xfId="6774" xr:uid="{BDAC8814-7ED1-4E44-BD8F-A22B23CF32E8}"/>
    <cellStyle name="Normal 11 17" xfId="1648" xr:uid="{00000000-0005-0000-0000-000064060000}"/>
    <cellStyle name="Normal 11 17 2" xfId="1649" xr:uid="{00000000-0005-0000-0000-000065060000}"/>
    <cellStyle name="Normal 11 17 2 2" xfId="7213" xr:uid="{34D48557-1DE6-4840-8E71-E8B19610D042}"/>
    <cellStyle name="Normal 11 17 3" xfId="6775" xr:uid="{B8ACC695-0A1F-4AA2-82E0-8DD4071F0193}"/>
    <cellStyle name="Normal 11 18" xfId="1650" xr:uid="{00000000-0005-0000-0000-000066060000}"/>
    <cellStyle name="Normal 11 18 2" xfId="7214" xr:uid="{3E9198B9-7BE9-4563-8AEA-B6E9661536FB}"/>
    <cellStyle name="Normal 11 18 3" xfId="6776" xr:uid="{261A9BF4-EA7E-495E-91C8-958714D8248B}"/>
    <cellStyle name="Normal 11 19" xfId="1651" xr:uid="{00000000-0005-0000-0000-000067060000}"/>
    <cellStyle name="Normal 11 19 2" xfId="7215" xr:uid="{DD5C9C23-F0AA-4C10-96D7-B418C18DE88E}"/>
    <cellStyle name="Normal 11 19 3" xfId="6777" xr:uid="{4467F11A-345A-4671-A94F-7B4A611D3BCC}"/>
    <cellStyle name="Normal 11 2" xfId="1652" xr:uid="{00000000-0005-0000-0000-000068060000}"/>
    <cellStyle name="Normal 11 2 2" xfId="1653" xr:uid="{00000000-0005-0000-0000-000069060000}"/>
    <cellStyle name="Normal 11 2 2 2" xfId="1654" xr:uid="{00000000-0005-0000-0000-00006A060000}"/>
    <cellStyle name="Normal 11 2 2 3" xfId="7216" xr:uid="{49B89512-78C2-4E66-A9F9-43C2D94838B9}"/>
    <cellStyle name="Normal 11 2 3" xfId="1655" xr:uid="{00000000-0005-0000-0000-00006B060000}"/>
    <cellStyle name="Normal 11 2 3 2" xfId="1656" xr:uid="{00000000-0005-0000-0000-00006C060000}"/>
    <cellStyle name="Normal 11 2 4" xfId="1657" xr:uid="{00000000-0005-0000-0000-00006D060000}"/>
    <cellStyle name="Normal 11 2 4 2" xfId="8484" xr:uid="{866878D9-51CE-42D7-AB08-27E084904DCC}"/>
    <cellStyle name="Normal 11 2 5" xfId="6778" xr:uid="{E4464284-1C1E-4081-8F4A-DEB101B92D51}"/>
    <cellStyle name="Normal 11 20" xfId="1658" xr:uid="{00000000-0005-0000-0000-00006E060000}"/>
    <cellStyle name="Normal 11 20 2" xfId="7217" xr:uid="{A1C94539-8A34-4BF7-9CE9-EFD03FF6633F}"/>
    <cellStyle name="Normal 11 20 3" xfId="6779" xr:uid="{9492C1AC-8F8D-4154-9F2A-FF3E63493806}"/>
    <cellStyle name="Normal 11 21" xfId="6780" xr:uid="{2A96CFA9-B124-4922-ADD4-854DA10D70F6}"/>
    <cellStyle name="Normal 11 21 2" xfId="7218" xr:uid="{5D7160D2-DA49-4FC1-8EAF-57F0B5AEBA13}"/>
    <cellStyle name="Normal 11 22" xfId="6781" xr:uid="{B7B21A17-A68B-43AD-B948-0A4E2DAB1042}"/>
    <cellStyle name="Normal 11 22 2" xfId="7219" xr:uid="{532F414C-7B09-4DAB-AF89-88FF506EBFF7}"/>
    <cellStyle name="Normal 11 23" xfId="6782" xr:uid="{1823656B-D839-4C01-B80F-DA01F0A2BBC9}"/>
    <cellStyle name="Normal 11 23 2" xfId="7220" xr:uid="{7ECE3E21-C950-45AA-B2F2-98916DF1A8B8}"/>
    <cellStyle name="Normal 11 24" xfId="6783" xr:uid="{6FDEE7F0-5B13-4C4D-9FC8-C60587BC11CF}"/>
    <cellStyle name="Normal 11 24 2" xfId="7221" xr:uid="{6F1356EF-1F8F-4062-833F-E29E0CE505D4}"/>
    <cellStyle name="Normal 11 25" xfId="6784" xr:uid="{0E7584A0-E24D-4EAF-A31B-4C78F0C6B29D}"/>
    <cellStyle name="Normal 11 25 2" xfId="7222" xr:uid="{FDC14BE5-CC4F-41DF-A3E0-135689197CB4}"/>
    <cellStyle name="Normal 11 26" xfId="6785" xr:uid="{F4E07A1D-F5E2-4502-BC01-E633FF904025}"/>
    <cellStyle name="Normal 11 26 2" xfId="7223" xr:uid="{2C4AE801-9201-4E61-889E-4549C0DF310E}"/>
    <cellStyle name="Normal 11 27" xfId="6786" xr:uid="{66AEC216-2AE9-471B-86B8-F6F7D2076D6B}"/>
    <cellStyle name="Normal 11 27 2" xfId="7224" xr:uid="{BA9DBF10-D948-4BA0-B137-5A86BE89382B}"/>
    <cellStyle name="Normal 11 28" xfId="6787" xr:uid="{29EE0E81-1434-4C67-8696-A0A317CF25F3}"/>
    <cellStyle name="Normal 11 28 2" xfId="7225" xr:uid="{86E2A954-D7EA-4232-AA9A-1A1FA1F809F7}"/>
    <cellStyle name="Normal 11 29" xfId="6788" xr:uid="{2EACC14B-7A53-495E-82A9-51E7C8FCD148}"/>
    <cellStyle name="Normal 11 29 2" xfId="7226" xr:uid="{2A3B5AF5-3ED0-4FC8-A2D0-D190CD484B8B}"/>
    <cellStyle name="Normal 11 3" xfId="1659" xr:uid="{00000000-0005-0000-0000-00006F060000}"/>
    <cellStyle name="Normal 11 3 2" xfId="1660" xr:uid="{00000000-0005-0000-0000-000070060000}"/>
    <cellStyle name="Normal 11 3 2 2" xfId="7227" xr:uid="{3E547C48-75DA-4A6B-80BE-436A32A17FA3}"/>
    <cellStyle name="Normal 11 3 3" xfId="1661" xr:uid="{00000000-0005-0000-0000-000071060000}"/>
    <cellStyle name="Normal 11 3 4" xfId="6789" xr:uid="{0B3B89BE-FFDE-4A74-8E83-BA08D3E7A394}"/>
    <cellStyle name="Normal 11 30" xfId="6790" xr:uid="{71589AEA-27F6-4534-951D-DFEFE85D6F19}"/>
    <cellStyle name="Normal 11 30 2" xfId="7228" xr:uid="{2B6D9991-901E-4E70-90C0-C68FCF067D45}"/>
    <cellStyle name="Normal 11 31" xfId="6791" xr:uid="{B7EAEA2F-AD36-4231-9651-08FDDA67545A}"/>
    <cellStyle name="Normal 11 31 2" xfId="7229" xr:uid="{948C90C1-6BD9-4A93-A11F-D9E0CFA527CE}"/>
    <cellStyle name="Normal 11 32" xfId="6792" xr:uid="{59A30C7E-A0AC-47B9-B897-C12F8F276E50}"/>
    <cellStyle name="Normal 11 32 2" xfId="7230" xr:uid="{514CAD09-FF1F-4F35-8A39-5DE166867B74}"/>
    <cellStyle name="Normal 11 33" xfId="6793" xr:uid="{71BB4FAC-6A5C-43B9-90EC-EE1F5EBB48BB}"/>
    <cellStyle name="Normal 11 33 2" xfId="7231" xr:uid="{6E6A6B5C-0349-4A18-A80F-EB12FCE355C9}"/>
    <cellStyle name="Normal 11 34" xfId="7205" xr:uid="{DC4BE0C8-B3A0-471F-A8DD-E31D1C401B4A}"/>
    <cellStyle name="Normal 11 35" xfId="8072" xr:uid="{2788001B-F383-4209-B977-EB3DD6ABAFBE}"/>
    <cellStyle name="Normal 11 36" xfId="8242" xr:uid="{31AD52A5-F16C-47D8-BECF-61417154FE19}"/>
    <cellStyle name="Normal 11 37" xfId="9273" xr:uid="{79B62604-95EB-48DB-88E2-B53043859691}"/>
    <cellStyle name="Normal 11 38" xfId="6767" xr:uid="{A18D3D94-59A4-4ADF-B12A-B15EF4E55828}"/>
    <cellStyle name="Normal 11 4" xfId="1662" xr:uid="{00000000-0005-0000-0000-000072060000}"/>
    <cellStyle name="Normal 11 4 2" xfId="1663" xr:uid="{00000000-0005-0000-0000-000073060000}"/>
    <cellStyle name="Normal 11 4 2 2" xfId="7232" xr:uid="{EB405AE6-90D8-4CB5-8A38-1EDEF87EF11A}"/>
    <cellStyle name="Normal 11 4 3" xfId="6794" xr:uid="{C26C6CC7-9606-464B-9B79-1E522A1CDB50}"/>
    <cellStyle name="Normal 11 5" xfId="1664" xr:uid="{00000000-0005-0000-0000-000074060000}"/>
    <cellStyle name="Normal 11 5 2" xfId="1665" xr:uid="{00000000-0005-0000-0000-000075060000}"/>
    <cellStyle name="Normal 11 5 2 2" xfId="7233" xr:uid="{E57F0728-783B-4BCD-A7DA-12A14189CB00}"/>
    <cellStyle name="Normal 11 5 3" xfId="6795" xr:uid="{77AF5202-18EE-45FE-9194-3A83E47E596B}"/>
    <cellStyle name="Normal 11 6" xfId="1666" xr:uid="{00000000-0005-0000-0000-000076060000}"/>
    <cellStyle name="Normal 11 6 2" xfId="1667" xr:uid="{00000000-0005-0000-0000-000077060000}"/>
    <cellStyle name="Normal 11 6 2 2" xfId="7234" xr:uid="{CC002493-6CE7-40F6-8D26-16ED6E818684}"/>
    <cellStyle name="Normal 11 6 3" xfId="6796" xr:uid="{8856C9E5-9807-43B6-AA73-BA2D587CF0BE}"/>
    <cellStyle name="Normal 11 7" xfId="1668" xr:uid="{00000000-0005-0000-0000-000078060000}"/>
    <cellStyle name="Normal 11 7 2" xfId="1669" xr:uid="{00000000-0005-0000-0000-000079060000}"/>
    <cellStyle name="Normal 11 7 2 2" xfId="7235" xr:uid="{827B342A-EE84-4CA7-A4B1-F27B6F51E851}"/>
    <cellStyle name="Normal 11 7 3" xfId="6797" xr:uid="{3C02E3AA-60F8-46FA-BC26-931676BF2CC1}"/>
    <cellStyle name="Normal 11 8" xfId="1670" xr:uid="{00000000-0005-0000-0000-00007A060000}"/>
    <cellStyle name="Normal 11 8 2" xfId="1671" xr:uid="{00000000-0005-0000-0000-00007B060000}"/>
    <cellStyle name="Normal 11 8 2 2" xfId="7236" xr:uid="{D5F708A0-9757-4C2D-8A3F-AA3D9060A2F5}"/>
    <cellStyle name="Normal 11 8 3" xfId="6798" xr:uid="{90A810CB-C342-4825-B451-5F9E92050865}"/>
    <cellStyle name="Normal 11 9" xfId="1672" xr:uid="{00000000-0005-0000-0000-00007C060000}"/>
    <cellStyle name="Normal 11 9 2" xfId="1673" xr:uid="{00000000-0005-0000-0000-00007D060000}"/>
    <cellStyle name="Normal 11 9 2 2" xfId="7237" xr:uid="{6B873476-BEAA-4EE7-84D8-2A0D08CBA7AF}"/>
    <cellStyle name="Normal 11 9 3" xfId="6799" xr:uid="{01D23866-2D13-458D-9569-7F5FCC6938A9}"/>
    <cellStyle name="Normal 11_Sheet2" xfId="6525" xr:uid="{96E1DAB6-E540-494E-9CB5-0657996DC7FC}"/>
    <cellStyle name="Normal 110" xfId="6483" xr:uid="{608C4761-2CB3-45CD-B528-629B3A61173D}"/>
    <cellStyle name="Normal 111" xfId="6524" xr:uid="{98EDF9EC-73E0-46F1-8748-D5233C99FE40}"/>
    <cellStyle name="Normal 112" xfId="8446" xr:uid="{B05BCBC3-D2E6-467A-BC21-A7CA72FEF95C}"/>
    <cellStyle name="Normal 12" xfId="1674" xr:uid="{00000000-0005-0000-0000-00007E060000}"/>
    <cellStyle name="Normal 12 10" xfId="6801" xr:uid="{339AFC25-770B-42AB-9DAD-83AA94306FDA}"/>
    <cellStyle name="Normal 12 10 2" xfId="7239" xr:uid="{435B982C-6F95-4625-8750-849CD49D27A0}"/>
    <cellStyle name="Normal 12 11" xfId="6802" xr:uid="{A4FD4EC1-C6D2-4155-B46C-AEAD6A3FB2A3}"/>
    <cellStyle name="Normal 12 11 2" xfId="7240" xr:uid="{8E56D726-72B9-4DEA-8025-0BD9059DFA1D}"/>
    <cellStyle name="Normal 12 12" xfId="6803" xr:uid="{0C43450F-903A-4754-B6FC-F473F1C1BCAD}"/>
    <cellStyle name="Normal 12 12 2" xfId="7241" xr:uid="{960966FB-A872-4758-92B7-B481268C8D5C}"/>
    <cellStyle name="Normal 12 13" xfId="6804" xr:uid="{7718051A-E933-495C-9C38-B1455D54645D}"/>
    <cellStyle name="Normal 12 13 2" xfId="7242" xr:uid="{58D4C7DB-66DC-4AB2-9969-2A0AB5211127}"/>
    <cellStyle name="Normal 12 14" xfId="6805" xr:uid="{4646E7C8-15DB-421B-A19B-5E68A769809B}"/>
    <cellStyle name="Normal 12 14 2" xfId="7243" xr:uid="{D9BF4DF1-7572-40A0-82AB-36B3396462DE}"/>
    <cellStyle name="Normal 12 15" xfId="6806" xr:uid="{8F7CEABB-879A-4521-BA3B-AA44DACAE579}"/>
    <cellStyle name="Normal 12 15 2" xfId="7244" xr:uid="{F7A6268F-9E6D-4481-888A-C05BCF6C5EA5}"/>
    <cellStyle name="Normal 12 16" xfId="6807" xr:uid="{7BC649A1-F5AC-429E-A5FB-7237024F8626}"/>
    <cellStyle name="Normal 12 16 2" xfId="7245" xr:uid="{5CADA3F0-D2D7-4B9B-8925-0E60E4185769}"/>
    <cellStyle name="Normal 12 17" xfId="6808" xr:uid="{80E20467-2272-4074-AE30-F2A3EA59AAF0}"/>
    <cellStyle name="Normal 12 17 2" xfId="7246" xr:uid="{5D12A66E-ABC3-4061-9F13-514C9B431D1D}"/>
    <cellStyle name="Normal 12 18" xfId="6809" xr:uid="{CAFFEB17-1B0B-4469-8CAF-182FCFEC81C2}"/>
    <cellStyle name="Normal 12 18 2" xfId="7247" xr:uid="{94148415-81BB-4F99-A0A5-D194C22379D1}"/>
    <cellStyle name="Normal 12 19" xfId="6810" xr:uid="{C1320FCC-9090-49D6-AB71-8333B3BA84CC}"/>
    <cellStyle name="Normal 12 19 2" xfId="7248" xr:uid="{8AF5A716-6C88-42E5-B390-C454DB8FA30A}"/>
    <cellStyle name="Normal 12 2" xfId="15" xr:uid="{00000000-0005-0000-0000-00007F060000}"/>
    <cellStyle name="Normal 12 2 2" xfId="1675" xr:uid="{00000000-0005-0000-0000-000080060000}"/>
    <cellStyle name="Normal 12 2 2 2" xfId="8243" xr:uid="{AAD7DE8F-F1E1-4F90-B0E8-794557890EF6}"/>
    <cellStyle name="Normal 12 2 2 3" xfId="8521" xr:uid="{F62E2DC8-371D-4922-BA39-8F5825FFC2A8}"/>
    <cellStyle name="Normal 12 2 2 4" xfId="7249" xr:uid="{6A27BFCE-458D-4D85-8B98-4931316AA0E3}"/>
    <cellStyle name="Normal 12 2 3" xfId="1676" xr:uid="{00000000-0005-0000-0000-000081060000}"/>
    <cellStyle name="Normal 12 2 3 2" xfId="8035" xr:uid="{579196B9-E4DA-4A74-A251-2CD5BF588ADD}"/>
    <cellStyle name="Normal 12 2 3 3" xfId="7550" xr:uid="{666E9553-58DA-4927-99A2-DF0E6E8C6EDC}"/>
    <cellStyle name="Normal 12 2 4" xfId="1677" xr:uid="{00000000-0005-0000-0000-000082060000}"/>
    <cellStyle name="Normal 12 2 4 2" xfId="6811" xr:uid="{3FD8D984-7293-4DC1-843D-A1B4E43DBDD1}"/>
    <cellStyle name="Normal 12 2 5" xfId="1678" xr:uid="{00000000-0005-0000-0000-000083060000}"/>
    <cellStyle name="Normal 12 20" xfId="6812" xr:uid="{884AE074-1B84-4CA1-B358-3AFA12729465}"/>
    <cellStyle name="Normal 12 20 2" xfId="7250" xr:uid="{ED5E99DD-2F6D-47DE-AB9A-DC5970252743}"/>
    <cellStyle name="Normal 12 21" xfId="6813" xr:uid="{85CC487C-9D20-4434-8FFD-92A68D76B27C}"/>
    <cellStyle name="Normal 12 21 2" xfId="7251" xr:uid="{08301342-BEF9-4A2F-BE6A-E4706E37E1FF}"/>
    <cellStyle name="Normal 12 22" xfId="6814" xr:uid="{94733836-3606-449F-8744-AD86301B4CF5}"/>
    <cellStyle name="Normal 12 22 2" xfId="7252" xr:uid="{767DA7EA-FDF9-498B-A03A-9BE3CC4C1C31}"/>
    <cellStyle name="Normal 12 23" xfId="6815" xr:uid="{3AD7851A-979B-4C59-B552-E02C0B01C474}"/>
    <cellStyle name="Normal 12 23 2" xfId="7253" xr:uid="{BA944DB2-9CA4-4930-AB5A-E9643C65CE45}"/>
    <cellStyle name="Normal 12 24" xfId="6816" xr:uid="{0B9CA3FF-4227-4045-8775-017492B69706}"/>
    <cellStyle name="Normal 12 24 2" xfId="7254" xr:uid="{A17E7BCB-DC68-4505-9F64-08A49344D96E}"/>
    <cellStyle name="Normal 12 25" xfId="6817" xr:uid="{7B5EC081-F4C5-4B94-9CFF-9EF5DF17ADFF}"/>
    <cellStyle name="Normal 12 25 2" xfId="7255" xr:uid="{B8D6806D-FCB7-4924-9A98-C9B95FBBDBB6}"/>
    <cellStyle name="Normal 12 26" xfId="6818" xr:uid="{A77D4219-B69F-438B-9873-83E412975A72}"/>
    <cellStyle name="Normal 12 26 2" xfId="7256" xr:uid="{0CB39920-7DBC-4435-9ACC-5DFDC16C5E50}"/>
    <cellStyle name="Normal 12 27" xfId="6819" xr:uid="{384AD699-1F26-46F3-9708-43A85A47867A}"/>
    <cellStyle name="Normal 12 27 2" xfId="7257" xr:uid="{7EAA8433-473A-430E-9A3B-8D519D84C0A6}"/>
    <cellStyle name="Normal 12 28" xfId="6820" xr:uid="{972C8272-BD84-4F93-A8C7-36A8C321C182}"/>
    <cellStyle name="Normal 12 28 2" xfId="7258" xr:uid="{20E1E6BC-29C7-46BD-BE73-20C5B15D315B}"/>
    <cellStyle name="Normal 12 29" xfId="6821" xr:uid="{8ABA711E-5D97-4EF7-BC65-C75F41690279}"/>
    <cellStyle name="Normal 12 29 2" xfId="7259" xr:uid="{C1F3DDC2-4D3D-4728-81D2-C89FC1165746}"/>
    <cellStyle name="Normal 12 3" xfId="1679" xr:uid="{00000000-0005-0000-0000-000084060000}"/>
    <cellStyle name="Normal 12 3 2" xfId="1680" xr:uid="{00000000-0005-0000-0000-000085060000}"/>
    <cellStyle name="Normal 12 3 2 2" xfId="9290" xr:uid="{56605E98-37E5-4EEE-8F77-58F9F6C6AA3C}"/>
    <cellStyle name="Normal 12 3 2 3" xfId="7260" xr:uid="{DDAAC96C-FEC9-4C9D-96E1-A69B79324165}"/>
    <cellStyle name="Normal 12 3 3" xfId="8244" xr:uid="{2BAD18AA-2559-4C42-9815-920D68FF1395}"/>
    <cellStyle name="Normal 12 3 4" xfId="9264" xr:uid="{B85DA889-CB85-45DC-8505-24CAD7FAC500}"/>
    <cellStyle name="Normal 12 3 5" xfId="6822" xr:uid="{CF1C8B79-A81A-456C-9EEC-F9DEB06F2748}"/>
    <cellStyle name="Normal 12 30" xfId="6823" xr:uid="{5D70E9AF-F288-475E-B729-F32D94B9775A}"/>
    <cellStyle name="Normal 12 30 2" xfId="7261" xr:uid="{EA134BAA-A529-4130-B68D-6263C8FF60AD}"/>
    <cellStyle name="Normal 12 31" xfId="6824" xr:uid="{E60170CE-E378-402C-85C3-F96EA1FD22C2}"/>
    <cellStyle name="Normal 12 31 2" xfId="7262" xr:uid="{2457E944-41D0-419B-B588-6A564FBEFB17}"/>
    <cellStyle name="Normal 12 32" xfId="6825" xr:uid="{557D12B2-5D6D-45A9-9860-5804D5DF8571}"/>
    <cellStyle name="Normal 12 32 2" xfId="7263" xr:uid="{D9862824-7BB7-4B8E-835D-682C2F0FD73A}"/>
    <cellStyle name="Normal 12 33" xfId="6826" xr:uid="{B3025987-1500-498B-8A8F-584DB363ADFB}"/>
    <cellStyle name="Normal 12 33 2" xfId="7264" xr:uid="{34C1EAF8-E7A6-4FDE-BC82-10C0B1280AD7}"/>
    <cellStyle name="Normal 12 34" xfId="7238" xr:uid="{31B2B8C6-105E-44E8-B0A5-E894C9ED0FA5}"/>
    <cellStyle name="Normal 12 35" xfId="8491" xr:uid="{5F07167C-092D-4BF3-A5B3-7B2B55502B90}"/>
    <cellStyle name="Normal 12 36" xfId="9302" xr:uid="{C5780BCF-33FF-4C6E-B749-52BB4A1F6F57}"/>
    <cellStyle name="Normal 12 37" xfId="6800" xr:uid="{8CFF5AA6-ED35-40C1-85AA-73FFA44E6B5D}"/>
    <cellStyle name="Normal 12 4" xfId="1681" xr:uid="{00000000-0005-0000-0000-000086060000}"/>
    <cellStyle name="Normal 12 4 2" xfId="7265" xr:uid="{E7072585-7E64-4E1D-9CA9-F275EB22D7CF}"/>
    <cellStyle name="Normal 12 4 3" xfId="7577" xr:uid="{119BF53C-E3BB-47D3-B2EF-7BF8B75BC977}"/>
    <cellStyle name="Normal 12 4 4" xfId="6827" xr:uid="{BCB30E65-28E2-4FD5-A83D-15D898F23042}"/>
    <cellStyle name="Normal 12 5" xfId="1682" xr:uid="{00000000-0005-0000-0000-000087060000}"/>
    <cellStyle name="Normal 12 5 2" xfId="7266" xr:uid="{A6DA833C-980F-420F-B46E-32F9CF3D83B8}"/>
    <cellStyle name="Normal 12 5 3" xfId="6828" xr:uid="{0BE896CC-3FAA-4B6D-9511-DEEA99193A06}"/>
    <cellStyle name="Normal 12 6" xfId="1683" xr:uid="{00000000-0005-0000-0000-000088060000}"/>
    <cellStyle name="Normal 12 6 2" xfId="7267" xr:uid="{C0107DB1-F76E-487B-BE68-CACEE1F40BA6}"/>
    <cellStyle name="Normal 12 6 3" xfId="6829" xr:uid="{3E9C23B2-4DA3-43FF-8579-4CEC542BC3C7}"/>
    <cellStyle name="Normal 12 7" xfId="6830" xr:uid="{71B318CB-1C81-4194-B9F3-3B1D36D864CD}"/>
    <cellStyle name="Normal 12 7 2" xfId="7268" xr:uid="{E2FCB04D-5EC3-4905-BDCF-75BB45051F65}"/>
    <cellStyle name="Normal 12 7 3" xfId="8022" xr:uid="{AE1687CC-482F-49B4-BC19-9D31751B205A}"/>
    <cellStyle name="Normal 12 8" xfId="6831" xr:uid="{0999DAED-84A9-471F-86B6-EB79EB473968}"/>
    <cellStyle name="Normal 12 8 2" xfId="7269" xr:uid="{1F4CDCFA-4D80-42BC-9D01-D40E16F4EA52}"/>
    <cellStyle name="Normal 12 9" xfId="6832" xr:uid="{7A0F56E3-187D-4D1D-95AB-11A7208FF72E}"/>
    <cellStyle name="Normal 12 9 2" xfId="7270" xr:uid="{D9288FE5-29E4-419C-A2CF-011361D7A2B1}"/>
    <cellStyle name="Normal 13" xfId="1684" xr:uid="{00000000-0005-0000-0000-000089060000}"/>
    <cellStyle name="Normal 13 10" xfId="6834" xr:uid="{755C150D-5753-4B3F-957A-5DF941B76D0F}"/>
    <cellStyle name="Normal 13 10 2" xfId="7272" xr:uid="{559411A3-3D64-4359-933E-46EE82DCC7E3}"/>
    <cellStyle name="Normal 13 11" xfId="6835" xr:uid="{AB5713A9-CC41-473E-B165-E5C349A2F1F7}"/>
    <cellStyle name="Normal 13 11 2" xfId="7273" xr:uid="{D3CCEA09-6690-4989-A1AC-C2CB3664EF57}"/>
    <cellStyle name="Normal 13 12" xfId="6836" xr:uid="{287DC921-16F9-48F5-AC73-EC00820003CE}"/>
    <cellStyle name="Normal 13 12 2" xfId="7274" xr:uid="{6BB2B8CD-758D-4991-8164-774C2BC928CF}"/>
    <cellStyle name="Normal 13 13" xfId="6837" xr:uid="{0AD6BD42-0B04-4BE6-B805-CCAAAA6046F9}"/>
    <cellStyle name="Normal 13 13 2" xfId="7275" xr:uid="{A6C07881-5275-46D4-9EF9-2CE565165DDA}"/>
    <cellStyle name="Normal 13 14" xfId="6838" xr:uid="{2DE7CD24-2C1B-44DD-B1D8-E64FDC380051}"/>
    <cellStyle name="Normal 13 14 2" xfId="7276" xr:uid="{D3E89413-3904-4C48-8144-598C9BDF043F}"/>
    <cellStyle name="Normal 13 15" xfId="6839" xr:uid="{42538D67-CC42-45C8-8531-99A943BA6E1E}"/>
    <cellStyle name="Normal 13 15 2" xfId="7277" xr:uid="{5F26AEEF-D57B-4C2B-AB5C-CB60E51645D5}"/>
    <cellStyle name="Normal 13 16" xfId="6840" xr:uid="{99AB48BF-CCF8-47EB-8F36-84179FE9D72F}"/>
    <cellStyle name="Normal 13 16 2" xfId="7278" xr:uid="{B94440C9-ADCF-4EF1-B8E7-AC97192EB37A}"/>
    <cellStyle name="Normal 13 17" xfId="6841" xr:uid="{5EACA7D6-FE4F-418D-86E6-73E35A8D018F}"/>
    <cellStyle name="Normal 13 17 2" xfId="7279" xr:uid="{0F89EB9A-51DE-4C2E-A064-ACFC6841FF0A}"/>
    <cellStyle name="Normal 13 18" xfId="6842" xr:uid="{98C9EC5C-59EE-4CE6-A81D-8739D22A5A0C}"/>
    <cellStyle name="Normal 13 18 2" xfId="7280" xr:uid="{82716908-5DE6-496D-863A-C5436EFC9FD9}"/>
    <cellStyle name="Normal 13 19" xfId="6843" xr:uid="{EB928AD7-8D59-4F0C-B9C0-FDD713374F08}"/>
    <cellStyle name="Normal 13 19 2" xfId="7281" xr:uid="{7E1321F6-793D-4395-A6C9-05099F345506}"/>
    <cellStyle name="Normal 13 2" xfId="1685" xr:uid="{00000000-0005-0000-0000-00008A060000}"/>
    <cellStyle name="Normal 13 2 2" xfId="1686" xr:uid="{00000000-0005-0000-0000-00008B060000}"/>
    <cellStyle name="Normal 13 2 2 2" xfId="7282" xr:uid="{BF0D9668-5AEF-4751-BD3D-5C6607BFE989}"/>
    <cellStyle name="Normal 13 2 3" xfId="8246" xr:uid="{D82A60E7-DA14-4B9E-BF3A-E0BF89AC9FA8}"/>
    <cellStyle name="Normal 13 2 4" xfId="6844" xr:uid="{1EA857F2-2B28-48A7-8334-B831606257E0}"/>
    <cellStyle name="Normal 13 20" xfId="6845" xr:uid="{1C6D9A73-603D-4674-8F6B-84D22BD6D0A1}"/>
    <cellStyle name="Normal 13 20 2" xfId="7283" xr:uid="{B1788CFD-72DE-4937-9428-686E9C4F057B}"/>
    <cellStyle name="Normal 13 20 3" xfId="8017" xr:uid="{C99C8654-3BAA-49B8-843D-7C1BAC881177}"/>
    <cellStyle name="Normal 13 21" xfId="6846" xr:uid="{E83A9143-418A-4284-9472-2BDE28DB0272}"/>
    <cellStyle name="Normal 13 21 2" xfId="7284" xr:uid="{BC2E2C09-A24F-41C7-9755-8CE8FD9E8FA3}"/>
    <cellStyle name="Normal 13 22" xfId="6847" xr:uid="{C120A348-4664-4E98-BCE0-C60089314AF4}"/>
    <cellStyle name="Normal 13 22 2" xfId="7285" xr:uid="{7D0DD4B9-883F-4638-BA4D-7C86D511309A}"/>
    <cellStyle name="Normal 13 23" xfId="6848" xr:uid="{A15E278B-EB8C-43BE-AFC0-BC6A7BB056BC}"/>
    <cellStyle name="Normal 13 23 2" xfId="7286" xr:uid="{65AB60B8-109F-4C50-BDD9-BD5E5B8A64D5}"/>
    <cellStyle name="Normal 13 24" xfId="6849" xr:uid="{6F630378-7147-45E3-9DF9-CED45E81803A}"/>
    <cellStyle name="Normal 13 24 2" xfId="7287" xr:uid="{3A8B2DBF-8F83-406A-BAD6-3D7E59FDA746}"/>
    <cellStyle name="Normal 13 25" xfId="6850" xr:uid="{510F1784-03D6-43C1-B235-E8F1AEB2BC27}"/>
    <cellStyle name="Normal 13 25 2" xfId="7288" xr:uid="{167CE22C-253C-4556-9C7C-6F948721209B}"/>
    <cellStyle name="Normal 13 26" xfId="6851" xr:uid="{D47FE100-0EEC-4B38-988A-5B973DA3F09B}"/>
    <cellStyle name="Normal 13 26 2" xfId="7289" xr:uid="{852CA447-5C2A-4CCE-B532-15127804E0E6}"/>
    <cellStyle name="Normal 13 27" xfId="6852" xr:uid="{04681A23-821F-4560-9DC5-177B7E0EA648}"/>
    <cellStyle name="Normal 13 27 2" xfId="7290" xr:uid="{6E9832F3-B923-49FA-9F86-F773B989125F}"/>
    <cellStyle name="Normal 13 28" xfId="6853" xr:uid="{CD6BE57C-11CA-4863-8381-F911A4A55CE1}"/>
    <cellStyle name="Normal 13 28 2" xfId="7291" xr:uid="{748FADAB-90D9-460D-A0BD-6E2B72ACA70F}"/>
    <cellStyle name="Normal 13 29" xfId="6854" xr:uid="{8B55D700-9463-49AC-9071-B025E3EEFB8D}"/>
    <cellStyle name="Normal 13 29 2" xfId="7292" xr:uid="{E7F17613-EC3E-425C-9C71-0259F95F439C}"/>
    <cellStyle name="Normal 13 3" xfId="1687" xr:uid="{00000000-0005-0000-0000-00008C060000}"/>
    <cellStyle name="Normal 13 3 2" xfId="7293" xr:uid="{5304CF92-4A38-4374-89F0-55D356B8C067}"/>
    <cellStyle name="Normal 13 3 2 2" xfId="8016" xr:uid="{A9BEC0DA-22BA-4BCD-93A1-84E1D27F66CB}"/>
    <cellStyle name="Normal 13 3 3" xfId="6855" xr:uid="{8603BFBC-0B22-4423-A50D-46641AD1687A}"/>
    <cellStyle name="Normal 13 30" xfId="6856" xr:uid="{80C9E291-1022-45E7-926B-3D50BF0C59F7}"/>
    <cellStyle name="Normal 13 30 2" xfId="7294" xr:uid="{48F69ADD-34DA-4864-908F-E7808CFCEC61}"/>
    <cellStyle name="Normal 13 31" xfId="6857" xr:uid="{B1311E7C-8B7D-43E1-8622-97468A71C782}"/>
    <cellStyle name="Normal 13 31 2" xfId="7295" xr:uid="{750DA0FD-699B-43A8-9F31-13D7DD5F4259}"/>
    <cellStyle name="Normal 13 32" xfId="6858" xr:uid="{CCB9FEB7-4DCF-4935-9188-5481A890328C}"/>
    <cellStyle name="Normal 13 32 2" xfId="7296" xr:uid="{6CAF99FB-D02C-4AA1-8354-DB06E4068BD9}"/>
    <cellStyle name="Normal 13 33" xfId="6859" xr:uid="{730A0BD1-8E0C-442A-9A15-1617E9F6A728}"/>
    <cellStyle name="Normal 13 33 2" xfId="7297" xr:uid="{F5F81CEF-0B62-422E-B2D6-818121F0B502}"/>
    <cellStyle name="Normal 13 34" xfId="7271" xr:uid="{33FB0840-3B41-4DC1-89C3-C52C8958D9FF}"/>
    <cellStyle name="Normal 13 35" xfId="8245" xr:uid="{5422F04D-CEAF-407A-85DF-F33E6ED19EA6}"/>
    <cellStyle name="Normal 13 36" xfId="8492" xr:uid="{5647F624-0A8D-4301-AD82-75E088B17162}"/>
    <cellStyle name="Normal 13 37" xfId="6833" xr:uid="{411D7C6F-A20F-400F-8BFF-DC798E8EE998}"/>
    <cellStyle name="Normal 13 4" xfId="1688" xr:uid="{00000000-0005-0000-0000-00008D060000}"/>
    <cellStyle name="Normal 13 4 2" xfId="7298" xr:uid="{EF3D3C86-E49A-428B-81EF-891761503E71}"/>
    <cellStyle name="Normal 13 4 3" xfId="6860" xr:uid="{F03BFD0E-16D2-4A75-BACD-159F7FAEA748}"/>
    <cellStyle name="Normal 13 5" xfId="1689" xr:uid="{00000000-0005-0000-0000-00008E060000}"/>
    <cellStyle name="Normal 13 5 2" xfId="7299" xr:uid="{B71B0CC7-EAB7-4BB0-80F2-64F12976A22B}"/>
    <cellStyle name="Normal 13 5 3" xfId="6861" xr:uid="{469C8D50-BDCB-4118-A7C8-0D6A95873804}"/>
    <cellStyle name="Normal 13 6" xfId="1690" xr:uid="{00000000-0005-0000-0000-00008F060000}"/>
    <cellStyle name="Normal 13 6 2" xfId="7300" xr:uid="{73068E79-CCC2-4456-9C33-858B6FB5ADB4}"/>
    <cellStyle name="Normal 13 6 3" xfId="6862" xr:uid="{539AB293-E099-49F1-A3A1-D8C7ABB6470D}"/>
    <cellStyle name="Normal 13 7" xfId="6863" xr:uid="{C7550E1A-AA2B-465B-AC74-6C3523E94111}"/>
    <cellStyle name="Normal 13 7 2" xfId="7301" xr:uid="{1B90435F-356D-4DEA-B504-C35F0D71058D}"/>
    <cellStyle name="Normal 13 8" xfId="6864" xr:uid="{C0036115-9AF9-4979-8EC6-1AE9D331E0E6}"/>
    <cellStyle name="Normal 13 8 2" xfId="7302" xr:uid="{D58337EC-3870-42BF-9494-E50151876488}"/>
    <cellStyle name="Normal 13 9" xfId="6865" xr:uid="{785F4312-D390-4DD7-83BD-E1A6EEDCB081}"/>
    <cellStyle name="Normal 13 9 2" xfId="7303" xr:uid="{2A955F88-8818-4432-88AB-4ED2DE1536E2}"/>
    <cellStyle name="Normal 14" xfId="1691" xr:uid="{00000000-0005-0000-0000-000090060000}"/>
    <cellStyle name="Normal 14 2" xfId="1692" xr:uid="{00000000-0005-0000-0000-000091060000}"/>
    <cellStyle name="Normal 14 2 2" xfId="1693" xr:uid="{00000000-0005-0000-0000-000092060000}"/>
    <cellStyle name="Normal 14 2 2 2" xfId="8249" xr:uid="{AED6AB74-9FD7-47E0-A22C-19F8E0BDA255}"/>
    <cellStyle name="Normal 14 2 3" xfId="8520" xr:uid="{BD75E6FA-4D4A-46FD-83C0-FF7C1EE05F60}"/>
    <cellStyle name="Normal 14 2 4" xfId="9280" xr:uid="{EEC7DEAE-1007-402A-B434-F9A8B9F1C172}"/>
    <cellStyle name="Normal 14 2 5" xfId="8248" xr:uid="{E8D1CC9C-2CF6-4C06-8000-17C106E17EDD}"/>
    <cellStyle name="Normal 14 3" xfId="1694" xr:uid="{00000000-0005-0000-0000-000093060000}"/>
    <cellStyle name="Normal 14 3 2" xfId="8250" xr:uid="{04912D79-4F7E-4C1C-8C81-7E198510DC40}"/>
    <cellStyle name="Normal 14 4" xfId="1695" xr:uid="{00000000-0005-0000-0000-000094060000}"/>
    <cellStyle name="Normal 14 4 2" xfId="8247" xr:uid="{72DDB725-8CD1-4D0E-A322-213103235DE8}"/>
    <cellStyle name="Normal 14 5" xfId="1696" xr:uid="{00000000-0005-0000-0000-000095060000}"/>
    <cellStyle name="Normal 14 5 2" xfId="8036" xr:uid="{408150BB-50D5-4BED-BD0A-F85A6E5C735A}"/>
    <cellStyle name="Normal 15" xfId="1697" xr:uid="{00000000-0005-0000-0000-000096060000}"/>
    <cellStyle name="Normal 15 2" xfId="1698" xr:uid="{00000000-0005-0000-0000-000097060000}"/>
    <cellStyle name="Normal 15 2 2" xfId="1699" xr:uid="{00000000-0005-0000-0000-000098060000}"/>
    <cellStyle name="Normal 15 2 2 2" xfId="8501" xr:uid="{C9BB4595-3835-4B80-A535-09157CEF276B}"/>
    <cellStyle name="Normal 15 2 3" xfId="1700" xr:uid="{00000000-0005-0000-0000-000099060000}"/>
    <cellStyle name="Normal 15 3" xfId="1701" xr:uid="{00000000-0005-0000-0000-00009A060000}"/>
    <cellStyle name="Normal 15 3 2" xfId="8252" xr:uid="{6D1D1190-F348-468C-AD1A-FFCDCB0A2148}"/>
    <cellStyle name="Normal 15 4" xfId="1702" xr:uid="{00000000-0005-0000-0000-00009B060000}"/>
    <cellStyle name="Normal 15 4 2" xfId="4613" xr:uid="{3D7E62AB-A04A-429F-82D0-A20D5FF8788E}"/>
    <cellStyle name="Normal 15 4 2 2" xfId="10406" xr:uid="{AB020777-86C5-4B01-AECC-1450B3290E1E}"/>
    <cellStyle name="Normal 15 4 2 3" xfId="12591" xr:uid="{C3F263C0-CF51-4673-8C8C-D64D76B620D3}"/>
    <cellStyle name="Normal 15 4 3" xfId="5346" xr:uid="{75488B9F-0894-4F98-8C88-609C85098809}"/>
    <cellStyle name="Normal 15 4 3 2" xfId="11137" xr:uid="{23A6CB92-46D3-4B0E-92F5-EA806F15ACF1}"/>
    <cellStyle name="Normal 15 4 3 3" xfId="13322" xr:uid="{3CCD7B6F-BB7E-40E1-AA33-07DC08ACA834}"/>
    <cellStyle name="Normal 15 4 4" xfId="6073" xr:uid="{E91ACD7C-C9CE-4C21-A047-815C27D67167}"/>
    <cellStyle name="Normal 15 4 5" xfId="3861" xr:uid="{E8F114EF-EE75-4785-8C1B-AB4F8D42A12D}"/>
    <cellStyle name="Normal 15 4 6" xfId="8251" xr:uid="{73EBD0B8-0D09-4DD3-B68B-9AE7B91D97EA}"/>
    <cellStyle name="Normal 15 4 7" xfId="9668" xr:uid="{16903138-EA1B-4F8D-AD2C-257B0C4733EF}"/>
    <cellStyle name="Normal 15 4 8" xfId="11857" xr:uid="{E88F591D-53A2-4230-8BE2-94C24EAD5F16}"/>
    <cellStyle name="Normal 15 5" xfId="1703" xr:uid="{00000000-0005-0000-0000-00009C060000}"/>
    <cellStyle name="Normal 15 5 2" xfId="9285" xr:uid="{28F1E0F4-56EF-452C-8C63-4CBD576EC2AF}"/>
    <cellStyle name="Normal 15 6" xfId="1704" xr:uid="{00000000-0005-0000-0000-00009D060000}"/>
    <cellStyle name="Normal 15 6 2" xfId="8037" xr:uid="{36F7E43A-26F3-478D-BB20-77BB9629421D}"/>
    <cellStyle name="Normal 16" xfId="1705" xr:uid="{00000000-0005-0000-0000-00009E060000}"/>
    <cellStyle name="Normal 16 2" xfId="1706" xr:uid="{00000000-0005-0000-0000-00009F060000}"/>
    <cellStyle name="Normal 16 2 2" xfId="1707" xr:uid="{00000000-0005-0000-0000-0000A0060000}"/>
    <cellStyle name="Normal 16 2 3" xfId="8009" xr:uid="{0F24D068-BC06-49D1-9514-68ABA95D2AA0}"/>
    <cellStyle name="Normal 16 3" xfId="1708" xr:uid="{00000000-0005-0000-0000-0000A1060000}"/>
    <cellStyle name="Normal 16 3 2" xfId="8253" xr:uid="{A51D06BC-9629-45F8-9723-002B4ECD46D8}"/>
    <cellStyle name="Normal 16 4" xfId="9296" xr:uid="{92F351D7-4465-487D-843F-529CF49925AA}"/>
    <cellStyle name="Normal 17" xfId="1709" xr:uid="{00000000-0005-0000-0000-0000A2060000}"/>
    <cellStyle name="Normal 17 2" xfId="1710" xr:uid="{00000000-0005-0000-0000-0000A3060000}"/>
    <cellStyle name="Normal 17 2 2" xfId="1711" xr:uid="{00000000-0005-0000-0000-0000A4060000}"/>
    <cellStyle name="Normal 17 2 3" xfId="1712" xr:uid="{00000000-0005-0000-0000-0000A5060000}"/>
    <cellStyle name="Normal 17 3" xfId="1713" xr:uid="{00000000-0005-0000-0000-0000A6060000}"/>
    <cellStyle name="Normal 17 3 2" xfId="4614" xr:uid="{BEB76A64-C5E7-438C-AB38-53639ED830A6}"/>
    <cellStyle name="Normal 17 3 2 2" xfId="10407" xr:uid="{D6711113-923D-4EFB-B49D-8FF5239C9703}"/>
    <cellStyle name="Normal 17 3 2 3" xfId="12592" xr:uid="{10558C92-A488-4396-9A25-C2AD3904B9DC}"/>
    <cellStyle name="Normal 17 3 3" xfId="5347" xr:uid="{8FA007AB-F6A3-4A7B-A401-097EFCAF4B65}"/>
    <cellStyle name="Normal 17 3 3 2" xfId="11138" xr:uid="{F9A294F2-23EC-45A0-9874-779D2850F709}"/>
    <cellStyle name="Normal 17 3 3 3" xfId="13323" xr:uid="{C19DA6F4-7E52-4398-9902-29BE9038EFDB}"/>
    <cellStyle name="Normal 17 3 4" xfId="6074" xr:uid="{DD228C61-CA42-4FBC-A47F-6A548EC1E01A}"/>
    <cellStyle name="Normal 17 3 5" xfId="3862" xr:uid="{66FDD377-9924-4331-9ACE-16C7E3DF4AC5}"/>
    <cellStyle name="Normal 17 3 6" xfId="9669" xr:uid="{1381C830-9F4F-46C3-B343-4CB050F94CB9}"/>
    <cellStyle name="Normal 17 3 7" xfId="11858" xr:uid="{2E76140A-CC75-47DF-914D-64E306537717}"/>
    <cellStyle name="Normal 17 4" xfId="1714" xr:uid="{00000000-0005-0000-0000-0000A7060000}"/>
    <cellStyle name="Normal 17 5" xfId="1715" xr:uid="{00000000-0005-0000-0000-0000A8060000}"/>
    <cellStyle name="Normal 18" xfId="1716" xr:uid="{00000000-0005-0000-0000-0000A9060000}"/>
    <cellStyle name="Normal 18 2" xfId="1717" xr:uid="{00000000-0005-0000-0000-0000AA060000}"/>
    <cellStyle name="Normal 18 2 2" xfId="1718" xr:uid="{00000000-0005-0000-0000-0000AB060000}"/>
    <cellStyle name="Normal 18 2 3" xfId="1719" xr:uid="{00000000-0005-0000-0000-0000AC060000}"/>
    <cellStyle name="Normal 18 3" xfId="1720" xr:uid="{00000000-0005-0000-0000-0000AD060000}"/>
    <cellStyle name="Normal 18 4" xfId="1721" xr:uid="{00000000-0005-0000-0000-0000AE060000}"/>
    <cellStyle name="Normal 19" xfId="1722" xr:uid="{00000000-0005-0000-0000-0000AF060000}"/>
    <cellStyle name="Normal 19 2" xfId="1723" xr:uid="{00000000-0005-0000-0000-0000B0060000}"/>
    <cellStyle name="Normal 19 2 2" xfId="1724" xr:uid="{00000000-0005-0000-0000-0000B1060000}"/>
    <cellStyle name="Normal 19 2 3" xfId="4615" xr:uid="{099AC772-FA9B-4959-9EF9-BA67D75C5F01}"/>
    <cellStyle name="Normal 19 2 3 2" xfId="10408" xr:uid="{8788246A-ECF2-409B-BB9C-CFA8D74D0BE4}"/>
    <cellStyle name="Normal 19 2 3 3" xfId="12593" xr:uid="{968E984B-C58A-4787-95CB-514D15B37590}"/>
    <cellStyle name="Normal 19 2 4" xfId="5348" xr:uid="{4444C6DE-520A-43AB-8632-290B226C0244}"/>
    <cellStyle name="Normal 19 2 4 2" xfId="11139" xr:uid="{2C9E0199-643E-4F09-BDDE-5AC754AFB5BB}"/>
    <cellStyle name="Normal 19 2 4 3" xfId="13324" xr:uid="{FA0F8A01-DB0A-4670-BC8E-57FFC86394B1}"/>
    <cellStyle name="Normal 19 2 5" xfId="6075" xr:uid="{D8D8880E-CBD9-4FAE-9DFB-86FE528D887B}"/>
    <cellStyle name="Normal 19 2 6" xfId="3863" xr:uid="{43E1A048-D9B9-45E5-8168-34DB5535D180}"/>
    <cellStyle name="Normal 19 2 7" xfId="8254" xr:uid="{31B09A5D-4DE4-4AF4-8107-D1944B36FC1A}"/>
    <cellStyle name="Normal 19 2 8" xfId="9670" xr:uid="{5ED7E5E6-F75F-4F2D-9788-1E5B28EF4413}"/>
    <cellStyle name="Normal 19 2 9" xfId="11859" xr:uid="{7C357EB7-4703-48B6-9A00-484232F84718}"/>
    <cellStyle name="Normal 19 3" xfId="1725" xr:uid="{00000000-0005-0000-0000-0000B2060000}"/>
    <cellStyle name="Normal 19 3 2" xfId="4616" xr:uid="{E27DB2A3-FC58-4A7B-B489-DBC45050AAC7}"/>
    <cellStyle name="Normal 19 3 2 2" xfId="10409" xr:uid="{43A514EB-B537-4E86-AA53-454E123987D4}"/>
    <cellStyle name="Normal 19 3 2 3" xfId="12594" xr:uid="{E6D838C3-A32A-44CE-854E-D4E0ADD79490}"/>
    <cellStyle name="Normal 19 3 3" xfId="5349" xr:uid="{809BDB06-2BE4-494D-80BE-36218754D0AA}"/>
    <cellStyle name="Normal 19 3 3 2" xfId="11140" xr:uid="{B4219F73-DD4F-4153-A040-6C941D85AC4F}"/>
    <cellStyle name="Normal 19 3 3 3" xfId="13325" xr:uid="{C213476D-1E94-408E-8F9A-89C362A0C63F}"/>
    <cellStyle name="Normal 19 3 4" xfId="6076" xr:uid="{B85ED5A7-3D87-4D4E-AEE4-73372A3C9FCE}"/>
    <cellStyle name="Normal 19 3 5" xfId="3864" xr:uid="{440AB8D1-CE54-47D5-AA8F-3928C32B89EF}"/>
    <cellStyle name="Normal 19 3 6" xfId="9671" xr:uid="{1804C142-341C-4F1B-A578-5A191E1AA2EA}"/>
    <cellStyle name="Normal 19 3 7" xfId="11860" xr:uid="{4596FF63-5FB1-4B11-AA37-3014DDB5B643}"/>
    <cellStyle name="Normal 19 4" xfId="1726" xr:uid="{00000000-0005-0000-0000-0000B3060000}"/>
    <cellStyle name="Normal 19 5" xfId="1727" xr:uid="{00000000-0005-0000-0000-0000B4060000}"/>
    <cellStyle name="Normal 19 6" xfId="6866" xr:uid="{4FAAFC30-9F31-464F-8343-CBA8CACEF813}"/>
    <cellStyle name="Normal 2" xfId="16" xr:uid="{00000000-0005-0000-0000-0000B5060000}"/>
    <cellStyle name="Normal 2 10" xfId="1728" xr:uid="{00000000-0005-0000-0000-0000B6060000}"/>
    <cellStyle name="Normal 2 10 19" xfId="8024" xr:uid="{951F7535-94F5-4F24-8471-0970FD8FC38F}"/>
    <cellStyle name="Normal 2 10 19 2" xfId="8039" xr:uid="{5FC2F43F-B110-427C-A11A-B8F08586D8F3}"/>
    <cellStyle name="Normal 2 10 2" xfId="1729" xr:uid="{00000000-0005-0000-0000-0000B7060000}"/>
    <cellStyle name="Normal 2 10 3" xfId="1730" xr:uid="{00000000-0005-0000-0000-0000B8060000}"/>
    <cellStyle name="Normal 2 10 3 2" xfId="8065" xr:uid="{CB4B8BDC-A713-4AD0-B903-6A38BB31D80F}"/>
    <cellStyle name="Normal 2 10 3 3" xfId="8038" xr:uid="{AE69875E-E4ED-4DCA-8B2F-628C0DAD8155}"/>
    <cellStyle name="Normal 2 10 3 4" xfId="8071" xr:uid="{6498EF0C-E041-4623-9BD9-F9A149C87F62}"/>
    <cellStyle name="Normal 2 10 3 5" xfId="8020" xr:uid="{DE109E6C-FEFC-4EDA-899F-06D0247DF778}"/>
    <cellStyle name="Normal 2 11" xfId="1731" xr:uid="{00000000-0005-0000-0000-0000B9060000}"/>
    <cellStyle name="Normal 2 11 2" xfId="1732" xr:uid="{00000000-0005-0000-0000-0000BA060000}"/>
    <cellStyle name="Normal 2 12" xfId="1733" xr:uid="{00000000-0005-0000-0000-0000BB060000}"/>
    <cellStyle name="Normal 2 12 2" xfId="1734" xr:uid="{00000000-0005-0000-0000-0000BC060000}"/>
    <cellStyle name="Normal 2 12 3" xfId="1735" xr:uid="{00000000-0005-0000-0000-0000BD060000}"/>
    <cellStyle name="Normal 2 13" xfId="1736" xr:uid="{00000000-0005-0000-0000-0000BE060000}"/>
    <cellStyle name="Normal 2 13 2" xfId="1737" xr:uid="{00000000-0005-0000-0000-0000BF060000}"/>
    <cellStyle name="Normal 2 14" xfId="1738" xr:uid="{00000000-0005-0000-0000-0000C0060000}"/>
    <cellStyle name="Normal 2 14 2" xfId="1739" xr:uid="{00000000-0005-0000-0000-0000C1060000}"/>
    <cellStyle name="Normal 2 14 3" xfId="1740" xr:uid="{00000000-0005-0000-0000-0000C2060000}"/>
    <cellStyle name="Normal 2 15" xfId="1741" xr:uid="{00000000-0005-0000-0000-0000C3060000}"/>
    <cellStyle name="Normal 2 15 2" xfId="1742" xr:uid="{00000000-0005-0000-0000-0000C4060000}"/>
    <cellStyle name="Normal 2 16" xfId="1743" xr:uid="{00000000-0005-0000-0000-0000C5060000}"/>
    <cellStyle name="Normal 2 16 2" xfId="1744" xr:uid="{00000000-0005-0000-0000-0000C6060000}"/>
    <cellStyle name="Normal 2 16 3" xfId="1745" xr:uid="{00000000-0005-0000-0000-0000C7060000}"/>
    <cellStyle name="Normal 2 17" xfId="1746" xr:uid="{00000000-0005-0000-0000-0000C8060000}"/>
    <cellStyle name="Normal 2 17 2" xfId="1747" xr:uid="{00000000-0005-0000-0000-0000C9060000}"/>
    <cellStyle name="Normal 2 17 3" xfId="1748" xr:uid="{00000000-0005-0000-0000-0000CA060000}"/>
    <cellStyle name="Normal 2 18" xfId="1749" xr:uid="{00000000-0005-0000-0000-0000CB060000}"/>
    <cellStyle name="Normal 2 18 2" xfId="1750" xr:uid="{00000000-0005-0000-0000-0000CC060000}"/>
    <cellStyle name="Normal 2 18 3" xfId="1751" xr:uid="{00000000-0005-0000-0000-0000CD060000}"/>
    <cellStyle name="Normal 2 19" xfId="1752" xr:uid="{00000000-0005-0000-0000-0000CE060000}"/>
    <cellStyle name="Normal 2 19 2" xfId="1753" xr:uid="{00000000-0005-0000-0000-0000CF060000}"/>
    <cellStyle name="Normal 2 19 3" xfId="1754" xr:uid="{00000000-0005-0000-0000-0000D0060000}"/>
    <cellStyle name="Normal 2 2" xfId="1755" xr:uid="{00000000-0005-0000-0000-0000D1060000}"/>
    <cellStyle name="Normal 2 2 10" xfId="1756" xr:uid="{00000000-0005-0000-0000-0000D2060000}"/>
    <cellStyle name="Normal 2 2 10 2" xfId="1757" xr:uid="{00000000-0005-0000-0000-0000D3060000}"/>
    <cellStyle name="Normal 2 2 10 3" xfId="1758" xr:uid="{00000000-0005-0000-0000-0000D4060000}"/>
    <cellStyle name="Normal 2 2 11" xfId="1759" xr:uid="{00000000-0005-0000-0000-0000D5060000}"/>
    <cellStyle name="Normal 2 2 11 2" xfId="1760" xr:uid="{00000000-0005-0000-0000-0000D6060000}"/>
    <cellStyle name="Normal 2 2 11 2 2" xfId="1761" xr:uid="{00000000-0005-0000-0000-0000D7060000}"/>
    <cellStyle name="Normal 2 2 11 2 3" xfId="1762" xr:uid="{00000000-0005-0000-0000-0000D8060000}"/>
    <cellStyle name="Normal 2 2 11 3" xfId="1763" xr:uid="{00000000-0005-0000-0000-0000D9060000}"/>
    <cellStyle name="Normal 2 2 12" xfId="1764" xr:uid="{00000000-0005-0000-0000-0000DA060000}"/>
    <cellStyle name="Normal 2 2 12 2" xfId="1765" xr:uid="{00000000-0005-0000-0000-0000DB060000}"/>
    <cellStyle name="Normal 2 2 12 2 2" xfId="1766" xr:uid="{00000000-0005-0000-0000-0000DC060000}"/>
    <cellStyle name="Normal 2 2 12 2 3" xfId="1767" xr:uid="{00000000-0005-0000-0000-0000DD060000}"/>
    <cellStyle name="Normal 2 2 12 3" xfId="1768" xr:uid="{00000000-0005-0000-0000-0000DE060000}"/>
    <cellStyle name="Normal 2 2 13" xfId="1769" xr:uid="{00000000-0005-0000-0000-0000DF060000}"/>
    <cellStyle name="Normal 2 2 13 2" xfId="1770" xr:uid="{00000000-0005-0000-0000-0000E0060000}"/>
    <cellStyle name="Normal 2 2 13 3" xfId="1771" xr:uid="{00000000-0005-0000-0000-0000E1060000}"/>
    <cellStyle name="Normal 2 2 14" xfId="1772" xr:uid="{00000000-0005-0000-0000-0000E2060000}"/>
    <cellStyle name="Normal 2 2 14 2" xfId="1773" xr:uid="{00000000-0005-0000-0000-0000E3060000}"/>
    <cellStyle name="Normal 2 2 14 3" xfId="1774" xr:uid="{00000000-0005-0000-0000-0000E4060000}"/>
    <cellStyle name="Normal 2 2 15" xfId="1775" xr:uid="{00000000-0005-0000-0000-0000E5060000}"/>
    <cellStyle name="Normal 2 2 15 2" xfId="1776" xr:uid="{00000000-0005-0000-0000-0000E6060000}"/>
    <cellStyle name="Normal 2 2 15 2 2" xfId="1777" xr:uid="{00000000-0005-0000-0000-0000E7060000}"/>
    <cellStyle name="Normal 2 2 15 3" xfId="1778" xr:uid="{00000000-0005-0000-0000-0000E8060000}"/>
    <cellStyle name="Normal 2 2 16" xfId="1779" xr:uid="{00000000-0005-0000-0000-0000E9060000}"/>
    <cellStyle name="Normal 2 2 16 2" xfId="1780" xr:uid="{00000000-0005-0000-0000-0000EA060000}"/>
    <cellStyle name="Normal 2 2 16 3" xfId="1781" xr:uid="{00000000-0005-0000-0000-0000EB060000}"/>
    <cellStyle name="Normal 2 2 17" xfId="1782" xr:uid="{00000000-0005-0000-0000-0000EC060000}"/>
    <cellStyle name="Normal 2 2 17 2" xfId="1783" xr:uid="{00000000-0005-0000-0000-0000ED060000}"/>
    <cellStyle name="Normal 2 2 17 3" xfId="1784" xr:uid="{00000000-0005-0000-0000-0000EE060000}"/>
    <cellStyle name="Normal 2 2 18" xfId="1785" xr:uid="{00000000-0005-0000-0000-0000EF060000}"/>
    <cellStyle name="Normal 2 2 18 2" xfId="1786" xr:uid="{00000000-0005-0000-0000-0000F0060000}"/>
    <cellStyle name="Normal 2 2 19" xfId="1787" xr:uid="{00000000-0005-0000-0000-0000F1060000}"/>
    <cellStyle name="Normal 2 2 2" xfId="1788" xr:uid="{00000000-0005-0000-0000-0000F2060000}"/>
    <cellStyle name="Normal 2 2 2 2" xfId="1789" xr:uid="{00000000-0005-0000-0000-0000F3060000}"/>
    <cellStyle name="Normal 2 2 2 2 2" xfId="1790" xr:uid="{00000000-0005-0000-0000-0000F4060000}"/>
    <cellStyle name="Normal 2 2 2 2 2 2" xfId="8258" xr:uid="{E30328CF-405F-43E8-9053-09B52D7EE181}"/>
    <cellStyle name="Normal 2 2 2 2 3" xfId="6714" xr:uid="{3469ED6E-C854-4ED8-8F10-E954A7FD6A72}"/>
    <cellStyle name="Normal 2 2 2 3" xfId="1791" xr:uid="{00000000-0005-0000-0000-0000F5060000}"/>
    <cellStyle name="Normal 2 2 2 3 2" xfId="1792" xr:uid="{00000000-0005-0000-0000-0000F6060000}"/>
    <cellStyle name="Normal 2 2 2 3 2 2" xfId="8597" xr:uid="{68FFC7A0-6A42-402D-9725-B0196D92DBFA}"/>
    <cellStyle name="Normal 2 2 2 3 3" xfId="7077" xr:uid="{BBF51ADE-C9A7-43A1-BFB9-34213A9A9284}"/>
    <cellStyle name="Normal 2 2 2 4" xfId="1793" xr:uid="{00000000-0005-0000-0000-0000F7060000}"/>
    <cellStyle name="Normal 2 2 2 4 2" xfId="8257" xr:uid="{12A4EAE2-9953-43A9-9795-5F2A9EDB5EB1}"/>
    <cellStyle name="Normal 2 2 2 5" xfId="1794" xr:uid="{00000000-0005-0000-0000-0000F8060000}"/>
    <cellStyle name="Normal 2 2 2 6" xfId="1795" xr:uid="{00000000-0005-0000-0000-0000F9060000}"/>
    <cellStyle name="Normal 2 2 20" xfId="1796" xr:uid="{00000000-0005-0000-0000-0000FA060000}"/>
    <cellStyle name="Normal 2 2 21" xfId="1797" xr:uid="{00000000-0005-0000-0000-0000FB060000}"/>
    <cellStyle name="Normal 2 2 22" xfId="1798" xr:uid="{00000000-0005-0000-0000-0000FC060000}"/>
    <cellStyle name="Normal 2 2 23" xfId="1799" xr:uid="{00000000-0005-0000-0000-0000FD060000}"/>
    <cellStyle name="Normal 2 2 24" xfId="1800" xr:uid="{00000000-0005-0000-0000-0000FE060000}"/>
    <cellStyle name="Normal 2 2 25" xfId="1801" xr:uid="{00000000-0005-0000-0000-0000FF060000}"/>
    <cellStyle name="Normal 2 2 26" xfId="1802" xr:uid="{00000000-0005-0000-0000-000000070000}"/>
    <cellStyle name="Normal 2 2 27" xfId="1803" xr:uid="{00000000-0005-0000-0000-000001070000}"/>
    <cellStyle name="Normal 2 2 3" xfId="1804" xr:uid="{00000000-0005-0000-0000-000002070000}"/>
    <cellStyle name="Normal 2 2 3 2" xfId="1805" xr:uid="{00000000-0005-0000-0000-000003070000}"/>
    <cellStyle name="Normal 2 2 3 2 2" xfId="8259" xr:uid="{B2473903-25C5-437D-BCF5-D0D14CD5B72F}"/>
    <cellStyle name="Normal 2 2 3 3" xfId="1806" xr:uid="{00000000-0005-0000-0000-000004070000}"/>
    <cellStyle name="Normal 2 2 3 3 2" xfId="8573" xr:uid="{15AB6AB9-915A-464F-BA99-BFF62BB77C03}"/>
    <cellStyle name="Normal 2 2 3 4" xfId="1807" xr:uid="{00000000-0005-0000-0000-000005070000}"/>
    <cellStyle name="Normal 2 2 3 5" xfId="6662" xr:uid="{E5A1CA97-6155-433A-BF54-B1FDA5FD2C3C}"/>
    <cellStyle name="Normal 2 2 4" xfId="1808" xr:uid="{00000000-0005-0000-0000-000006070000}"/>
    <cellStyle name="Normal 2 2 4 2" xfId="1809" xr:uid="{00000000-0005-0000-0000-000007070000}"/>
    <cellStyle name="Normal 2 2 4 3" xfId="1810" xr:uid="{00000000-0005-0000-0000-000008070000}"/>
    <cellStyle name="Normal 2 2 4 4" xfId="1811" xr:uid="{00000000-0005-0000-0000-000009070000}"/>
    <cellStyle name="Normal 2 2 4 5" xfId="7100" xr:uid="{E1F4AAD1-0116-4535-94FB-1E6CEB97570D}"/>
    <cellStyle name="Normal 2 2 5" xfId="1812" xr:uid="{00000000-0005-0000-0000-00000A070000}"/>
    <cellStyle name="Normal 2 2 5 2" xfId="1813" xr:uid="{00000000-0005-0000-0000-00000B070000}"/>
    <cellStyle name="Normal 2 2 5 3" xfId="1814" xr:uid="{00000000-0005-0000-0000-00000C070000}"/>
    <cellStyle name="Normal 2 2 5 4" xfId="7564" xr:uid="{A102C02B-81BF-42B7-83FC-50D535E1CD79}"/>
    <cellStyle name="Normal 2 2 6" xfId="1815" xr:uid="{00000000-0005-0000-0000-00000D070000}"/>
    <cellStyle name="Normal 2 2 6 2" xfId="1816" xr:uid="{00000000-0005-0000-0000-00000E070000}"/>
    <cellStyle name="Normal 2 2 6 3" xfId="1817" xr:uid="{00000000-0005-0000-0000-00000F070000}"/>
    <cellStyle name="Normal 2 2 6 4" xfId="6569" xr:uid="{8C41E2B6-3BA8-45C9-B318-D3F22187ACC5}"/>
    <cellStyle name="Normal 2 2 7" xfId="1818" xr:uid="{00000000-0005-0000-0000-000010070000}"/>
    <cellStyle name="Normal 2 2 7 2" xfId="1819" xr:uid="{00000000-0005-0000-0000-000011070000}"/>
    <cellStyle name="Normal 2 2 7 3" xfId="1820" xr:uid="{00000000-0005-0000-0000-000012070000}"/>
    <cellStyle name="Normal 2 2 7 4" xfId="8256" xr:uid="{F354B4BD-1EDE-4B8D-B39F-0DFDA32E854A}"/>
    <cellStyle name="Normal 2 2 8" xfId="1821" xr:uid="{00000000-0005-0000-0000-000013070000}"/>
    <cellStyle name="Normal 2 2 8 2" xfId="1822" xr:uid="{00000000-0005-0000-0000-000014070000}"/>
    <cellStyle name="Normal 2 2 8 3" xfId="1823" xr:uid="{00000000-0005-0000-0000-000015070000}"/>
    <cellStyle name="Normal 2 2 9" xfId="1824" xr:uid="{00000000-0005-0000-0000-000016070000}"/>
    <cellStyle name="Normal 2 2 9 2" xfId="1825" xr:uid="{00000000-0005-0000-0000-000017070000}"/>
    <cellStyle name="Normal 2 2 9 3" xfId="1826" xr:uid="{00000000-0005-0000-0000-000018070000}"/>
    <cellStyle name="Normal 2 2_Sheet2" xfId="8260" xr:uid="{5A636490-0877-4D2E-85B6-8A0C7289BB38}"/>
    <cellStyle name="Normal 2 20" xfId="1827" xr:uid="{00000000-0005-0000-0000-000019070000}"/>
    <cellStyle name="Normal 2 20 2" xfId="1828" xr:uid="{00000000-0005-0000-0000-00001A070000}"/>
    <cellStyle name="Normal 2 20 3" xfId="1829" xr:uid="{00000000-0005-0000-0000-00001B070000}"/>
    <cellStyle name="Normal 2 21" xfId="1830" xr:uid="{00000000-0005-0000-0000-00001C070000}"/>
    <cellStyle name="Normal 2 21 2" xfId="1831" xr:uid="{00000000-0005-0000-0000-00001D070000}"/>
    <cellStyle name="Normal 2 21 3" xfId="1832" xr:uid="{00000000-0005-0000-0000-00001E070000}"/>
    <cellStyle name="Normal 2 22" xfId="1833" xr:uid="{00000000-0005-0000-0000-00001F070000}"/>
    <cellStyle name="Normal 2 22 2" xfId="1834" xr:uid="{00000000-0005-0000-0000-000020070000}"/>
    <cellStyle name="Normal 2 22 3" xfId="1835" xr:uid="{00000000-0005-0000-0000-000021070000}"/>
    <cellStyle name="Normal 2 23" xfId="1836" xr:uid="{00000000-0005-0000-0000-000022070000}"/>
    <cellStyle name="Normal 2 23 2" xfId="1837" xr:uid="{00000000-0005-0000-0000-000023070000}"/>
    <cellStyle name="Normal 2 23 3" xfId="1838" xr:uid="{00000000-0005-0000-0000-000024070000}"/>
    <cellStyle name="Normal 2 24" xfId="1839" xr:uid="{00000000-0005-0000-0000-000025070000}"/>
    <cellStyle name="Normal 2 24 2" xfId="1840" xr:uid="{00000000-0005-0000-0000-000026070000}"/>
    <cellStyle name="Normal 2 24 3" xfId="1841" xr:uid="{00000000-0005-0000-0000-000027070000}"/>
    <cellStyle name="Normal 2 25" xfId="1842" xr:uid="{00000000-0005-0000-0000-000028070000}"/>
    <cellStyle name="Normal 2 25 2" xfId="1843" xr:uid="{00000000-0005-0000-0000-000029070000}"/>
    <cellStyle name="Normal 2 25 3" xfId="1844" xr:uid="{00000000-0005-0000-0000-00002A070000}"/>
    <cellStyle name="Normal 2 26" xfId="1845" xr:uid="{00000000-0005-0000-0000-00002B070000}"/>
    <cellStyle name="Normal 2 26 2" xfId="1846" xr:uid="{00000000-0005-0000-0000-00002C070000}"/>
    <cellStyle name="Normal 2 26 3" xfId="1847" xr:uid="{00000000-0005-0000-0000-00002D070000}"/>
    <cellStyle name="Normal 2 27" xfId="1848" xr:uid="{00000000-0005-0000-0000-00002E070000}"/>
    <cellStyle name="Normal 2 27 2" xfId="1849" xr:uid="{00000000-0005-0000-0000-00002F070000}"/>
    <cellStyle name="Normal 2 27 3" xfId="8261" xr:uid="{CE2A8923-31D4-4E3E-860F-99A6A3E77351}"/>
    <cellStyle name="Normal 2 28" xfId="1850" xr:uid="{00000000-0005-0000-0000-000030070000}"/>
    <cellStyle name="Normal 2 28 2" xfId="1851" xr:uid="{00000000-0005-0000-0000-000031070000}"/>
    <cellStyle name="Normal 2 28 3" xfId="8045" xr:uid="{B9335AD3-D308-4A92-906C-18992F4A14F1}"/>
    <cellStyle name="Normal 2 29" xfId="1852" xr:uid="{00000000-0005-0000-0000-000032070000}"/>
    <cellStyle name="Normal 2 29 2" xfId="1853" xr:uid="{00000000-0005-0000-0000-000033070000}"/>
    <cellStyle name="Normal 2 29 3" xfId="8255" xr:uid="{6A014FFF-89E7-4296-AC11-15FAFF3F267A}"/>
    <cellStyle name="Normal 2 3" xfId="17" xr:uid="{00000000-0005-0000-0000-000034070000}"/>
    <cellStyle name="Normal 2 3 2" xfId="1854" xr:uid="{00000000-0005-0000-0000-000035070000}"/>
    <cellStyle name="Normal 2 3 2 2" xfId="8028" xr:uid="{1130DF05-634D-4B87-AC78-5FC3BECD2C8B}"/>
    <cellStyle name="Normal 2 3 2 3" xfId="8263" xr:uid="{DD2832D5-70DF-4038-A014-1C0849C36465}"/>
    <cellStyle name="Normal 2 3 2 4" xfId="7091" xr:uid="{ED5D321A-64A8-4293-AD21-05495CAF6E01}"/>
    <cellStyle name="Normal 2 3 3" xfId="1855" xr:uid="{00000000-0005-0000-0000-000036070000}"/>
    <cellStyle name="Normal 2 3 3 2" xfId="8264" xr:uid="{E00CD59A-932B-4C8A-8110-4CD424048D47}"/>
    <cellStyle name="Normal 2 3 3 3" xfId="7101" xr:uid="{3C53F891-FFD5-4A85-A4C2-697FAE699486}"/>
    <cellStyle name="Normal 2 3 4" xfId="1856" xr:uid="{00000000-0005-0000-0000-000037070000}"/>
    <cellStyle name="Normal 2 3 4 2" xfId="8265" xr:uid="{45D068B5-28D0-4014-BF9E-B95C3867001A}"/>
    <cellStyle name="Normal 2 3 5" xfId="1857" xr:uid="{00000000-0005-0000-0000-000038070000}"/>
    <cellStyle name="Normal 2 3 5 2" xfId="8262" xr:uid="{62DA041F-8A88-4C69-856D-AAB639A79811}"/>
    <cellStyle name="Normal 2 3 6" xfId="1858" xr:uid="{00000000-0005-0000-0000-000039070000}"/>
    <cellStyle name="Normal 2 3 6 2" xfId="8478" xr:uid="{905131D4-545A-4E2D-94F2-9B56D17AF9F5}"/>
    <cellStyle name="Normal 2 3 7" xfId="6570" xr:uid="{19408633-0360-4AA9-8F72-7CFA42A41535}"/>
    <cellStyle name="Normal 2 30" xfId="1859" xr:uid="{00000000-0005-0000-0000-00003A070000}"/>
    <cellStyle name="Normal 2 31" xfId="1860" xr:uid="{00000000-0005-0000-0000-00003B070000}"/>
    <cellStyle name="Normal 2 31 2" xfId="4617" xr:uid="{D843F52C-D200-42AD-B538-BF91016D7D5D}"/>
    <cellStyle name="Normal 2 31 2 2" xfId="10410" xr:uid="{7B6526AC-A0A2-4CE6-953E-2CB1AD4DCD4C}"/>
    <cellStyle name="Normal 2 31 2 3" xfId="12595" xr:uid="{D8CBADDF-704D-4F31-B52C-874FC72CE65B}"/>
    <cellStyle name="Normal 2 31 3" xfId="5350" xr:uid="{4909E945-9271-4ADC-93BE-B68F39B1DE70}"/>
    <cellStyle name="Normal 2 31 3 2" xfId="11141" xr:uid="{A9FC13F9-48B8-478F-8071-12576E433849}"/>
    <cellStyle name="Normal 2 31 3 3" xfId="13326" xr:uid="{11DE3A76-0DE5-48FC-B26C-B133B01703DA}"/>
    <cellStyle name="Normal 2 31 4" xfId="6077" xr:uid="{E130AC92-A774-4FAB-A1C6-9C0F989BE0FB}"/>
    <cellStyle name="Normal 2 31 5" xfId="3865" xr:uid="{041B5C6D-F6E6-4B81-83B8-8DFC17C8F3CC}"/>
    <cellStyle name="Normal 2 31 6" xfId="9672" xr:uid="{88F5B893-0FAF-43A4-B893-DC37F66DB7E8}"/>
    <cellStyle name="Normal 2 31 7" xfId="11861" xr:uid="{9A72657B-5112-47CD-8B8B-5CE4386BB3E9}"/>
    <cellStyle name="Normal 2 32" xfId="1861" xr:uid="{00000000-0005-0000-0000-00003C070000}"/>
    <cellStyle name="Normal 2 33" xfId="1862" xr:uid="{00000000-0005-0000-0000-00003D070000}"/>
    <cellStyle name="Normal 2 34" xfId="1863" xr:uid="{00000000-0005-0000-0000-00003E070000}"/>
    <cellStyle name="Normal 2 4" xfId="1864" xr:uid="{00000000-0005-0000-0000-00003F070000}"/>
    <cellStyle name="Normal 2 4 2" xfId="1865" xr:uid="{00000000-0005-0000-0000-000040070000}"/>
    <cellStyle name="Normal 2 4 2 2" xfId="1866" xr:uid="{00000000-0005-0000-0000-000041070000}"/>
    <cellStyle name="Normal 2 4 3" xfId="1867" xr:uid="{00000000-0005-0000-0000-000042070000}"/>
    <cellStyle name="Normal 2 4 3 2" xfId="7111" xr:uid="{95F7FA0F-2B85-4186-8BDD-521F1FABF9DA}"/>
    <cellStyle name="Normal 2 4 4" xfId="1868" xr:uid="{00000000-0005-0000-0000-000043070000}"/>
    <cellStyle name="Normal 2 4 5" xfId="1869" xr:uid="{00000000-0005-0000-0000-000044070000}"/>
    <cellStyle name="Normal 2 4 6" xfId="1870" xr:uid="{00000000-0005-0000-0000-000045070000}"/>
    <cellStyle name="Normal 2 4 7" xfId="6592" xr:uid="{715F7E83-C00E-4818-98F7-B594949E644E}"/>
    <cellStyle name="Normal 2 5" xfId="1871" xr:uid="{00000000-0005-0000-0000-000046070000}"/>
    <cellStyle name="Normal 2 5 2" xfId="1872" xr:uid="{00000000-0005-0000-0000-000047070000}"/>
    <cellStyle name="Normal 2 5 2 2" xfId="1873" xr:uid="{00000000-0005-0000-0000-000048070000}"/>
    <cellStyle name="Normal 2 5 2 3" xfId="7157" xr:uid="{672E8E26-D86E-4521-B272-63D8EFE82A50}"/>
    <cellStyle name="Normal 2 5 3" xfId="1874" xr:uid="{00000000-0005-0000-0000-000049070000}"/>
    <cellStyle name="Normal 2 5 3 2" xfId="8266" xr:uid="{6A1F92CE-1BEB-4CAE-877B-35D71B23C4C2}"/>
    <cellStyle name="Normal 2 5 4" xfId="6715" xr:uid="{D50D0428-2BA1-4337-8CED-860278E82064}"/>
    <cellStyle name="Normal 2 6" xfId="1875" xr:uid="{00000000-0005-0000-0000-00004A070000}"/>
    <cellStyle name="Normal 2 6 2" xfId="1876" xr:uid="{00000000-0005-0000-0000-00004B070000}"/>
    <cellStyle name="Normal 2 6 3" xfId="7074" xr:uid="{AAF5DAB7-9FE6-48F6-A421-77D3409B7422}"/>
    <cellStyle name="Normal 2 7" xfId="1877" xr:uid="{00000000-0005-0000-0000-00004C070000}"/>
    <cellStyle name="Normal 2 7 2" xfId="1878" xr:uid="{00000000-0005-0000-0000-00004D070000}"/>
    <cellStyle name="Normal 2 7 3" xfId="1879" xr:uid="{00000000-0005-0000-0000-00004E070000}"/>
    <cellStyle name="Normal 2 7 4" xfId="6567" xr:uid="{ADB29CBF-07B8-4EFD-B030-CE70E4A3B43A}"/>
    <cellStyle name="Normal 2 8" xfId="1880" xr:uid="{00000000-0005-0000-0000-00004F070000}"/>
    <cellStyle name="Normal 2 8 2" xfId="1881" xr:uid="{00000000-0005-0000-0000-000050070000}"/>
    <cellStyle name="Normal 2 8 2 2" xfId="8267" xr:uid="{C7273362-F99A-43F4-A9AF-7B3DF67942BD}"/>
    <cellStyle name="Normal 2 8 3" xfId="1882" xr:uid="{00000000-0005-0000-0000-000051070000}"/>
    <cellStyle name="Normal 2 8 4" xfId="8051" xr:uid="{73FA7036-57C4-42C7-ABAC-CB4CF614C625}"/>
    <cellStyle name="Normal 2 9" xfId="1883" xr:uid="{00000000-0005-0000-0000-000052070000}"/>
    <cellStyle name="Normal 2 9 2" xfId="1884" xr:uid="{00000000-0005-0000-0000-000053070000}"/>
    <cellStyle name="Normal 2 9 3" xfId="1885" xr:uid="{00000000-0005-0000-0000-000054070000}"/>
    <cellStyle name="Normal 2_6fd_1_10_51" xfId="1886" xr:uid="{00000000-0005-0000-0000-000055070000}"/>
    <cellStyle name="Normal 20" xfId="1887" xr:uid="{00000000-0005-0000-0000-000056070000}"/>
    <cellStyle name="Normal 20 2" xfId="1888" xr:uid="{00000000-0005-0000-0000-000057070000}"/>
    <cellStyle name="Normal 20 3" xfId="1889" xr:uid="{00000000-0005-0000-0000-000058070000}"/>
    <cellStyle name="Normal 20 3 2" xfId="4618" xr:uid="{7C0F9013-548A-4CB3-9E23-CAE349E7DA7A}"/>
    <cellStyle name="Normal 20 3 2 2" xfId="10411" xr:uid="{B4FA9590-7634-49A4-A50C-031EC4EC23AE}"/>
    <cellStyle name="Normal 20 3 2 3" xfId="12596" xr:uid="{BB6E49CC-8FA8-4FBF-9361-1B979A798CCC}"/>
    <cellStyle name="Normal 20 3 3" xfId="5351" xr:uid="{9D2B5B75-D93E-4705-9138-B18EFC51957E}"/>
    <cellStyle name="Normal 20 3 3 2" xfId="11142" xr:uid="{1CA49ABD-AC87-4EEC-8603-76F92D8DF793}"/>
    <cellStyle name="Normal 20 3 3 3" xfId="13327" xr:uid="{A7B20A8F-8243-4AC7-A510-D5199EE52AD9}"/>
    <cellStyle name="Normal 20 3 4" xfId="6078" xr:uid="{A6EF1165-7911-4647-9462-94BD96D9CFD0}"/>
    <cellStyle name="Normal 20 3 5" xfId="3866" xr:uid="{5555A28B-9CF2-4795-912B-A0AB4E4699B5}"/>
    <cellStyle name="Normal 20 3 6" xfId="9673" xr:uid="{6AA20FB2-B8CF-4440-8B1B-F25063C848D4}"/>
    <cellStyle name="Normal 20 3 7" xfId="11862" xr:uid="{B55587F5-9531-4D88-9AE3-EB95E88F2E21}"/>
    <cellStyle name="Normal 20 4" xfId="1890" xr:uid="{00000000-0005-0000-0000-000059070000}"/>
    <cellStyle name="Normal 20 5" xfId="1891" xr:uid="{00000000-0005-0000-0000-00005A070000}"/>
    <cellStyle name="Normal 20 6" xfId="1892" xr:uid="{00000000-0005-0000-0000-00005B070000}"/>
    <cellStyle name="Normal 20 7" xfId="1893" xr:uid="{00000000-0005-0000-0000-00005C070000}"/>
    <cellStyle name="Normal 20 8" xfId="6867" xr:uid="{04575EE7-08BD-4FFE-8C4A-014CA1073039}"/>
    <cellStyle name="Normal 206" xfId="8010" xr:uid="{D49700C1-58F2-4280-9429-351B97613CDF}"/>
    <cellStyle name="Normal 21" xfId="1894" xr:uid="{00000000-0005-0000-0000-00005D070000}"/>
    <cellStyle name="Normal 21 2" xfId="1895" xr:uid="{00000000-0005-0000-0000-00005E070000}"/>
    <cellStyle name="Normal 21 2 2" xfId="4619" xr:uid="{E4C79BAF-215B-4388-AF10-0A9372915479}"/>
    <cellStyle name="Normal 21 2 2 2" xfId="10412" xr:uid="{7B82BE3E-3C28-4A27-A250-4F15B6D2EF11}"/>
    <cellStyle name="Normal 21 2 2 3" xfId="12597" xr:uid="{1303E1CA-BBC3-4FAC-A216-B2D60BEC8C69}"/>
    <cellStyle name="Normal 21 2 3" xfId="5352" xr:uid="{442D9F70-1F86-462D-BB2A-CAECCC532569}"/>
    <cellStyle name="Normal 21 2 3 2" xfId="11143" xr:uid="{1FC90AE4-3F18-4344-987F-B7B6F75832B1}"/>
    <cellStyle name="Normal 21 2 3 3" xfId="13328" xr:uid="{F3DBF422-C536-4BE3-8987-965E7EB0E9A2}"/>
    <cellStyle name="Normal 21 2 4" xfId="6079" xr:uid="{20E77FAE-3F33-4A8A-A25C-D78E748AE32D}"/>
    <cellStyle name="Normal 21 2 5" xfId="3867" xr:uid="{9A7E70AB-4F3E-463E-AC3E-59DBAF964BB6}"/>
    <cellStyle name="Normal 21 2 6" xfId="8268" xr:uid="{71AA332B-32F7-4090-9811-CB88BFB2513F}"/>
    <cellStyle name="Normal 21 2 7" xfId="9674" xr:uid="{B50F6354-1C58-4AD3-91DA-A0A934F807AD}"/>
    <cellStyle name="Normal 21 2 8" xfId="11863" xr:uid="{0296ED36-97BA-4DC2-80BB-0AC719DF3BC1}"/>
    <cellStyle name="Normal 21 3" xfId="1896" xr:uid="{00000000-0005-0000-0000-00005F070000}"/>
    <cellStyle name="Normal 21 4" xfId="6868" xr:uid="{6D36976C-E8F0-4EE9-8F0F-F6870DE6159E}"/>
    <cellStyle name="Normal 211" xfId="8014" xr:uid="{1E7B82F4-76BB-44B8-9619-27BF52557CE7}"/>
    <cellStyle name="Normal 22" xfId="1897" xr:uid="{00000000-0005-0000-0000-000060070000}"/>
    <cellStyle name="Normal 22 2" xfId="1898" xr:uid="{00000000-0005-0000-0000-000061070000}"/>
    <cellStyle name="Normal 22 2 2" xfId="4620" xr:uid="{F3A7B4F0-7C64-4342-BA3D-8F54B28D900B}"/>
    <cellStyle name="Normal 22 2 2 2" xfId="10413" xr:uid="{8788D4EF-4EA4-44D3-83F4-ECDC45FD4305}"/>
    <cellStyle name="Normal 22 2 2 3" xfId="12598" xr:uid="{21E86C7C-B393-4673-A874-1A34FE955485}"/>
    <cellStyle name="Normal 22 2 3" xfId="5353" xr:uid="{58B9864B-CD34-4C72-9EE1-0506309761F1}"/>
    <cellStyle name="Normal 22 2 3 2" xfId="11144" xr:uid="{60DA8FC4-EB03-4004-BF44-B690BFF202BD}"/>
    <cellStyle name="Normal 22 2 3 3" xfId="13329" xr:uid="{82825C97-3301-4FA6-B01D-CEB93B920748}"/>
    <cellStyle name="Normal 22 2 4" xfId="6080" xr:uid="{3913BC48-7CB1-426A-AF5B-2EA4E02A02A8}"/>
    <cellStyle name="Normal 22 2 5" xfId="3868" xr:uid="{4F53DF46-F8BD-462C-9579-0D701E0D1D9F}"/>
    <cellStyle name="Normal 22 2 6" xfId="8269" xr:uid="{251DCC33-5D55-4ECC-A89F-B25FF97ECB73}"/>
    <cellStyle name="Normal 22 2 7" xfId="9675" xr:uid="{46BA9BD3-65B2-4AE1-B687-D12154A4F8D3}"/>
    <cellStyle name="Normal 22 2 8" xfId="11864" xr:uid="{B057002F-8E3D-44F3-A679-55BC1D4421EF}"/>
    <cellStyle name="Normal 22 3" xfId="1899" xr:uid="{00000000-0005-0000-0000-000062070000}"/>
    <cellStyle name="Normal 22 4" xfId="6869" xr:uid="{92B82F9D-6F65-4C2D-80B2-B7EAFA14B159}"/>
    <cellStyle name="Normal 23" xfId="1900" xr:uid="{00000000-0005-0000-0000-000063070000}"/>
    <cellStyle name="Normal 23 2" xfId="1901" xr:uid="{00000000-0005-0000-0000-000064070000}"/>
    <cellStyle name="Normal 23 2 2" xfId="4621" xr:uid="{CAB7D93A-AC8A-4CB8-BFB7-6D844429ADDD}"/>
    <cellStyle name="Normal 23 2 2 2" xfId="10414" xr:uid="{08737145-5712-4B28-97AF-81D2D350696B}"/>
    <cellStyle name="Normal 23 2 2 3" xfId="12599" xr:uid="{94BAF40D-F692-48F3-BD46-B93ADE85D2F2}"/>
    <cellStyle name="Normal 23 2 3" xfId="5354" xr:uid="{70BDC0F7-4C71-43D6-BE46-B077A22C87FB}"/>
    <cellStyle name="Normal 23 2 3 2" xfId="11145" xr:uid="{BD58AB4E-34B5-4EDC-B1D8-E4E7BE33C06F}"/>
    <cellStyle name="Normal 23 2 3 3" xfId="13330" xr:uid="{947B1BC7-7F95-424B-8D5E-438D758BE2F2}"/>
    <cellStyle name="Normal 23 2 4" xfId="6081" xr:uid="{026097BE-3F5B-4FB0-B0F6-34E5ACD7BA00}"/>
    <cellStyle name="Normal 23 2 5" xfId="3869" xr:uid="{22D38797-8B61-4D0B-9E3E-6179515BF1C4}"/>
    <cellStyle name="Normal 23 2 6" xfId="8270" xr:uid="{4C43CD92-5254-463C-BCDC-AD6334E056B1}"/>
    <cellStyle name="Normal 23 2 7" xfId="9676" xr:uid="{29E04B3C-FE0F-4D3D-8E91-5A9DDF286F5F}"/>
    <cellStyle name="Normal 23 2 8" xfId="11865" xr:uid="{2C7F4A06-B4BA-4A68-B56D-FD45ED9B7AF9}"/>
    <cellStyle name="Normal 23 3" xfId="1902" xr:uid="{00000000-0005-0000-0000-000065070000}"/>
    <cellStyle name="Normal 23 4" xfId="6870" xr:uid="{39B438E2-8AFF-4C9E-A53E-F1191A1D7C1B}"/>
    <cellStyle name="Normal 24" xfId="1903" xr:uid="{00000000-0005-0000-0000-000066070000}"/>
    <cellStyle name="Normal 24 2" xfId="1904" xr:uid="{00000000-0005-0000-0000-000067070000}"/>
    <cellStyle name="Normal 24 2 2" xfId="1905" xr:uid="{00000000-0005-0000-0000-000068070000}"/>
    <cellStyle name="Normal 24 2 2 2" xfId="4622" xr:uid="{EC7CCE3A-283A-4534-9877-2575D8CB8EDB}"/>
    <cellStyle name="Normal 24 2 2 2 2" xfId="10415" xr:uid="{2D6D5370-03AA-4606-ADC7-887D02E5F420}"/>
    <cellStyle name="Normal 24 2 2 2 3" xfId="12600" xr:uid="{86AF90A3-55D7-498D-8E87-942940C7BADC}"/>
    <cellStyle name="Normal 24 2 2 3" xfId="5355" xr:uid="{C4CA97B2-8900-4995-88D4-7E3F16F36F83}"/>
    <cellStyle name="Normal 24 2 2 3 2" xfId="11146" xr:uid="{269E8BE6-D684-4CBD-BE1F-F9D8C58CF86D}"/>
    <cellStyle name="Normal 24 2 2 3 3" xfId="13331" xr:uid="{5CFB0A54-1B4C-4547-B05C-C72E127F204E}"/>
    <cellStyle name="Normal 24 2 2 4" xfId="6082" xr:uid="{96186BAE-3624-43C7-9FCA-56F5ECA83ADE}"/>
    <cellStyle name="Normal 24 2 2 5" xfId="3870" xr:uid="{77F1AA6F-B7FC-4024-ABF7-F1C9D93CA77F}"/>
    <cellStyle name="Normal 24 2 2 6" xfId="9677" xr:uid="{5C986D0D-DCCB-4412-82AC-D10C039FB2C5}"/>
    <cellStyle name="Normal 24 2 2 7" xfId="11866" xr:uid="{86CDC8C6-F777-47BB-890A-5BFB5E0D836F}"/>
    <cellStyle name="Normal 24 2 3" xfId="8271" xr:uid="{AA1D50F5-C5EA-47C4-9171-5B41413DB859}"/>
    <cellStyle name="Normal 24 3" xfId="1906" xr:uid="{00000000-0005-0000-0000-000069070000}"/>
    <cellStyle name="Normal 24 4" xfId="1907" xr:uid="{00000000-0005-0000-0000-00006A070000}"/>
    <cellStyle name="Normal 24 5" xfId="6871" xr:uid="{4000C2DA-3581-452B-9AC5-3F1DE05A0074}"/>
    <cellStyle name="Normal 25" xfId="1908" xr:uid="{00000000-0005-0000-0000-00006B070000}"/>
    <cellStyle name="Normal 25 2" xfId="1909" xr:uid="{00000000-0005-0000-0000-00006C070000}"/>
    <cellStyle name="Normal 25 2 2" xfId="9275" xr:uid="{884DEA36-CAE0-4472-80FE-5D107711A60C}"/>
    <cellStyle name="Normal 25 3" xfId="1910" xr:uid="{00000000-0005-0000-0000-00006D070000}"/>
    <cellStyle name="Normal 25 3 2" xfId="4623" xr:uid="{5F661901-C8BB-4B0F-AF5C-7F0284CF89D8}"/>
    <cellStyle name="Normal 25 3 2 2" xfId="10416" xr:uid="{67064BEF-D2BD-4226-9C6E-A3C12952C65C}"/>
    <cellStyle name="Normal 25 3 2 3" xfId="12601" xr:uid="{6B1CFD49-CE2C-4CE9-AA17-602C6B24F73C}"/>
    <cellStyle name="Normal 25 3 3" xfId="5356" xr:uid="{227C6BBF-AF60-4454-8DB8-F0FAEEC75D50}"/>
    <cellStyle name="Normal 25 3 3 2" xfId="11147" xr:uid="{743EAD9E-B110-4083-95E2-8A8876348895}"/>
    <cellStyle name="Normal 25 3 3 3" xfId="13332" xr:uid="{F48DA674-8C7C-459A-8EFC-E00755231EF9}"/>
    <cellStyle name="Normal 25 3 4" xfId="6083" xr:uid="{80D38A2A-6A1B-439B-8B6A-66D28BD48852}"/>
    <cellStyle name="Normal 25 3 5" xfId="3871" xr:uid="{BFFC5370-B0D6-453A-94FB-AADAB6231BA4}"/>
    <cellStyle name="Normal 25 3 6" xfId="9678" xr:uid="{500FA612-6FB4-4C01-B334-A0D979CBECD4}"/>
    <cellStyle name="Normal 25 3 7" xfId="11867" xr:uid="{EB4A87F6-CE02-486B-AEE0-2F78D824151F}"/>
    <cellStyle name="Normal 25 4" xfId="1911" xr:uid="{00000000-0005-0000-0000-00006E070000}"/>
    <cellStyle name="Normal 25 5" xfId="1912" xr:uid="{00000000-0005-0000-0000-00006F070000}"/>
    <cellStyle name="Normal 26" xfId="1913" xr:uid="{00000000-0005-0000-0000-000070070000}"/>
    <cellStyle name="Normal 26 2" xfId="1914" xr:uid="{00000000-0005-0000-0000-000071070000}"/>
    <cellStyle name="Normal 26 2 2" xfId="1915" xr:uid="{00000000-0005-0000-0000-000072070000}"/>
    <cellStyle name="Normal 26 2 2 2" xfId="4624" xr:uid="{395F9B17-B853-4F3E-8B09-EFC935C7AFAF}"/>
    <cellStyle name="Normal 26 2 2 2 2" xfId="10417" xr:uid="{A2D5E548-ED8C-433B-9AED-00127D8CC377}"/>
    <cellStyle name="Normal 26 2 2 2 3" xfId="12602" xr:uid="{5641EFF3-B487-4D97-9023-45BEAF0AB84B}"/>
    <cellStyle name="Normal 26 2 2 3" xfId="5357" xr:uid="{6613B053-CF0E-4325-A5EC-AA618DD46C8F}"/>
    <cellStyle name="Normal 26 2 2 3 2" xfId="11148" xr:uid="{FCB910CE-8318-4A29-8790-24C832AECCA1}"/>
    <cellStyle name="Normal 26 2 2 3 3" xfId="13333" xr:uid="{D14B6ECF-884A-4337-8694-27DE3C143842}"/>
    <cellStyle name="Normal 26 2 2 4" xfId="6084" xr:uid="{F5592A15-9D1F-4565-8802-8D889C5527D1}"/>
    <cellStyle name="Normal 26 2 2 5" xfId="3872" xr:uid="{8CEE67FC-F5D1-44BB-9D25-DEA8731D7572}"/>
    <cellStyle name="Normal 26 2 2 6" xfId="9679" xr:uid="{F7ED5647-AD7C-40B9-A503-BA32464EF7F9}"/>
    <cellStyle name="Normal 26 2 2 7" xfId="11868" xr:uid="{6017D2F3-F924-4320-A4AC-5E0D9A80AEF6}"/>
    <cellStyle name="Normal 26 2 3" xfId="8046" xr:uid="{2B7AE44F-D842-4F82-AB23-C61059A380D8}"/>
    <cellStyle name="Normal 26 3" xfId="1916" xr:uid="{00000000-0005-0000-0000-000073070000}"/>
    <cellStyle name="Normal 26 4" xfId="6872" xr:uid="{B36B151A-89F3-4493-8EC9-02E6E077B7B6}"/>
    <cellStyle name="Normal 27" xfId="1917" xr:uid="{00000000-0005-0000-0000-000074070000}"/>
    <cellStyle name="Normal 27 2" xfId="1918" xr:uid="{00000000-0005-0000-0000-000075070000}"/>
    <cellStyle name="Normal 27 2 2" xfId="4625" xr:uid="{377C3957-861E-453E-BB54-A8763754BCF9}"/>
    <cellStyle name="Normal 27 2 2 2" xfId="10418" xr:uid="{F2396A56-F55B-40C8-AAF8-438E9096226F}"/>
    <cellStyle name="Normal 27 2 2 3" xfId="12603" xr:uid="{11D87F3C-7633-46D3-B230-5587FCD64CF9}"/>
    <cellStyle name="Normal 27 2 3" xfId="5358" xr:uid="{534EE8C7-DC52-43B8-A780-C114474DFBCC}"/>
    <cellStyle name="Normal 27 2 3 2" xfId="11149" xr:uid="{CDC4D861-21E0-4E67-A8E2-257F70F6E4E6}"/>
    <cellStyle name="Normal 27 2 3 3" xfId="13334" xr:uid="{9CCD3391-DF76-4EA2-8A5C-1CBD5762661E}"/>
    <cellStyle name="Normal 27 2 4" xfId="6085" xr:uid="{611B6214-56B3-4EAB-842B-C2DE50F47098}"/>
    <cellStyle name="Normal 27 2 5" xfId="3873" xr:uid="{C18B636E-92BA-406B-B6F1-479FE1109057}"/>
    <cellStyle name="Normal 27 2 6" xfId="9680" xr:uid="{208B26E5-9492-47CE-8C62-B569B5F48175}"/>
    <cellStyle name="Normal 27 2 7" xfId="11869" xr:uid="{F662DE74-469F-4DBC-AF79-F3F02A3241BB}"/>
    <cellStyle name="Normal 27 3" xfId="6873" xr:uid="{C38AD258-7F6F-4F3D-B67E-CF22D615F098}"/>
    <cellStyle name="Normal 28" xfId="1919" xr:uid="{00000000-0005-0000-0000-000076070000}"/>
    <cellStyle name="Normal 28 2" xfId="1920" xr:uid="{00000000-0005-0000-0000-000077070000}"/>
    <cellStyle name="Normal 28 2 2" xfId="4626" xr:uid="{B63A6771-DC36-4DB2-80E8-6E0AB9F790FF}"/>
    <cellStyle name="Normal 28 2 2 2" xfId="10419" xr:uid="{F88EE4C9-E438-4F08-9402-56D7F10F1E1D}"/>
    <cellStyle name="Normal 28 2 2 3" xfId="12604" xr:uid="{F413F44A-7474-4FCA-9D68-CAD835024171}"/>
    <cellStyle name="Normal 28 2 3" xfId="5359" xr:uid="{2110852B-C3D7-470E-996F-7F1B4585B0CE}"/>
    <cellStyle name="Normal 28 2 3 2" xfId="11150" xr:uid="{BDFCE4E1-A77F-474B-BF66-C014FEE700D4}"/>
    <cellStyle name="Normal 28 2 3 3" xfId="13335" xr:uid="{7151AD0F-6988-4D86-BBD3-1158F50D5E96}"/>
    <cellStyle name="Normal 28 2 4" xfId="6086" xr:uid="{EC278DB2-92D3-4D22-9A38-ADA9F6D6FB85}"/>
    <cellStyle name="Normal 28 2 5" xfId="3874" xr:uid="{C767B555-1F81-42BF-9B3F-104BC76F643D}"/>
    <cellStyle name="Normal 28 2 6" xfId="9681" xr:uid="{9FA31584-5F6F-4C45-8B2C-665446BBCDA9}"/>
    <cellStyle name="Normal 28 2 7" xfId="11870" xr:uid="{CB2CD200-ACED-44C9-8C81-5BF40298848F}"/>
    <cellStyle name="Normal 28 3" xfId="6874" xr:uid="{437DB83C-DF63-4166-8489-B4F0DBC28723}"/>
    <cellStyle name="Normal 29" xfId="1921" xr:uid="{00000000-0005-0000-0000-000078070000}"/>
    <cellStyle name="Normal 29 2" xfId="1922" xr:uid="{00000000-0005-0000-0000-000079070000}"/>
    <cellStyle name="Normal 29 3" xfId="1923" xr:uid="{00000000-0005-0000-0000-00007A070000}"/>
    <cellStyle name="Normal 29 3 2" xfId="4627" xr:uid="{8A0D71CE-2483-4AA4-9836-85A40B23962E}"/>
    <cellStyle name="Normal 29 3 2 2" xfId="10420" xr:uid="{CBACCC2A-C605-4BC2-B9F7-144564765662}"/>
    <cellStyle name="Normal 29 3 2 3" xfId="12605" xr:uid="{A87913DE-F2BB-41A2-8203-55483A154014}"/>
    <cellStyle name="Normal 29 3 3" xfId="5360" xr:uid="{1D356EEC-7F96-4167-BAD4-CCE145450824}"/>
    <cellStyle name="Normal 29 3 3 2" xfId="11151" xr:uid="{36241DB8-ACB3-48A5-B1B6-D8DC4470E0E6}"/>
    <cellStyle name="Normal 29 3 3 3" xfId="13336" xr:uid="{8A9B87D3-64CA-44C3-BDA4-4384D80A9C1F}"/>
    <cellStyle name="Normal 29 3 4" xfId="6087" xr:uid="{F08F5037-5664-412B-8664-F6BB14549C90}"/>
    <cellStyle name="Normal 29 3 5" xfId="3875" xr:uid="{6AA92DF1-3F55-4A76-B666-847A1861CEDD}"/>
    <cellStyle name="Normal 29 3 6" xfId="9682" xr:uid="{B0F670EC-74BE-4631-84F7-0909AEC0985E}"/>
    <cellStyle name="Normal 29 3 7" xfId="11871" xr:uid="{77428ABD-370F-450F-821D-D354FEDBB53C}"/>
    <cellStyle name="Normal 29 4" xfId="1924" xr:uid="{00000000-0005-0000-0000-00007B070000}"/>
    <cellStyle name="Normal 29 5" xfId="6875" xr:uid="{2D827ED5-D0F9-4F98-B45A-1D420354D50E}"/>
    <cellStyle name="Normal 3" xfId="18" xr:uid="{00000000-0005-0000-0000-00007C070000}"/>
    <cellStyle name="Normal 3 10" xfId="1925" xr:uid="{00000000-0005-0000-0000-00007D070000}"/>
    <cellStyle name="Normal 3 10 2" xfId="1926" xr:uid="{00000000-0005-0000-0000-00007E070000}"/>
    <cellStyle name="Normal 3 10 3" xfId="6584" xr:uid="{F70E8E40-5FE6-46D0-A6D3-4F12BD636C6C}"/>
    <cellStyle name="Normal 3 11" xfId="1927" xr:uid="{00000000-0005-0000-0000-00007F070000}"/>
    <cellStyle name="Normal 3 11 2" xfId="1928" xr:uid="{00000000-0005-0000-0000-000080070000}"/>
    <cellStyle name="Normal 3 11 3" xfId="8033" xr:uid="{10698444-0549-4A61-9204-7A17CCE6F320}"/>
    <cellStyle name="Normal 3 12" xfId="1929" xr:uid="{00000000-0005-0000-0000-000081070000}"/>
    <cellStyle name="Normal 3 12 2" xfId="1930" xr:uid="{00000000-0005-0000-0000-000082070000}"/>
    <cellStyle name="Normal 3 13" xfId="1931" xr:uid="{00000000-0005-0000-0000-000083070000}"/>
    <cellStyle name="Normal 3 13 2" xfId="1932" xr:uid="{00000000-0005-0000-0000-000084070000}"/>
    <cellStyle name="Normal 3 14" xfId="1933" xr:uid="{00000000-0005-0000-0000-000085070000}"/>
    <cellStyle name="Normal 3 14 2" xfId="1934" xr:uid="{00000000-0005-0000-0000-000086070000}"/>
    <cellStyle name="Normal 3 15" xfId="1935" xr:uid="{00000000-0005-0000-0000-000087070000}"/>
    <cellStyle name="Normal 3 15 2" xfId="1936" xr:uid="{00000000-0005-0000-0000-000088070000}"/>
    <cellStyle name="Normal 3 16" xfId="1937" xr:uid="{00000000-0005-0000-0000-000089070000}"/>
    <cellStyle name="Normal 3 16 2" xfId="1938" xr:uid="{00000000-0005-0000-0000-00008A070000}"/>
    <cellStyle name="Normal 3 17" xfId="1939" xr:uid="{00000000-0005-0000-0000-00008B070000}"/>
    <cellStyle name="Normal 3 17 2" xfId="1940" xr:uid="{00000000-0005-0000-0000-00008C070000}"/>
    <cellStyle name="Normal 3 18" xfId="1941" xr:uid="{00000000-0005-0000-0000-00008D070000}"/>
    <cellStyle name="Normal 3 19" xfId="1942" xr:uid="{00000000-0005-0000-0000-00008E070000}"/>
    <cellStyle name="Normal 3 2" xfId="1943" xr:uid="{00000000-0005-0000-0000-00008F070000}"/>
    <cellStyle name="Normal 3 2 2" xfId="1944" xr:uid="{00000000-0005-0000-0000-000090070000}"/>
    <cellStyle name="Normal 3 2 2 10" xfId="9683" xr:uid="{FA14F13A-6066-4846-BAC9-F592F83D8FBE}"/>
    <cellStyle name="Normal 3 2 2 11" xfId="11872" xr:uid="{8308FCDA-C528-4097-AAEF-462C0946D1AE}"/>
    <cellStyle name="Normal 3 2 2 2" xfId="1945" xr:uid="{00000000-0005-0000-0000-000091070000}"/>
    <cellStyle name="Normal 3 2 2 2 10" xfId="9684" xr:uid="{14C195D8-3112-4FAE-B34E-4FE0EBBE166D}"/>
    <cellStyle name="Normal 3 2 2 2 11" xfId="11873" xr:uid="{7CB872E9-6D39-4338-9F34-E22CE0963D41}"/>
    <cellStyle name="Normal 3 2 2 2 2" xfId="1946" xr:uid="{00000000-0005-0000-0000-000092070000}"/>
    <cellStyle name="Normal 3 2 2 2 2 2" xfId="4630" xr:uid="{4D1F81F1-745A-4161-BDC2-71787BD41380}"/>
    <cellStyle name="Normal 3 2 2 2 2 2 2" xfId="10423" xr:uid="{0DF0F537-513D-400B-9C47-973637334586}"/>
    <cellStyle name="Normal 3 2 2 2 2 2 3" xfId="12608" xr:uid="{3B987128-E213-4CCF-8CEA-F3EAAEA591F2}"/>
    <cellStyle name="Normal 3 2 2 2 2 3" xfId="5363" xr:uid="{9DB04D03-B3A3-4D23-8A96-E0C147A6253A}"/>
    <cellStyle name="Normal 3 2 2 2 2 3 2" xfId="11154" xr:uid="{5DA30CDE-B3B0-4CCD-9095-400F2D73CFB6}"/>
    <cellStyle name="Normal 3 2 2 2 2 3 3" xfId="13339" xr:uid="{0A842D79-184C-4285-848A-A7DEB45EB8E4}"/>
    <cellStyle name="Normal 3 2 2 2 2 4" xfId="6090" xr:uid="{6E93B80E-A77A-4D61-A216-0512150B83A9}"/>
    <cellStyle name="Normal 3 2 2 2 2 5" xfId="3878" xr:uid="{B026FE72-C892-4DF6-BB0C-86BDD648A200}"/>
    <cellStyle name="Normal 3 2 2 2 2 6" xfId="9685" xr:uid="{9A4D8C07-F18D-4004-9B50-152F225BDFD0}"/>
    <cellStyle name="Normal 3 2 2 2 2 7" xfId="11874" xr:uid="{BDC679CF-B371-4D9B-AD73-D1CCF5AA0031}"/>
    <cellStyle name="Normal 3 2 2 2 3" xfId="1947" xr:uid="{00000000-0005-0000-0000-000093070000}"/>
    <cellStyle name="Normal 3 2 2 2 3 2" xfId="4631" xr:uid="{42AB4BB0-7C91-4971-AD31-AD4526BEBA5A}"/>
    <cellStyle name="Normal 3 2 2 2 3 2 2" xfId="10424" xr:uid="{EE5C977E-054B-4D0E-986C-B29C8B9A3F90}"/>
    <cellStyle name="Normal 3 2 2 2 3 2 3" xfId="12609" xr:uid="{FF99C971-7FA8-4406-8C7A-10BC7CC82878}"/>
    <cellStyle name="Normal 3 2 2 2 3 3" xfId="5364" xr:uid="{92331ACF-7DC2-4B4F-8BEE-C3148D91AA90}"/>
    <cellStyle name="Normal 3 2 2 2 3 3 2" xfId="11155" xr:uid="{3ACCFDF3-5D29-4099-BF10-E4B72205A334}"/>
    <cellStyle name="Normal 3 2 2 2 3 3 3" xfId="13340" xr:uid="{2F3685C5-2DC4-48D0-A753-E1D0B257F00B}"/>
    <cellStyle name="Normal 3 2 2 2 3 4" xfId="6091" xr:uid="{1B77D0B5-7333-494E-924F-3D6B949335AF}"/>
    <cellStyle name="Normal 3 2 2 2 3 5" xfId="3879" xr:uid="{BF4C65B0-C696-4AE7-BF7B-A816E29B7169}"/>
    <cellStyle name="Normal 3 2 2 2 3 6" xfId="9686" xr:uid="{EE9432BC-EAB4-4D39-9346-A166373E5F9E}"/>
    <cellStyle name="Normal 3 2 2 2 3 7" xfId="11875" xr:uid="{84A36BA2-B4F7-4623-9A07-E12A2219192D}"/>
    <cellStyle name="Normal 3 2 2 2 4" xfId="1948" xr:uid="{00000000-0005-0000-0000-000094070000}"/>
    <cellStyle name="Normal 3 2 2 2 5" xfId="4629" xr:uid="{05EE0AB9-20A3-40B1-B7D7-D9FF418CE5CE}"/>
    <cellStyle name="Normal 3 2 2 2 5 2" xfId="10422" xr:uid="{F8550FC3-B43D-4773-94FC-5578ECF12BE2}"/>
    <cellStyle name="Normal 3 2 2 2 5 3" xfId="12607" xr:uid="{9E82C02E-A831-4839-AE6B-8EC734BE3A58}"/>
    <cellStyle name="Normal 3 2 2 2 6" xfId="5362" xr:uid="{DB605413-1527-4654-89D7-86D698F5A9B6}"/>
    <cellStyle name="Normal 3 2 2 2 6 2" xfId="11153" xr:uid="{F4027F26-68D2-4E72-B97B-9727D0DA7679}"/>
    <cellStyle name="Normal 3 2 2 2 6 3" xfId="13338" xr:uid="{BED50530-A35C-442C-8823-3C914D0B9B96}"/>
    <cellStyle name="Normal 3 2 2 2 7" xfId="6089" xr:uid="{4A0B9E67-AEC5-42FB-A9AC-0FF65A310FB5}"/>
    <cellStyle name="Normal 3 2 2 2 8" xfId="3877" xr:uid="{971C99B3-44B6-4347-9EA0-DD9BEA268EDB}"/>
    <cellStyle name="Normal 3 2 2 2 9" xfId="7146" xr:uid="{9F3297A5-119D-4D2D-A97C-E058F2942728}"/>
    <cellStyle name="Normal 3 2 2 3" xfId="1949" xr:uid="{00000000-0005-0000-0000-000095070000}"/>
    <cellStyle name="Normal 3 2 2 3 2" xfId="1950" xr:uid="{00000000-0005-0000-0000-000096070000}"/>
    <cellStyle name="Normal 3 2 2 3 3" xfId="4632" xr:uid="{40CC892B-0A0B-4095-9C40-50DBA94D8E2B}"/>
    <cellStyle name="Normal 3 2 2 3 3 2" xfId="10425" xr:uid="{9F05DA04-0590-4DB4-977C-2DA9C51249F0}"/>
    <cellStyle name="Normal 3 2 2 3 3 3" xfId="12610" xr:uid="{814A8E99-7025-47B6-99B0-798F4EA3221C}"/>
    <cellStyle name="Normal 3 2 2 3 4" xfId="5365" xr:uid="{D79ADB55-B26C-4EE9-9CBA-E9AB023AFD2E}"/>
    <cellStyle name="Normal 3 2 2 3 4 2" xfId="11156" xr:uid="{429AB5B9-A80A-4C89-AC04-711714ED35F0}"/>
    <cellStyle name="Normal 3 2 2 3 4 3" xfId="13341" xr:uid="{50B75466-997A-4AAA-A3BC-F48FD2247487}"/>
    <cellStyle name="Normal 3 2 2 3 5" xfId="6092" xr:uid="{C8ED839C-FEE0-4CB0-87E8-6B8ABDCEFF4D}"/>
    <cellStyle name="Normal 3 2 2 3 6" xfId="3880" xr:uid="{239565F1-D656-4691-A9F8-2EEE239663EA}"/>
    <cellStyle name="Normal 3 2 2 3 7" xfId="8273" xr:uid="{21EDE06E-8B03-4416-8998-B2410BBD9EE4}"/>
    <cellStyle name="Normal 3 2 2 3 8" xfId="9687" xr:uid="{542580C8-E3AD-4EC2-A6AA-8B297BB91344}"/>
    <cellStyle name="Normal 3 2 2 3 9" xfId="11876" xr:uid="{8F22F3D1-6B0D-404C-A2E8-095D4B24CF65}"/>
    <cellStyle name="Normal 3 2 2 4" xfId="1951" xr:uid="{00000000-0005-0000-0000-000097070000}"/>
    <cellStyle name="Normal 3 2 2 4 2" xfId="8517" xr:uid="{A8DF12D7-D1C6-41A0-B2C1-DAF26FB51C02}"/>
    <cellStyle name="Normal 3 2 2 5" xfId="4628" xr:uid="{313D0AA2-744F-4AA7-A623-8D4F624EDCDA}"/>
    <cellStyle name="Normal 3 2 2 5 2" xfId="10421" xr:uid="{F14BF838-36F2-403D-A1D8-CDD6A18E43EF}"/>
    <cellStyle name="Normal 3 2 2 5 3" xfId="12606" xr:uid="{770004CE-8D96-4198-95C4-B52CC0CDF84E}"/>
    <cellStyle name="Normal 3 2 2 6" xfId="5361" xr:uid="{E2DE67C9-10DE-4D4D-843B-ED135082FBE3}"/>
    <cellStyle name="Normal 3 2 2 6 2" xfId="11152" xr:uid="{D50FC9CA-2064-4FD7-9A5F-F7DF35A93D55}"/>
    <cellStyle name="Normal 3 2 2 6 3" xfId="13337" xr:uid="{94EB33B9-5359-4246-9533-67404D2BC520}"/>
    <cellStyle name="Normal 3 2 2 7" xfId="6088" xr:uid="{024E4595-E56B-4F5E-B621-E61C5051CEB2}"/>
    <cellStyle name="Normal 3 2 2 8" xfId="3876" xr:uid="{2A36DA77-4F87-4DC8-98E1-5D96EA27DFF5}"/>
    <cellStyle name="Normal 3 2 2 9" xfId="6664" xr:uid="{3EE7AA28-9B4A-4AB6-AC9D-EACFB333AD81}"/>
    <cellStyle name="Normal 3 2 3" xfId="1952" xr:uid="{00000000-0005-0000-0000-000098070000}"/>
    <cellStyle name="Normal 3 2 3 2" xfId="1953" xr:uid="{00000000-0005-0000-0000-000099070000}"/>
    <cellStyle name="Normal 3 2 3 2 2" xfId="8056" xr:uid="{C97B2830-C8B0-46C1-B099-0C79C38906BD}"/>
    <cellStyle name="Normal 3 2 3 3" xfId="8274" xr:uid="{BE35B660-ABF0-414D-A83B-CAF8930D5AFB}"/>
    <cellStyle name="Normal 3 2 3 4" xfId="7145" xr:uid="{79D7CA32-5100-4AE5-A537-90961FCE7B6B}"/>
    <cellStyle name="Normal 3 2 4" xfId="1954" xr:uid="{00000000-0005-0000-0000-00009A070000}"/>
    <cellStyle name="Normal 3 2 4 2" xfId="1955" xr:uid="{00000000-0005-0000-0000-00009B070000}"/>
    <cellStyle name="Normal 3 2 4 2 2" xfId="9201" xr:uid="{7614AF93-CA26-4F5D-94A7-1A667B0ECE76}"/>
    <cellStyle name="Normal 3 2 4 2 3" xfId="8275" xr:uid="{22A525BE-3DC0-45B7-BF92-5A5B5D37C005}"/>
    <cellStyle name="Normal 3 2 4 3" xfId="8057" xr:uid="{18E79097-6064-4993-AB3F-1EE7AE078053}"/>
    <cellStyle name="Normal 3 2 5" xfId="1956" xr:uid="{00000000-0005-0000-0000-00009C070000}"/>
    <cellStyle name="Normal 3 2 5 2" xfId="1957" xr:uid="{00000000-0005-0000-0000-00009D070000}"/>
    <cellStyle name="Normal 3 2 5 2 2" xfId="4633" xr:uid="{9157E6CF-2C40-454A-84A9-B1891EDE4AC8}"/>
    <cellStyle name="Normal 3 2 5 2 2 2" xfId="10426" xr:uid="{54D049FA-FC6B-461C-820C-BE4284869CA0}"/>
    <cellStyle name="Normal 3 2 5 2 2 3" xfId="12611" xr:uid="{544783A7-51FA-4ACD-8114-C22154B1A236}"/>
    <cellStyle name="Normal 3 2 5 2 3" xfId="5366" xr:uid="{64271613-8103-4B91-9F29-F3811F316515}"/>
    <cellStyle name="Normal 3 2 5 2 3 2" xfId="11157" xr:uid="{9D8386CE-87AB-4AC1-BB37-430EA8C106DD}"/>
    <cellStyle name="Normal 3 2 5 2 3 3" xfId="13342" xr:uid="{61F85CC8-7730-4C26-975B-0DA4F0E70D88}"/>
    <cellStyle name="Normal 3 2 5 2 4" xfId="6093" xr:uid="{DAAF196E-22A8-40EB-9F0D-79251D47628A}"/>
    <cellStyle name="Normal 3 2 5 2 5" xfId="3881" xr:uid="{CDFA0E30-4FC7-4FC1-84B0-16751DD6BB44}"/>
    <cellStyle name="Normal 3 2 5 2 6" xfId="9688" xr:uid="{AE3786C8-759A-4058-BD87-69CDCEBE6D63}"/>
    <cellStyle name="Normal 3 2 5 2 7" xfId="11877" xr:uid="{42AA2ABB-7F6F-413C-B0F7-1C0F879CD702}"/>
    <cellStyle name="Normal 3 2 5 3" xfId="8041" xr:uid="{9917D81D-54E2-4C33-B795-EADBA463BE46}"/>
    <cellStyle name="Normal 3 2 6" xfId="8272" xr:uid="{7C0773EE-126E-46CC-9F2A-19447D1BF30E}"/>
    <cellStyle name="Normal 3 2 7" xfId="8061" xr:uid="{553FD282-9A4C-4B1B-9958-00517E2587E8}"/>
    <cellStyle name="Normal 3 2 8" xfId="6663" xr:uid="{38AF74FA-1B96-4349-82A8-35B4D7BEE793}"/>
    <cellStyle name="Normal 3 20" xfId="1958" xr:uid="{00000000-0005-0000-0000-00009E070000}"/>
    <cellStyle name="Normal 3 21" xfId="1959" xr:uid="{00000000-0005-0000-0000-00009F070000}"/>
    <cellStyle name="Normal 3 22" xfId="1960" xr:uid="{00000000-0005-0000-0000-0000A0070000}"/>
    <cellStyle name="Normal 3 22 2" xfId="8528" xr:uid="{05FD894D-DCD0-4708-8444-EFA0F7E37311}"/>
    <cellStyle name="Normal 3 22 3" xfId="8529" xr:uid="{5CA56C2B-DE61-4672-9319-B1F39799E558}"/>
    <cellStyle name="Normal 3 22 4" xfId="8019" xr:uid="{DF058CF6-9A56-4214-A171-B4509D851776}"/>
    <cellStyle name="Normal 3 23" xfId="8029" xr:uid="{CADB020B-F459-4625-84B6-9EF9845CD16B}"/>
    <cellStyle name="Normal 3 24" xfId="6549" xr:uid="{98E0DC83-89D8-410F-96D8-7D5668A0F6D9}"/>
    <cellStyle name="Normal 3 3" xfId="1961" xr:uid="{00000000-0005-0000-0000-0000A1070000}"/>
    <cellStyle name="Normal 3 3 2" xfId="1962" xr:uid="{00000000-0005-0000-0000-0000A2070000}"/>
    <cellStyle name="Normal 3 3 2 2" xfId="7147" xr:uid="{E908BC47-D621-4966-993E-077BF1A7E311}"/>
    <cellStyle name="Normal 3 3 21" xfId="8073" xr:uid="{77A3A7E7-F42B-427F-A676-50CB1972C3B0}"/>
    <cellStyle name="Normal 3 3 3" xfId="1963" xr:uid="{00000000-0005-0000-0000-0000A3070000}"/>
    <cellStyle name="Normal 3 3 4" xfId="6665" xr:uid="{2744FE5D-3ED3-465B-93B9-45757A1023B2}"/>
    <cellStyle name="Normal 3 4" xfId="1964" xr:uid="{00000000-0005-0000-0000-0000A4070000}"/>
    <cellStyle name="Normal 3 4 2" xfId="1965" xr:uid="{00000000-0005-0000-0000-0000A5070000}"/>
    <cellStyle name="Normal 3 4 2 2" xfId="7158" xr:uid="{9F92830F-6FA6-44BF-B95B-E5386E5F056D}"/>
    <cellStyle name="Normal 3 4 3" xfId="1966" xr:uid="{00000000-0005-0000-0000-0000A6070000}"/>
    <cellStyle name="Normal 3 4 3 2" xfId="4634" xr:uid="{C88A7677-1DC5-4553-B9D5-95A9F531B247}"/>
    <cellStyle name="Normal 3 4 3 2 2" xfId="10427" xr:uid="{8B4B8788-6FF0-46D0-99E7-6C1814C77E07}"/>
    <cellStyle name="Normal 3 4 3 2 3" xfId="12612" xr:uid="{9100BB09-DBBE-440F-B78B-DAD9DC6767A6}"/>
    <cellStyle name="Normal 3 4 3 3" xfId="5367" xr:uid="{8963916E-A0EE-411F-B334-529D985F573C}"/>
    <cellStyle name="Normal 3 4 3 3 2" xfId="11158" xr:uid="{DFE7A384-D840-4D0B-A51D-054959B2F10B}"/>
    <cellStyle name="Normal 3 4 3 3 3" xfId="13343" xr:uid="{28F528B0-246B-4ED6-9A34-DDCAE1B6DC3B}"/>
    <cellStyle name="Normal 3 4 3 4" xfId="6094" xr:uid="{E6ED3E5F-64FD-423F-9971-09659FC6B123}"/>
    <cellStyle name="Normal 3 4 3 5" xfId="3882" xr:uid="{71433995-9CFF-4091-8E19-66BB518D3045}"/>
    <cellStyle name="Normal 3 4 3 6" xfId="8276" xr:uid="{AF3770E5-D04D-40EF-8985-385E34F0C7D3}"/>
    <cellStyle name="Normal 3 4 3 7" xfId="9689" xr:uid="{4A32C87E-8598-467A-997C-DBDE5F636DCF}"/>
    <cellStyle name="Normal 3 4 3 8" xfId="11878" xr:uid="{089AE292-6DAC-40C3-9BA3-4CD1B0762524}"/>
    <cellStyle name="Normal 3 4 4" xfId="6716" xr:uid="{71E4AC35-8389-436A-8BFF-D150101F6064}"/>
    <cellStyle name="Normal 3 5" xfId="1967" xr:uid="{00000000-0005-0000-0000-0000A7070000}"/>
    <cellStyle name="Normal 3 5 2" xfId="1968" xr:uid="{00000000-0005-0000-0000-0000A8070000}"/>
    <cellStyle name="Normal 3 5 2 2" xfId="7159" xr:uid="{B98019D8-C7CB-4704-8E23-4E2E13E439C4}"/>
    <cellStyle name="Normal 3 5 3" xfId="8277" xr:uid="{FC87214F-AB48-46B1-867A-2386AD84758E}"/>
    <cellStyle name="Normal 3 5 4" xfId="9274" xr:uid="{A23DDE1A-D1A8-4624-850F-D9F874B865A7}"/>
    <cellStyle name="Normal 3 5 5" xfId="6717" xr:uid="{E72BAC0B-C736-487C-92D5-4964295ADFEC}"/>
    <cellStyle name="Normal 3 6" xfId="1969" xr:uid="{00000000-0005-0000-0000-0000A9070000}"/>
    <cellStyle name="Normal 3 6 2" xfId="1970" xr:uid="{00000000-0005-0000-0000-0000AA070000}"/>
    <cellStyle name="Normal 3 6 2 2" xfId="7160" xr:uid="{C05ABA25-8FEB-4291-879F-ACB2669934A8}"/>
    <cellStyle name="Normal 3 6 3" xfId="6718" xr:uid="{63711C52-FBED-4954-A654-3F6B3F44FF79}"/>
    <cellStyle name="Normal 3 7" xfId="1971" xr:uid="{00000000-0005-0000-0000-0000AB070000}"/>
    <cellStyle name="Normal 3 7 2" xfId="1972" xr:uid="{00000000-0005-0000-0000-0000AC070000}"/>
    <cellStyle name="Normal 3 7 2 2" xfId="7161" xr:uid="{FC9ABE14-372F-49DC-B8AF-8A7D8CE1BBC8}"/>
    <cellStyle name="Normal 3 7 3" xfId="6719" xr:uid="{0AE5852C-28A2-4B64-9057-D4EC7D21B583}"/>
    <cellStyle name="Normal 3 8" xfId="1973" xr:uid="{00000000-0005-0000-0000-0000AD070000}"/>
    <cellStyle name="Normal 3 8 2" xfId="1974" xr:uid="{00000000-0005-0000-0000-0000AE070000}"/>
    <cellStyle name="Normal 3 8 3" xfId="6720" xr:uid="{8DFF5002-5492-43AD-B3F4-B5EDB7B31907}"/>
    <cellStyle name="Normal 3 9" xfId="1975" xr:uid="{00000000-0005-0000-0000-0000AF070000}"/>
    <cellStyle name="Normal 3 9 2" xfId="1976" xr:uid="{00000000-0005-0000-0000-0000B0070000}"/>
    <cellStyle name="Normal 3 9 3" xfId="7561" xr:uid="{C26B4085-D1AD-429E-8B08-FE9F85010756}"/>
    <cellStyle name="Normal 3_final_24_2_53" xfId="8278" xr:uid="{B729F86D-FC8C-4508-BDE4-58FDA6495FA9}"/>
    <cellStyle name="Normal 30" xfId="1977" xr:uid="{00000000-0005-0000-0000-0000B1070000}"/>
    <cellStyle name="Normal 30 2" xfId="1978" xr:uid="{00000000-0005-0000-0000-0000B2070000}"/>
    <cellStyle name="Normal 30 2 2" xfId="4635" xr:uid="{8EB69855-8C57-4571-B1BE-269DD0D939B2}"/>
    <cellStyle name="Normal 30 2 2 2" xfId="8040" xr:uid="{F2BDF112-179D-482F-8770-0DEE792A13B8}"/>
    <cellStyle name="Normal 30 2 2 3" xfId="8070" xr:uid="{F43EE198-5B7E-4007-8141-88B0DFCB662F}"/>
    <cellStyle name="Normal 30 2 2 4" xfId="8032" xr:uid="{F0D91EB7-AB35-4726-802F-DA83F8EA49C0}"/>
    <cellStyle name="Normal 30 2 2 5" xfId="10428" xr:uid="{5686D72F-869E-4D40-9EA8-A036690B5E28}"/>
    <cellStyle name="Normal 30 2 2 6" xfId="12613" xr:uid="{B7C9780D-0516-47FF-A8E7-BC46347FF55F}"/>
    <cellStyle name="Normal 30 2 3" xfId="5368" xr:uid="{12DDF6E7-046F-46D2-8BDF-8FA6805EDD7A}"/>
    <cellStyle name="Normal 30 2 3 2" xfId="11159" xr:uid="{B138AD3A-4A06-4995-89E0-8204C1AD6B3C}"/>
    <cellStyle name="Normal 30 2 3 3" xfId="13344" xr:uid="{CA2F45C4-F18D-47B3-9E6C-05C0D3481A58}"/>
    <cellStyle name="Normal 30 2 4" xfId="6095" xr:uid="{FC39F81A-0542-4DEE-BDB8-389ABB118D1B}"/>
    <cellStyle name="Normal 30 2 5" xfId="3883" xr:uid="{44337170-6294-4A32-99E0-0558CABE9292}"/>
    <cellStyle name="Normal 30 2 6" xfId="9690" xr:uid="{096A55BC-AB5D-42DD-BDF6-1EC251875BA8}"/>
    <cellStyle name="Normal 30 2 7" xfId="11879" xr:uid="{8507A74E-2288-420F-B593-021FB9562967}"/>
    <cellStyle name="Normal 30 3" xfId="6876" xr:uid="{7CE5AE32-62E3-4205-B5DB-90B3BC55321A}"/>
    <cellStyle name="Normal 31" xfId="1979" xr:uid="{00000000-0005-0000-0000-0000B3070000}"/>
    <cellStyle name="Normal 31 2" xfId="1980" xr:uid="{00000000-0005-0000-0000-0000B4070000}"/>
    <cellStyle name="Normal 31 2 2" xfId="1981" xr:uid="{00000000-0005-0000-0000-0000B5070000}"/>
    <cellStyle name="Normal 31 2 2 2" xfId="4636" xr:uid="{BC95F494-A0D8-4C04-83AC-39EC7FE990A1}"/>
    <cellStyle name="Normal 31 2 2 2 2" xfId="10429" xr:uid="{4CFF06D4-EB8D-4C15-A943-344FA345D49E}"/>
    <cellStyle name="Normal 31 2 2 2 3" xfId="12614" xr:uid="{90B65E9B-4F93-43D4-82A2-D555C36D0592}"/>
    <cellStyle name="Normal 31 2 2 3" xfId="5369" xr:uid="{CC9E4F4C-8ACF-431D-A4F2-E9B9DB330208}"/>
    <cellStyle name="Normal 31 2 2 3 2" xfId="11160" xr:uid="{69D318E9-72E0-4B3B-B10E-6CB597C49AA1}"/>
    <cellStyle name="Normal 31 2 2 3 3" xfId="13345" xr:uid="{1FFDEA45-07E6-4B11-B24D-3A6211299484}"/>
    <cellStyle name="Normal 31 2 2 4" xfId="6096" xr:uid="{4DF192D4-7597-47E2-89FF-C07AEE3DF021}"/>
    <cellStyle name="Normal 31 2 2 5" xfId="3884" xr:uid="{9ADDB649-D8AA-49EB-8EB2-9DDC53211AF3}"/>
    <cellStyle name="Normal 31 2 2 6" xfId="9691" xr:uid="{07293EDA-0DA0-4978-BE82-BC5A8B253358}"/>
    <cellStyle name="Normal 31 2 2 7" xfId="11880" xr:uid="{1A0A53F4-B349-4200-A386-8EE6F13E758C}"/>
    <cellStyle name="Normal 31 3" xfId="1982" xr:uid="{00000000-0005-0000-0000-0000B6070000}"/>
    <cellStyle name="Normal 31 4" xfId="6877" xr:uid="{DCEEE511-17B7-4381-93B3-F596C32E4976}"/>
    <cellStyle name="Normal 32" xfId="1983" xr:uid="{00000000-0005-0000-0000-0000B7070000}"/>
    <cellStyle name="Normal 32 2" xfId="1984" xr:uid="{00000000-0005-0000-0000-0000B8070000}"/>
    <cellStyle name="Normal 32 2 2" xfId="4637" xr:uid="{A9EA53FF-9A8C-4208-8367-F9EEC9E68291}"/>
    <cellStyle name="Normal 32 2 2 2" xfId="10430" xr:uid="{1612E9AF-BF32-4BA5-82F0-E983A561AE81}"/>
    <cellStyle name="Normal 32 2 2 3" xfId="12615" xr:uid="{54C02B54-8D55-4F08-B6EC-F4EB2486E1B9}"/>
    <cellStyle name="Normal 32 2 3" xfId="5370" xr:uid="{64326B41-9D36-44A1-A9A5-50E0C45C6F56}"/>
    <cellStyle name="Normal 32 2 3 2" xfId="11161" xr:uid="{ADB8CE96-635D-4351-99E1-055519FC38B7}"/>
    <cellStyle name="Normal 32 2 3 3" xfId="13346" xr:uid="{FF2A5778-2C5D-430D-92C2-3315DEBF6CD2}"/>
    <cellStyle name="Normal 32 2 4" xfId="6097" xr:uid="{3416D35A-3405-4B32-A8EC-6814F2F1F112}"/>
    <cellStyle name="Normal 32 2 5" xfId="3885" xr:uid="{99181853-29E8-4234-8531-FFE453AE65A9}"/>
    <cellStyle name="Normal 32 2 6" xfId="9692" xr:uid="{865E4617-8C8D-40D0-AEBB-3722450F3815}"/>
    <cellStyle name="Normal 32 2 7" xfId="11881" xr:uid="{0CCFCCA6-9BC8-4694-A713-63FB49483DB6}"/>
    <cellStyle name="Normal 32 3" xfId="1985" xr:uid="{00000000-0005-0000-0000-0000B9070000}"/>
    <cellStyle name="Normal 32 4" xfId="6878" xr:uid="{AB5D6159-C42B-4DEA-BE24-CF88ADF12B27}"/>
    <cellStyle name="Normal 33" xfId="1986" xr:uid="{00000000-0005-0000-0000-0000BA070000}"/>
    <cellStyle name="Normal 33 2" xfId="1987" xr:uid="{00000000-0005-0000-0000-0000BB070000}"/>
    <cellStyle name="Normal 33 2 2" xfId="4638" xr:uid="{88BF7541-F4AC-4E97-BF9F-87A63F335D2F}"/>
    <cellStyle name="Normal 33 2 2 2" xfId="10431" xr:uid="{F437EE6A-9759-40A1-8C6D-0ED609222BFB}"/>
    <cellStyle name="Normal 33 2 2 3" xfId="12616" xr:uid="{FF1CEE97-088F-44F4-A28B-5532F57C14D9}"/>
    <cellStyle name="Normal 33 2 3" xfId="5371" xr:uid="{83942911-0C66-46F6-BEDE-031A3D026869}"/>
    <cellStyle name="Normal 33 2 3 2" xfId="11162" xr:uid="{59DC73E2-C7A5-494A-9141-BDEE5434EE62}"/>
    <cellStyle name="Normal 33 2 3 3" xfId="13347" xr:uid="{87D82B65-F67A-4F7D-A64F-CD759F0E9869}"/>
    <cellStyle name="Normal 33 2 4" xfId="6098" xr:uid="{915D027D-B0D3-4A7C-ADE2-F160FF416B79}"/>
    <cellStyle name="Normal 33 2 5" xfId="3886" xr:uid="{5C411B6D-E231-487C-BA9B-6B396D47D623}"/>
    <cellStyle name="Normal 33 2 6" xfId="9693" xr:uid="{965F45D5-98B8-4B5E-AA74-32D1BC9775F8}"/>
    <cellStyle name="Normal 33 2 7" xfId="11882" xr:uid="{340F6FB8-A199-4288-9273-D62D8E9185CD}"/>
    <cellStyle name="Normal 33 3" xfId="6879" xr:uid="{6A41D6FD-F141-4A4C-8FD3-5DA5523AE6AE}"/>
    <cellStyle name="Normal 34" xfId="1988" xr:uid="{00000000-0005-0000-0000-0000BC070000}"/>
    <cellStyle name="Normal 34 2" xfId="1989" xr:uid="{00000000-0005-0000-0000-0000BD070000}"/>
    <cellStyle name="Normal 34 2 2" xfId="4639" xr:uid="{119A5EA6-CA2F-4188-8F1E-D0DA656312C9}"/>
    <cellStyle name="Normal 34 2 2 2" xfId="10432" xr:uid="{0FF54F28-BA7B-45B3-822A-5251394A0811}"/>
    <cellStyle name="Normal 34 2 2 3" xfId="12617" xr:uid="{854EF6B6-5733-4C1B-8D97-89675FDBC3B6}"/>
    <cellStyle name="Normal 34 2 3" xfId="5372" xr:uid="{EC8D67BA-6A03-43FA-B023-36C5A290F379}"/>
    <cellStyle name="Normal 34 2 3 2" xfId="11163" xr:uid="{AD559F4B-D46F-4BF9-9161-7326647CF08B}"/>
    <cellStyle name="Normal 34 2 3 3" xfId="13348" xr:uid="{7C0B61D6-3D46-42EE-BA32-3CFB3684C76B}"/>
    <cellStyle name="Normal 34 2 4" xfId="6099" xr:uid="{0C06B74A-CA7E-4FD9-8BE0-A1F82310E444}"/>
    <cellStyle name="Normal 34 2 5" xfId="3887" xr:uid="{E73B1DC3-A2AC-41EC-BBDA-7D3BBE46C5CA}"/>
    <cellStyle name="Normal 34 2 6" xfId="9694" xr:uid="{6CC8020E-7CDD-48E8-91D0-904F0F789E5B}"/>
    <cellStyle name="Normal 34 2 7" xfId="11883" xr:uid="{812A672B-DB1B-45B2-8EBF-18591E9583D4}"/>
    <cellStyle name="Normal 34 3" xfId="6880" xr:uid="{E008FE71-9CD3-4A14-9DB5-2BC5373CE215}"/>
    <cellStyle name="Normal 349" xfId="8027" xr:uid="{D1727CE8-8E8E-4247-AEE8-7837E6A871D4}"/>
    <cellStyle name="Normal 35" xfId="1990" xr:uid="{00000000-0005-0000-0000-0000BE070000}"/>
    <cellStyle name="Normal 35 2" xfId="1991" xr:uid="{00000000-0005-0000-0000-0000BF070000}"/>
    <cellStyle name="Normal 35 2 2" xfId="4640" xr:uid="{3EB9CC66-DD06-4977-A440-28A8217940A2}"/>
    <cellStyle name="Normal 35 2 2 2" xfId="10433" xr:uid="{DBE71314-526C-45F9-AE10-14E8AD0BEF52}"/>
    <cellStyle name="Normal 35 2 2 3" xfId="12618" xr:uid="{243BD816-810A-4BAE-814B-5702CEC5DA8D}"/>
    <cellStyle name="Normal 35 2 3" xfId="5373" xr:uid="{BE4ED11A-5586-45FC-BEEC-8A72FF73FA21}"/>
    <cellStyle name="Normal 35 2 3 2" xfId="11164" xr:uid="{224522AE-379E-4A65-B964-85A8C7AE0EF1}"/>
    <cellStyle name="Normal 35 2 3 3" xfId="13349" xr:uid="{C574D5CF-5299-45B4-B048-0F3505D8A016}"/>
    <cellStyle name="Normal 35 2 4" xfId="6100" xr:uid="{4B2B6A0D-EC03-41F2-8E28-A193F1F51E4F}"/>
    <cellStyle name="Normal 35 2 5" xfId="3888" xr:uid="{EAEB9DE0-D099-478E-AD44-0CFB6338ADFA}"/>
    <cellStyle name="Normal 35 2 6" xfId="9695" xr:uid="{BD6A7AAE-2CD6-4A1C-973D-2B98174C5D97}"/>
    <cellStyle name="Normal 35 2 7" xfId="11884" xr:uid="{83A1B612-1067-46E8-82EB-3FE8EE306BE3}"/>
    <cellStyle name="Normal 350" xfId="6559" xr:uid="{AAA96DC8-0BCA-4307-9BE6-2C314E5CD2CD}"/>
    <cellStyle name="Normal 36" xfId="1992" xr:uid="{00000000-0005-0000-0000-0000C0070000}"/>
    <cellStyle name="Normal 36 2" xfId="1993" xr:uid="{00000000-0005-0000-0000-0000C1070000}"/>
    <cellStyle name="Normal 36 2 2" xfId="4641" xr:uid="{4495E0DC-6119-4BB5-A97F-FA2D59F0523D}"/>
    <cellStyle name="Normal 36 2 2 2" xfId="10434" xr:uid="{C8C3050D-1F39-4C5B-9494-8D1F9B0801F8}"/>
    <cellStyle name="Normal 36 2 2 3" xfId="12619" xr:uid="{AF991C3D-54F3-40E8-BC49-4314F87D5977}"/>
    <cellStyle name="Normal 36 2 3" xfId="5374" xr:uid="{D9D0AD2F-0D21-48FC-BC64-24D021EF055E}"/>
    <cellStyle name="Normal 36 2 3 2" xfId="11165" xr:uid="{D02B39AC-BB17-43A6-B40A-5B507D6B4308}"/>
    <cellStyle name="Normal 36 2 3 3" xfId="13350" xr:uid="{6A1DE11C-ABFD-484F-992B-DECAD30CBDE3}"/>
    <cellStyle name="Normal 36 2 4" xfId="6101" xr:uid="{EB338A73-39E5-48FA-BF20-228EE5E0EF0A}"/>
    <cellStyle name="Normal 36 2 5" xfId="3889" xr:uid="{FD4792B4-8F29-4A5A-8746-5EFB64987321}"/>
    <cellStyle name="Normal 36 2 6" xfId="9696" xr:uid="{69CA155F-63A2-4BE0-A836-3C5FA2DB3E01}"/>
    <cellStyle name="Normal 36 2 7" xfId="11885" xr:uid="{F5451952-73C5-4546-93BD-10FA711FCB3A}"/>
    <cellStyle name="Normal 36 3" xfId="6881" xr:uid="{0E604BC6-3C85-4D12-A43B-AD898EA10D7B}"/>
    <cellStyle name="Normal 37" xfId="1994" xr:uid="{00000000-0005-0000-0000-0000C2070000}"/>
    <cellStyle name="Normal 37 2" xfId="1995" xr:uid="{00000000-0005-0000-0000-0000C3070000}"/>
    <cellStyle name="Normal 37 2 2" xfId="4642" xr:uid="{F00053D9-DC79-4809-A3C3-363807B6059C}"/>
    <cellStyle name="Normal 37 2 2 2" xfId="10435" xr:uid="{1AE75AEC-090D-4897-8B3C-82BB8EB7A8CC}"/>
    <cellStyle name="Normal 37 2 2 3" xfId="12620" xr:uid="{BB8E6877-4F7B-45F0-A72D-75F8EF7F56D4}"/>
    <cellStyle name="Normal 37 2 3" xfId="5375" xr:uid="{88BF767F-7B9D-4327-953A-AF5B635752CA}"/>
    <cellStyle name="Normal 37 2 3 2" xfId="11166" xr:uid="{952FF1B5-39DF-468D-B21F-B4B580ECCA2C}"/>
    <cellStyle name="Normal 37 2 3 3" xfId="13351" xr:uid="{6B66C358-0B76-4047-9988-145AAC3AFF70}"/>
    <cellStyle name="Normal 37 2 4" xfId="6102" xr:uid="{7FE1D586-3DCA-4514-B5CE-25C7F6900B88}"/>
    <cellStyle name="Normal 37 2 5" xfId="3890" xr:uid="{570B8504-9B79-4078-8B50-6550257393E7}"/>
    <cellStyle name="Normal 37 2 6" xfId="9697" xr:uid="{2A1FF1A4-AAAC-4CE0-87F4-9D05F743FAA4}"/>
    <cellStyle name="Normal 37 2 7" xfId="11886" xr:uid="{755FEC06-B8EB-42B8-A4D7-43D39959B861}"/>
    <cellStyle name="Normal 37 3" xfId="6882" xr:uid="{519E85D7-D5BC-4ECA-A9EE-D25C29421AB5}"/>
    <cellStyle name="Normal 38" xfId="1996" xr:uid="{00000000-0005-0000-0000-0000C4070000}"/>
    <cellStyle name="Normal 38 2" xfId="4643" xr:uid="{25CA7957-6227-4A60-87D1-0CBB9251E43F}"/>
    <cellStyle name="Normal 38 2 2" xfId="9266" xr:uid="{FF8AD35A-0598-4EA6-AB02-6C3FFFC22676}"/>
    <cellStyle name="Normal 38 2 3" xfId="10436" xr:uid="{892BB446-6F56-46BA-8316-9123FC1450D7}"/>
    <cellStyle name="Normal 38 2 4" xfId="12621" xr:uid="{E8B0791B-4122-43C5-953C-C3258FB4B4CE}"/>
    <cellStyle name="Normal 38 3" xfId="5376" xr:uid="{5AC1445D-B14F-4250-A80A-B24AFA184536}"/>
    <cellStyle name="Normal 38 3 2" xfId="11167" xr:uid="{5D09806B-E180-473A-912F-220491CD2F1D}"/>
    <cellStyle name="Normal 38 3 3" xfId="13352" xr:uid="{F9EF49F2-BB7B-4A0D-B021-FCD78259BA08}"/>
    <cellStyle name="Normal 38 4" xfId="6103" xr:uid="{513D1171-FD24-4803-8A07-14ACCEAF5AEC}"/>
    <cellStyle name="Normal 38 5" xfId="3891" xr:uid="{A7DB2A84-1063-4719-8240-A64747805DE0}"/>
    <cellStyle name="Normal 38 6" xfId="6883" xr:uid="{24090982-8F45-4378-8F88-1451C022A865}"/>
    <cellStyle name="Normal 38 7" xfId="9698" xr:uid="{1D115CD7-81D9-4350-A88D-A95DB82A729C}"/>
    <cellStyle name="Normal 38 8" xfId="11887" xr:uid="{087413C0-924A-49ED-AC06-18CB22682111}"/>
    <cellStyle name="Normal 39" xfId="1997" xr:uid="{00000000-0005-0000-0000-0000C5070000}"/>
    <cellStyle name="Normal 39 2" xfId="4644" xr:uid="{C273932C-ED5D-424A-83E7-95E45688933C}"/>
    <cellStyle name="Normal 39 2 2" xfId="10437" xr:uid="{770D7F8B-3AC1-4559-ACD6-322E24210E6E}"/>
    <cellStyle name="Normal 39 2 3" xfId="12622" xr:uid="{228843A4-FCB0-4232-87F6-91458915B423}"/>
    <cellStyle name="Normal 39 3" xfId="5377" xr:uid="{9BC5CE70-6B42-42DC-8997-4CE0CE1C4F50}"/>
    <cellStyle name="Normal 39 3 2" xfId="11168" xr:uid="{15711ABD-76D2-4217-8AD5-7FD5A32A535E}"/>
    <cellStyle name="Normal 39 3 3" xfId="13353" xr:uid="{E6B5BF40-0F80-4768-92D1-555700278ABE}"/>
    <cellStyle name="Normal 39 4" xfId="6104" xr:uid="{D13FBF2E-2045-4CFB-A7EF-19E922841BAA}"/>
    <cellStyle name="Normal 39 5" xfId="3892" xr:uid="{D238CCF6-42CB-4630-A8A0-A4C7998205F2}"/>
    <cellStyle name="Normal 39 6" xfId="6884" xr:uid="{278DA514-F327-4D40-9F89-9F59B49619A4}"/>
    <cellStyle name="Normal 39 7" xfId="9699" xr:uid="{B2EBD97E-66A4-497B-A620-9BA2943885A4}"/>
    <cellStyle name="Normal 39 8" xfId="11888" xr:uid="{9726720A-A325-449A-9D89-432184117CCC}"/>
    <cellStyle name="Normal 4" xfId="19" xr:uid="{00000000-0005-0000-0000-0000C6070000}"/>
    <cellStyle name="Normal 4 10" xfId="1998" xr:uid="{00000000-0005-0000-0000-0000C7070000}"/>
    <cellStyle name="Normal 4 10 2" xfId="1999" xr:uid="{00000000-0005-0000-0000-0000C8070000}"/>
    <cellStyle name="Normal 4 10 3" xfId="8279" xr:uid="{EA10CD4E-017B-4D74-AC51-223AF289050D}"/>
    <cellStyle name="Normal 4 11" xfId="2000" xr:uid="{00000000-0005-0000-0000-0000C9070000}"/>
    <cellStyle name="Normal 4 11 2" xfId="2001" xr:uid="{00000000-0005-0000-0000-0000CA070000}"/>
    <cellStyle name="Normal 4 12" xfId="2002" xr:uid="{00000000-0005-0000-0000-0000CB070000}"/>
    <cellStyle name="Normal 4 12 2" xfId="2003" xr:uid="{00000000-0005-0000-0000-0000CC070000}"/>
    <cellStyle name="Normal 4 13" xfId="2004" xr:uid="{00000000-0005-0000-0000-0000CD070000}"/>
    <cellStyle name="Normal 4 13 2" xfId="2005" xr:uid="{00000000-0005-0000-0000-0000CE070000}"/>
    <cellStyle name="Normal 4 14" xfId="2006" xr:uid="{00000000-0005-0000-0000-0000CF070000}"/>
    <cellStyle name="Normal 4 14 2" xfId="2007" xr:uid="{00000000-0005-0000-0000-0000D0070000}"/>
    <cellStyle name="Normal 4 15" xfId="2008" xr:uid="{00000000-0005-0000-0000-0000D1070000}"/>
    <cellStyle name="Normal 4 15 2" xfId="2009" xr:uid="{00000000-0005-0000-0000-0000D2070000}"/>
    <cellStyle name="Normal 4 16" xfId="2010" xr:uid="{00000000-0005-0000-0000-0000D3070000}"/>
    <cellStyle name="Normal 4 16 2" xfId="2011" xr:uid="{00000000-0005-0000-0000-0000D4070000}"/>
    <cellStyle name="Normal 4 17" xfId="2012" xr:uid="{00000000-0005-0000-0000-0000D5070000}"/>
    <cellStyle name="Normal 4 17 2" xfId="2013" xr:uid="{00000000-0005-0000-0000-0000D6070000}"/>
    <cellStyle name="Normal 4 18" xfId="2014" xr:uid="{00000000-0005-0000-0000-0000D7070000}"/>
    <cellStyle name="Normal 4 19" xfId="2015" xr:uid="{00000000-0005-0000-0000-0000D8070000}"/>
    <cellStyle name="Normal 4 19 2" xfId="8515" xr:uid="{839252C6-0092-459A-BFE6-E4576D28F84C}"/>
    <cellStyle name="Normal 4 2" xfId="2016" xr:uid="{00000000-0005-0000-0000-0000D9070000}"/>
    <cellStyle name="Normal 4 2 10" xfId="2017" xr:uid="{00000000-0005-0000-0000-0000DA070000}"/>
    <cellStyle name="Normal 4 2 10 2" xfId="2018" xr:uid="{00000000-0005-0000-0000-0000DB070000}"/>
    <cellStyle name="Normal 4 2 11" xfId="2019" xr:uid="{00000000-0005-0000-0000-0000DC070000}"/>
    <cellStyle name="Normal 4 2 11 2" xfId="2020" xr:uid="{00000000-0005-0000-0000-0000DD070000}"/>
    <cellStyle name="Normal 4 2 12" xfId="2021" xr:uid="{00000000-0005-0000-0000-0000DE070000}"/>
    <cellStyle name="Normal 4 2 12 2" xfId="2022" xr:uid="{00000000-0005-0000-0000-0000DF070000}"/>
    <cellStyle name="Normal 4 2 13" xfId="2023" xr:uid="{00000000-0005-0000-0000-0000E0070000}"/>
    <cellStyle name="Normal 4 2 13 2" xfId="2024" xr:uid="{00000000-0005-0000-0000-0000E1070000}"/>
    <cellStyle name="Normal 4 2 14" xfId="2025" xr:uid="{00000000-0005-0000-0000-0000E2070000}"/>
    <cellStyle name="Normal 4 2 14 2" xfId="2026" xr:uid="{00000000-0005-0000-0000-0000E3070000}"/>
    <cellStyle name="Normal 4 2 15" xfId="2027" xr:uid="{00000000-0005-0000-0000-0000E4070000}"/>
    <cellStyle name="Normal 4 2 15 2" xfId="2028" xr:uid="{00000000-0005-0000-0000-0000E5070000}"/>
    <cellStyle name="Normal 4 2 16" xfId="2029" xr:uid="{00000000-0005-0000-0000-0000E6070000}"/>
    <cellStyle name="Normal 4 2 16 2" xfId="2030" xr:uid="{00000000-0005-0000-0000-0000E7070000}"/>
    <cellStyle name="Normal 4 2 17" xfId="2031" xr:uid="{00000000-0005-0000-0000-0000E8070000}"/>
    <cellStyle name="Normal 4 2 17 2" xfId="2032" xr:uid="{00000000-0005-0000-0000-0000E9070000}"/>
    <cellStyle name="Normal 4 2 18" xfId="2033" xr:uid="{00000000-0005-0000-0000-0000EA070000}"/>
    <cellStyle name="Normal 4 2 19" xfId="2034" xr:uid="{00000000-0005-0000-0000-0000EB070000}"/>
    <cellStyle name="Normal 4 2 2" xfId="2035" xr:uid="{00000000-0005-0000-0000-0000EC070000}"/>
    <cellStyle name="Normal 4 2 2 2" xfId="2036" xr:uid="{00000000-0005-0000-0000-0000ED070000}"/>
    <cellStyle name="Normal 4 2 2 2 2" xfId="2037" xr:uid="{00000000-0005-0000-0000-0000EE070000}"/>
    <cellStyle name="Normal 4 2 2 3" xfId="2038" xr:uid="{00000000-0005-0000-0000-0000EF070000}"/>
    <cellStyle name="Normal 4 2 2 4" xfId="2039" xr:uid="{00000000-0005-0000-0000-0000F0070000}"/>
    <cellStyle name="Normal 4 2 2 5" xfId="2040" xr:uid="{00000000-0005-0000-0000-0000F1070000}"/>
    <cellStyle name="Normal 4 2 2 6" xfId="2041" xr:uid="{00000000-0005-0000-0000-0000F2070000}"/>
    <cellStyle name="Normal 4 2 2 7" xfId="2042" xr:uid="{00000000-0005-0000-0000-0000F3070000}"/>
    <cellStyle name="Normal 4 2 2 8" xfId="6547" xr:uid="{2493B519-EDE5-4BEC-A42D-986E67785BBB}"/>
    <cellStyle name="Normal 4 2 20" xfId="2043" xr:uid="{00000000-0005-0000-0000-0000F4070000}"/>
    <cellStyle name="Normal 4 2 21" xfId="2044" xr:uid="{00000000-0005-0000-0000-0000F5070000}"/>
    <cellStyle name="Normal 4 2 22" xfId="2045" xr:uid="{00000000-0005-0000-0000-0000F6070000}"/>
    <cellStyle name="Normal 4 2 23" xfId="6529" xr:uid="{8CBD992F-E0FB-4572-B5F2-54F3FBA8C71C}"/>
    <cellStyle name="Normal 4 2 3" xfId="2046" xr:uid="{00000000-0005-0000-0000-0000F7070000}"/>
    <cellStyle name="Normal 4 2 3 2" xfId="2047" xr:uid="{00000000-0005-0000-0000-0000F8070000}"/>
    <cellStyle name="Normal 4 2 3 3" xfId="7540" xr:uid="{A9A88616-2B8D-457C-8956-CD525DC8E145}"/>
    <cellStyle name="Normal 4 2 4" xfId="2048" xr:uid="{00000000-0005-0000-0000-0000F9070000}"/>
    <cellStyle name="Normal 4 2 4 2" xfId="2049" xr:uid="{00000000-0005-0000-0000-0000FA070000}"/>
    <cellStyle name="Normal 4 2 5" xfId="2050" xr:uid="{00000000-0005-0000-0000-0000FB070000}"/>
    <cellStyle name="Normal 4 2 5 2" xfId="2051" xr:uid="{00000000-0005-0000-0000-0000FC070000}"/>
    <cellStyle name="Normal 4 2 6" xfId="2052" xr:uid="{00000000-0005-0000-0000-0000FD070000}"/>
    <cellStyle name="Normal 4 2 6 2" xfId="2053" xr:uid="{00000000-0005-0000-0000-0000FE070000}"/>
    <cellStyle name="Normal 4 2 7" xfId="2054" xr:uid="{00000000-0005-0000-0000-0000FF070000}"/>
    <cellStyle name="Normal 4 2 7 2" xfId="2055" xr:uid="{00000000-0005-0000-0000-000000080000}"/>
    <cellStyle name="Normal 4 2 8" xfId="2056" xr:uid="{00000000-0005-0000-0000-000001080000}"/>
    <cellStyle name="Normal 4 2 8 2" xfId="2057" xr:uid="{00000000-0005-0000-0000-000002080000}"/>
    <cellStyle name="Normal 4 2 9" xfId="2058" xr:uid="{00000000-0005-0000-0000-000003080000}"/>
    <cellStyle name="Normal 4 2 9 2" xfId="2059" xr:uid="{00000000-0005-0000-0000-000004080000}"/>
    <cellStyle name="Normal 4 2_6fd_1_10_51" xfId="2060" xr:uid="{00000000-0005-0000-0000-000005080000}"/>
    <cellStyle name="Normal 4 20" xfId="2061" xr:uid="{00000000-0005-0000-0000-000006080000}"/>
    <cellStyle name="Normal 4 21" xfId="2062" xr:uid="{00000000-0005-0000-0000-000007080000}"/>
    <cellStyle name="Normal 4 22" xfId="2063" xr:uid="{00000000-0005-0000-0000-000008080000}"/>
    <cellStyle name="Normal 4 23" xfId="2064" xr:uid="{00000000-0005-0000-0000-000009080000}"/>
    <cellStyle name="Normal 4 24" xfId="2065" xr:uid="{00000000-0005-0000-0000-00000A080000}"/>
    <cellStyle name="Normal 4 25" xfId="2066" xr:uid="{00000000-0005-0000-0000-00000B080000}"/>
    <cellStyle name="Normal 4 26" xfId="2067" xr:uid="{00000000-0005-0000-0000-00000C080000}"/>
    <cellStyle name="Normal 4 3" xfId="2068" xr:uid="{00000000-0005-0000-0000-00000D080000}"/>
    <cellStyle name="Normal 4 3 2" xfId="2069" xr:uid="{00000000-0005-0000-0000-00000E080000}"/>
    <cellStyle name="Normal 4 3 3" xfId="2070" xr:uid="{00000000-0005-0000-0000-00000F080000}"/>
    <cellStyle name="Normal 4 3 4" xfId="2071" xr:uid="{00000000-0005-0000-0000-000010080000}"/>
    <cellStyle name="Normal 4 3 5" xfId="2072" xr:uid="{00000000-0005-0000-0000-000011080000}"/>
    <cellStyle name="Normal 4 3 6" xfId="2073" xr:uid="{00000000-0005-0000-0000-000012080000}"/>
    <cellStyle name="Normal 4 3 7" xfId="2074" xr:uid="{00000000-0005-0000-0000-000013080000}"/>
    <cellStyle name="Normal 4 3 8" xfId="8280" xr:uid="{5A2205C1-43C2-4771-A9F5-5BF39E9ED50E}"/>
    <cellStyle name="Normal 4 4" xfId="2075" xr:uid="{00000000-0005-0000-0000-000014080000}"/>
    <cellStyle name="Normal 4 4 2" xfId="2076" xr:uid="{00000000-0005-0000-0000-000015080000}"/>
    <cellStyle name="Normal 4 4 3" xfId="2077" xr:uid="{00000000-0005-0000-0000-000016080000}"/>
    <cellStyle name="Normal 4 4 4" xfId="2078" xr:uid="{00000000-0005-0000-0000-000017080000}"/>
    <cellStyle name="Normal 4 4 5" xfId="2079" xr:uid="{00000000-0005-0000-0000-000018080000}"/>
    <cellStyle name="Normal 4 4 6" xfId="2080" xr:uid="{00000000-0005-0000-0000-000019080000}"/>
    <cellStyle name="Normal 4 4 7" xfId="2081" xr:uid="{00000000-0005-0000-0000-00001A080000}"/>
    <cellStyle name="Normal 4 4 8" xfId="8281" xr:uid="{98017FD7-198C-41BA-BD93-D7584E3E5159}"/>
    <cellStyle name="Normal 4 5" xfId="2082" xr:uid="{00000000-0005-0000-0000-00001B080000}"/>
    <cellStyle name="Normal 4 5 2" xfId="2083" xr:uid="{00000000-0005-0000-0000-00001C080000}"/>
    <cellStyle name="Normal 4 5 3" xfId="2084" xr:uid="{00000000-0005-0000-0000-00001D080000}"/>
    <cellStyle name="Normal 4 5 4" xfId="2085" xr:uid="{00000000-0005-0000-0000-00001E080000}"/>
    <cellStyle name="Normal 4 5 5" xfId="2086" xr:uid="{00000000-0005-0000-0000-00001F080000}"/>
    <cellStyle name="Normal 4 5 6" xfId="2087" xr:uid="{00000000-0005-0000-0000-000020080000}"/>
    <cellStyle name="Normal 4 5 7" xfId="2088" xr:uid="{00000000-0005-0000-0000-000021080000}"/>
    <cellStyle name="Normal 4 5 8" xfId="8282" xr:uid="{4610B6E8-5836-4FE6-BFE9-D13E792B3461}"/>
    <cellStyle name="Normal 4 6" xfId="2089" xr:uid="{00000000-0005-0000-0000-000022080000}"/>
    <cellStyle name="Normal 4 6 2" xfId="2090" xr:uid="{00000000-0005-0000-0000-000023080000}"/>
    <cellStyle name="Normal 4 6 3" xfId="2091" xr:uid="{00000000-0005-0000-0000-000024080000}"/>
    <cellStyle name="Normal 4 6 4" xfId="2092" xr:uid="{00000000-0005-0000-0000-000025080000}"/>
    <cellStyle name="Normal 4 6 5" xfId="2093" xr:uid="{00000000-0005-0000-0000-000026080000}"/>
    <cellStyle name="Normal 4 6 6" xfId="2094" xr:uid="{00000000-0005-0000-0000-000027080000}"/>
    <cellStyle name="Normal 4 6 7" xfId="2095" xr:uid="{00000000-0005-0000-0000-000028080000}"/>
    <cellStyle name="Normal 4 6 8" xfId="8283" xr:uid="{6E3CCA36-9B80-4A8E-A99E-F2DD0F941598}"/>
    <cellStyle name="Normal 4 7" xfId="2096" xr:uid="{00000000-0005-0000-0000-000029080000}"/>
    <cellStyle name="Normal 4 7 2" xfId="2097" xr:uid="{00000000-0005-0000-0000-00002A080000}"/>
    <cellStyle name="Normal 4 7 2 2" xfId="9292" xr:uid="{BC9D39F2-7E94-4B87-BC3E-C77C9EC72735}"/>
    <cellStyle name="Normal 4 7 3" xfId="2098" xr:uid="{00000000-0005-0000-0000-00002B080000}"/>
    <cellStyle name="Normal 4 7 4" xfId="8284" xr:uid="{791D2A51-9779-4083-9CB3-EB2B8CBE9D98}"/>
    <cellStyle name="Normal 4 8" xfId="2099" xr:uid="{00000000-0005-0000-0000-00002C080000}"/>
    <cellStyle name="Normal 4 8 2" xfId="2100" xr:uid="{00000000-0005-0000-0000-00002D080000}"/>
    <cellStyle name="Normal 4 8 3" xfId="8285" xr:uid="{3EBED18A-473B-4B43-B1A8-8E6749A90E82}"/>
    <cellStyle name="Normal 4 9" xfId="2101" xr:uid="{00000000-0005-0000-0000-00002E080000}"/>
    <cellStyle name="Normal 4 9 2" xfId="2102" xr:uid="{00000000-0005-0000-0000-00002F080000}"/>
    <cellStyle name="Normal 4 9 3" xfId="8286" xr:uid="{2BCCF83C-8B53-4C3B-9E84-857D14696040}"/>
    <cellStyle name="Normal 4_6fd_1_10_51" xfId="2103" xr:uid="{00000000-0005-0000-0000-000030080000}"/>
    <cellStyle name="Normal 40" xfId="2104" xr:uid="{00000000-0005-0000-0000-000031080000}"/>
    <cellStyle name="Normal 40 2" xfId="4645" xr:uid="{7DE1750E-B688-46D2-8909-89708A6F658B}"/>
    <cellStyle name="Normal 40 2 2" xfId="10438" xr:uid="{9CD4F648-E220-4B81-8AB0-8082AC0BBD34}"/>
    <cellStyle name="Normal 40 2 3" xfId="12623" xr:uid="{E09FDB10-4A94-4272-A18B-1CCAF2C5E6F0}"/>
    <cellStyle name="Normal 40 3" xfId="5378" xr:uid="{1E045477-775A-4E2D-BF5D-BCC001E3A170}"/>
    <cellStyle name="Normal 40 3 2" xfId="11169" xr:uid="{8DE06989-9239-4C95-AB6D-5EB7EE87C7E9}"/>
    <cellStyle name="Normal 40 3 3" xfId="13354" xr:uid="{3D904FB4-630F-40DF-B752-5C8F4809B156}"/>
    <cellStyle name="Normal 40 4" xfId="6105" xr:uid="{23F51169-CAAF-4101-84C9-185EB88169E2}"/>
    <cellStyle name="Normal 40 5" xfId="3893" xr:uid="{E2914D91-5310-4D1D-9E0B-3ECE898FE39C}"/>
    <cellStyle name="Normal 40 6" xfId="6885" xr:uid="{3B5CABD9-6275-48A0-AD02-82A34232F7BE}"/>
    <cellStyle name="Normal 40 7" xfId="9700" xr:uid="{3188950C-4FC5-4747-9DF0-148DC3C83236}"/>
    <cellStyle name="Normal 40 8" xfId="11889" xr:uid="{A196263F-F0B3-4A22-AE52-4082E1A336F0}"/>
    <cellStyle name="Normal 41" xfId="2105" xr:uid="{00000000-0005-0000-0000-000032080000}"/>
    <cellStyle name="Normal 41 2" xfId="2106" xr:uid="{00000000-0005-0000-0000-000033080000}"/>
    <cellStyle name="Normal 41 3" xfId="2107" xr:uid="{00000000-0005-0000-0000-000034080000}"/>
    <cellStyle name="Normal 41 4" xfId="2108" xr:uid="{00000000-0005-0000-0000-000035080000}"/>
    <cellStyle name="Normal 41 4 2" xfId="4646" xr:uid="{B340E551-BBF1-4E68-B2CB-7B0DE4FE3DF2}"/>
    <cellStyle name="Normal 41 4 2 2" xfId="10439" xr:uid="{402FE905-0C76-4721-887C-7E797B6DC5E6}"/>
    <cellStyle name="Normal 41 4 2 3" xfId="12624" xr:uid="{60BB3997-04CB-413D-A43B-5D78218EE189}"/>
    <cellStyle name="Normal 41 4 3" xfId="5379" xr:uid="{D3974169-133F-47D8-A8F7-5583425341F3}"/>
    <cellStyle name="Normal 41 4 3 2" xfId="11170" xr:uid="{5A0F8BE5-7F64-4926-A22B-450971EAEBA0}"/>
    <cellStyle name="Normal 41 4 3 3" xfId="13355" xr:uid="{F564F123-124F-4213-9F7A-1EAFDE808A89}"/>
    <cellStyle name="Normal 41 4 4" xfId="6106" xr:uid="{72D9B620-C37A-4B6D-8881-B3C317F795C6}"/>
    <cellStyle name="Normal 41 4 5" xfId="3894" xr:uid="{6B01C176-90B4-4507-AEC4-44EB27A434EC}"/>
    <cellStyle name="Normal 41 4 6" xfId="9701" xr:uid="{18748389-F880-4B66-A18A-1D4B2790409B}"/>
    <cellStyle name="Normal 41 4 7" xfId="11890" xr:uid="{8F308DD5-B103-4D95-A52B-1A5748F701D6}"/>
    <cellStyle name="Normal 41 5" xfId="6886" xr:uid="{1970371D-25BE-42A4-A02D-49CB6BFD7C5F}"/>
    <cellStyle name="Normal 42" xfId="2109" xr:uid="{00000000-0005-0000-0000-000036080000}"/>
    <cellStyle name="Normal 42 2" xfId="4647" xr:uid="{929BE054-365E-4AB5-8DEC-7FC1693A507C}"/>
    <cellStyle name="Normal 42 2 2" xfId="10440" xr:uid="{AA44672A-BDF1-4C94-8F9C-24CE0F0EC470}"/>
    <cellStyle name="Normal 42 2 3" xfId="12625" xr:uid="{48071F91-9B7A-445B-96E2-7B367F46883D}"/>
    <cellStyle name="Normal 42 3" xfId="5380" xr:uid="{042B43D7-B7FA-4D97-BDFC-2351F112A2D4}"/>
    <cellStyle name="Normal 42 3 2" xfId="11171" xr:uid="{6DE85361-7879-4DFF-B2F0-4AF5517AB74B}"/>
    <cellStyle name="Normal 42 3 3" xfId="13356" xr:uid="{8EEEAE55-3121-420F-973F-B4AF4CB63122}"/>
    <cellStyle name="Normal 42 4" xfId="6107" xr:uid="{C14336EC-2DAB-43F8-8A37-A39F654A435C}"/>
    <cellStyle name="Normal 42 5" xfId="3895" xr:uid="{927A111F-C32A-47F1-B7CC-01E389A4F1E3}"/>
    <cellStyle name="Normal 42 6" xfId="6887" xr:uid="{F530B0C2-5BFA-47C9-9B1B-605EA994B514}"/>
    <cellStyle name="Normal 42 7" xfId="9702" xr:uid="{AF66A801-0FC8-402D-9009-2EB167F1C61C}"/>
    <cellStyle name="Normal 42 8" xfId="11891" xr:uid="{3B5C5EB6-FBCF-48BD-B9CC-8CF0902502F0}"/>
    <cellStyle name="Normal 43" xfId="2110" xr:uid="{00000000-0005-0000-0000-000037080000}"/>
    <cellStyle name="Normal 43 2" xfId="4648" xr:uid="{521D6CBA-2590-4605-A8D8-4FDA88C64A76}"/>
    <cellStyle name="Normal 43 2 2" xfId="10441" xr:uid="{307687F9-729C-473E-9A04-0D0D65047E02}"/>
    <cellStyle name="Normal 43 2 3" xfId="12626" xr:uid="{36F27CB5-EFFC-4D58-8083-C979FE1FBC04}"/>
    <cellStyle name="Normal 43 3" xfId="5381" xr:uid="{8A946189-0C71-4645-A429-E0C55EF0F2C8}"/>
    <cellStyle name="Normal 43 3 2" xfId="11172" xr:uid="{CA56EB79-DDA1-4D2C-8C8C-EC43CA0A0558}"/>
    <cellStyle name="Normal 43 3 3" xfId="13357" xr:uid="{7FCC4BE3-E15E-40D2-8D81-DFF3FF7EEC25}"/>
    <cellStyle name="Normal 43 4" xfId="6108" xr:uid="{B16BD876-8D6C-4189-AD9D-71581A34B200}"/>
    <cellStyle name="Normal 43 5" xfId="3896" xr:uid="{3A19C53E-703D-4BB2-92AD-1EE7B28872FF}"/>
    <cellStyle name="Normal 43 6" xfId="6888" xr:uid="{8C67023F-C91E-4950-8145-8552ABFC792C}"/>
    <cellStyle name="Normal 43 7" xfId="9703" xr:uid="{8A08C821-BD4D-4C51-B376-1AA3E7E10BF2}"/>
    <cellStyle name="Normal 43 8" xfId="11892" xr:uid="{7D274A3A-A59E-4374-9A74-1BED51AFB6BA}"/>
    <cellStyle name="Normal 44" xfId="2111" xr:uid="{00000000-0005-0000-0000-000038080000}"/>
    <cellStyle name="Normal 44 2" xfId="4649" xr:uid="{C4134A7E-7E85-4497-B428-1006F6F63F4B}"/>
    <cellStyle name="Normal 44 2 2" xfId="10442" xr:uid="{C4978273-2FE0-4708-88A3-D1C1B2377195}"/>
    <cellStyle name="Normal 44 2 3" xfId="12627" xr:uid="{2E7CA06E-1195-42EE-A188-4AA9AC907650}"/>
    <cellStyle name="Normal 44 3" xfId="5382" xr:uid="{3AB3BD9A-32A1-45B6-B80C-213E7B8BDC9B}"/>
    <cellStyle name="Normal 44 3 2" xfId="11173" xr:uid="{AB7CB11E-9AE1-4F7A-925C-8CD694CCEDB4}"/>
    <cellStyle name="Normal 44 3 3" xfId="13358" xr:uid="{B2D223C7-4D3A-4FFC-90BF-D57927D3C962}"/>
    <cellStyle name="Normal 44 4" xfId="6109" xr:uid="{061531CF-B3D0-4302-A7A5-8A96413714EE}"/>
    <cellStyle name="Normal 44 5" xfId="3897" xr:uid="{A4D65E68-CD41-4528-BA61-FFFB2DB8E49A}"/>
    <cellStyle name="Normal 44 6" xfId="6889" xr:uid="{FF157573-6967-45DB-B654-066847497649}"/>
    <cellStyle name="Normal 44 7" xfId="9704" xr:uid="{28555CD7-E3F6-4784-9C2B-27D3A8DE9249}"/>
    <cellStyle name="Normal 44 8" xfId="11893" xr:uid="{D162E589-9AE6-4E38-A9EA-BFF31C21D0FC}"/>
    <cellStyle name="Normal 45" xfId="2112" xr:uid="{00000000-0005-0000-0000-000039080000}"/>
    <cellStyle name="Normal 45 2" xfId="4650" xr:uid="{7703422C-9EB5-42C2-9AB5-EF87BDC0CB38}"/>
    <cellStyle name="Normal 45 2 2" xfId="10443" xr:uid="{57371943-6B8E-4B93-8EAA-91C0142C1E88}"/>
    <cellStyle name="Normal 45 2 3" xfId="12628" xr:uid="{52924776-EE96-444A-839D-374CDA317325}"/>
    <cellStyle name="Normal 45 3" xfId="5383" xr:uid="{44E2CC9F-83DD-4816-A417-1899A92E4E7E}"/>
    <cellStyle name="Normal 45 3 2" xfId="11174" xr:uid="{85B7F8A8-3188-47A9-B913-7D5B441CE514}"/>
    <cellStyle name="Normal 45 3 3" xfId="13359" xr:uid="{F0A22523-2A7F-43CC-BDF8-2A44C0120135}"/>
    <cellStyle name="Normal 45 4" xfId="6110" xr:uid="{A9100C01-81B5-4E14-A7C4-69F7B84C88B4}"/>
    <cellStyle name="Normal 45 5" xfId="3898" xr:uid="{05FC347B-05E4-448E-ACDC-5E3FEACD1080}"/>
    <cellStyle name="Normal 45 6" xfId="6890" xr:uid="{02662BBB-6790-4415-8AA5-E29497C4782C}"/>
    <cellStyle name="Normal 45 7" xfId="9705" xr:uid="{C5A12621-B516-4A4F-99D4-3DEE9A40A353}"/>
    <cellStyle name="Normal 45 8" xfId="11894" xr:uid="{A8B934E7-BE81-4928-95CD-172B32DC49E8}"/>
    <cellStyle name="Normal 46" xfId="2113" xr:uid="{00000000-0005-0000-0000-00003A080000}"/>
    <cellStyle name="Normal 46 2" xfId="4651" xr:uid="{A30BEB9C-7DA3-4B40-A420-86BDF6DCDA06}"/>
    <cellStyle name="Normal 46 2 2" xfId="10444" xr:uid="{335EFB5D-A889-4E04-AE58-FBDC4EBCC840}"/>
    <cellStyle name="Normal 46 2 3" xfId="12629" xr:uid="{68B8B3EC-214F-427E-9999-06A0797A6284}"/>
    <cellStyle name="Normal 46 3" xfId="5384" xr:uid="{27A659DE-A26C-4D7E-89EB-85DE112E54C3}"/>
    <cellStyle name="Normal 46 3 2" xfId="11175" xr:uid="{B2109A8E-0C6A-4C1F-9261-FEFDF43C4299}"/>
    <cellStyle name="Normal 46 3 3" xfId="13360" xr:uid="{513B3934-26B3-4D3C-8D7D-21E6EF1414E5}"/>
    <cellStyle name="Normal 46 4" xfId="6111" xr:uid="{55A1923E-FE9F-4986-88F2-DB53A685F3C3}"/>
    <cellStyle name="Normal 46 5" xfId="3899" xr:uid="{3B2CBB8D-8E9B-4D4D-84E3-39EC3206CC0C}"/>
    <cellStyle name="Normal 46 6" xfId="6891" xr:uid="{9EEF6C0D-E895-4FDD-AFE3-AA3FB1F05D83}"/>
    <cellStyle name="Normal 46 7" xfId="9706" xr:uid="{5B780649-2AA8-4E51-9BF8-548E6FAB7A24}"/>
    <cellStyle name="Normal 46 8" xfId="11895" xr:uid="{2BD1B15D-DBB3-4276-B51A-5170E8773DA6}"/>
    <cellStyle name="Normal 47" xfId="2114" xr:uid="{00000000-0005-0000-0000-00003B080000}"/>
    <cellStyle name="Normal 47 2" xfId="4652" xr:uid="{C7368F88-A34C-4432-AC54-F520ACBD3088}"/>
    <cellStyle name="Normal 47 2 2" xfId="8586" xr:uid="{DBCDDB78-3736-452E-BAD9-5C51E5127124}"/>
    <cellStyle name="Normal 47 2 3" xfId="6893" xr:uid="{C5AC21F3-FC3E-44DB-BB61-A0242B1A8A95}"/>
    <cellStyle name="Normal 47 2 4" xfId="10445" xr:uid="{DAF21A71-5E10-479A-AE46-5DC8DC5F4018}"/>
    <cellStyle name="Normal 47 2 5" xfId="12630" xr:uid="{EB540E30-421A-451D-95C5-993183E56552}"/>
    <cellStyle name="Normal 47 3" xfId="5385" xr:uid="{F607BB79-6B5E-4971-98E0-4EDE59A0084B}"/>
    <cellStyle name="Normal 47 3 2" xfId="8585" xr:uid="{091DB3F8-A955-405F-AE71-B0D50F7870B2}"/>
    <cellStyle name="Normal 47 3 3" xfId="11176" xr:uid="{B6A1CB5E-91B8-461A-A86B-07E862C25242}"/>
    <cellStyle name="Normal 47 3 4" xfId="13361" xr:uid="{3D978A7C-E518-47B4-987D-918B9D1E5A45}"/>
    <cellStyle name="Normal 47 4" xfId="6112" xr:uid="{5BD5FA38-7BBC-4DB2-BB75-60C7999E58E7}"/>
    <cellStyle name="Normal 47 5" xfId="3900" xr:uid="{322D9B79-B5AD-459B-AEE2-82353D09999A}"/>
    <cellStyle name="Normal 47 6" xfId="6892" xr:uid="{D3B05B50-70C4-4AB0-AB3F-969AE0AD663D}"/>
    <cellStyle name="Normal 47 7" xfId="9707" xr:uid="{0AAFA29F-802B-4D44-8BBA-4700A6B82073}"/>
    <cellStyle name="Normal 47 8" xfId="11896" xr:uid="{3DFEEACC-9D2A-482A-BB0A-7916571661E6}"/>
    <cellStyle name="Normal 48" xfId="2115" xr:uid="{00000000-0005-0000-0000-00003C080000}"/>
    <cellStyle name="Normal 48 2" xfId="4653" xr:uid="{F78EF0E2-BD45-4C25-99E0-0EE6D6FB3E9B}"/>
    <cellStyle name="Normal 48 2 2" xfId="7304" xr:uid="{2973D2C2-A33C-4F57-ACEB-93907F6A91E1}"/>
    <cellStyle name="Normal 48 2 3" xfId="10446" xr:uid="{E593964F-D1F3-423C-A9FA-DDE3D6DD0D6D}"/>
    <cellStyle name="Normal 48 2 4" xfId="12631" xr:uid="{F9ED351C-3401-4CB2-92F7-6A6F4DA03842}"/>
    <cellStyle name="Normal 48 3" xfId="5386" xr:uid="{9A6A911D-0618-47C0-B163-E6982B965EE6}"/>
    <cellStyle name="Normal 48 3 2" xfId="11177" xr:uid="{7A868F76-13FD-4E0A-B413-EF039E7F808E}"/>
    <cellStyle name="Normal 48 3 3" xfId="13362" xr:uid="{ABCDBD47-908D-4B6F-864D-F962E585957D}"/>
    <cellStyle name="Normal 48 4" xfId="6113" xr:uid="{72253788-1179-4426-97FD-87AF3AB16F68}"/>
    <cellStyle name="Normal 48 5" xfId="3901" xr:uid="{1D709DDE-94B2-4376-8D29-22F38A601130}"/>
    <cellStyle name="Normal 48 6" xfId="6894" xr:uid="{0E85984A-CC44-4997-BFB3-986E1C3CCAEF}"/>
    <cellStyle name="Normal 48 7" xfId="9708" xr:uid="{4EB84E55-1AF3-4317-88D7-BD2BADCA379D}"/>
    <cellStyle name="Normal 48 8" xfId="11897" xr:uid="{31C77786-DBDC-49E2-8B37-D9B43B3A9C29}"/>
    <cellStyle name="Normal 49" xfId="2116" xr:uid="{00000000-0005-0000-0000-00003D080000}"/>
    <cellStyle name="Normal 49 2" xfId="4654" xr:uid="{8596ABF8-3214-40D2-888B-49807FCEA6C1}"/>
    <cellStyle name="Normal 49 2 2" xfId="10447" xr:uid="{9B0C3B2F-2038-4CD1-A9D8-AEA884996C14}"/>
    <cellStyle name="Normal 49 2 3" xfId="12632" xr:uid="{82B55708-F377-4E27-BF21-37CD4D8F0978}"/>
    <cellStyle name="Normal 49 3" xfId="5387" xr:uid="{DD0B945D-B49F-4721-986D-DDDE09B07DB2}"/>
    <cellStyle name="Normal 49 3 2" xfId="11178" xr:uid="{DF052289-3C1A-4CFB-A4BB-75F72FF5A505}"/>
    <cellStyle name="Normal 49 3 3" xfId="13363" xr:uid="{8F419CA9-D7C0-471C-A083-7EF506BE7A70}"/>
    <cellStyle name="Normal 49 4" xfId="6114" xr:uid="{4C5C454D-F014-46D1-9A9D-20C9C6250AEA}"/>
    <cellStyle name="Normal 49 5" xfId="3902" xr:uid="{092363AF-FB71-4EEF-A785-3AA0C367EF26}"/>
    <cellStyle name="Normal 49 6" xfId="6895" xr:uid="{0212F9AF-CC4D-4FD7-B6A2-187CE91E8D93}"/>
    <cellStyle name="Normal 49 7" xfId="9709" xr:uid="{5A8A1E1E-AC21-4656-BB9F-CF2C4C06089C}"/>
    <cellStyle name="Normal 49 8" xfId="11898" xr:uid="{432F45BA-BE5B-4FD8-9C54-9D36152D780C}"/>
    <cellStyle name="Normal 5" xfId="20" xr:uid="{00000000-0005-0000-0000-00003E080000}"/>
    <cellStyle name="Normal 5 10" xfId="2117" xr:uid="{00000000-0005-0000-0000-00003F080000}"/>
    <cellStyle name="Normal 5 10 2" xfId="2118" xr:uid="{00000000-0005-0000-0000-000040080000}"/>
    <cellStyle name="Normal 5 10 2 2" xfId="7305" xr:uid="{204C1AC9-E286-480C-B727-625E37C02BAE}"/>
    <cellStyle name="Normal 5 10 3" xfId="6896" xr:uid="{916CED8C-5E97-4506-980B-CB802FE45F88}"/>
    <cellStyle name="Normal 5 11" xfId="2119" xr:uid="{00000000-0005-0000-0000-000041080000}"/>
    <cellStyle name="Normal 5 11 2" xfId="2120" xr:uid="{00000000-0005-0000-0000-000042080000}"/>
    <cellStyle name="Normal 5 11 2 2" xfId="7306" xr:uid="{277FE85F-992D-4341-94E2-6606BCF1456A}"/>
    <cellStyle name="Normal 5 11 3" xfId="6897" xr:uid="{34BD55E5-A819-4A26-AB39-2445B318E9EC}"/>
    <cellStyle name="Normal 5 12" xfId="2121" xr:uid="{00000000-0005-0000-0000-000043080000}"/>
    <cellStyle name="Normal 5 12 2" xfId="2122" xr:uid="{00000000-0005-0000-0000-000044080000}"/>
    <cellStyle name="Normal 5 12 2 2" xfId="7307" xr:uid="{597F192E-F5D1-4BFA-98B3-3D35FE38B18B}"/>
    <cellStyle name="Normal 5 12 3" xfId="6898" xr:uid="{303374E6-2007-4E24-97B5-AB94A4C058DE}"/>
    <cellStyle name="Normal 5 13" xfId="2123" xr:uid="{00000000-0005-0000-0000-000045080000}"/>
    <cellStyle name="Normal 5 13 2" xfId="2124" xr:uid="{00000000-0005-0000-0000-000046080000}"/>
    <cellStyle name="Normal 5 13 2 2" xfId="7308" xr:uid="{7856D9F8-4792-4479-919B-DB58B20F0B5F}"/>
    <cellStyle name="Normal 5 13 3" xfId="6899" xr:uid="{64C74DDE-78C4-4B4F-85B5-7FE09F774CE1}"/>
    <cellStyle name="Normal 5 14" xfId="2125" xr:uid="{00000000-0005-0000-0000-000047080000}"/>
    <cellStyle name="Normal 5 14 2" xfId="2126" xr:uid="{00000000-0005-0000-0000-000048080000}"/>
    <cellStyle name="Normal 5 14 2 2" xfId="7309" xr:uid="{74D7FAB2-FA85-4DCC-BCFC-DD36E65F8EBD}"/>
    <cellStyle name="Normal 5 14 3" xfId="6900" xr:uid="{C48E7665-A22B-45B3-81AB-E2E6C33E835D}"/>
    <cellStyle name="Normal 5 15" xfId="2127" xr:uid="{00000000-0005-0000-0000-000049080000}"/>
    <cellStyle name="Normal 5 15 2" xfId="2128" xr:uid="{00000000-0005-0000-0000-00004A080000}"/>
    <cellStyle name="Normal 5 15 2 2" xfId="7310" xr:uid="{7E901A34-E51D-419B-9657-D566E7FACFA4}"/>
    <cellStyle name="Normal 5 15 3" xfId="6901" xr:uid="{F96F464C-A2D1-4405-9E2A-A135F4C867C8}"/>
    <cellStyle name="Normal 5 16" xfId="2129" xr:uid="{00000000-0005-0000-0000-00004B080000}"/>
    <cellStyle name="Normal 5 16 2" xfId="2130" xr:uid="{00000000-0005-0000-0000-00004C080000}"/>
    <cellStyle name="Normal 5 16 2 2" xfId="7311" xr:uid="{7691FEE1-58A8-4F4D-9F58-4E648FC01BDC}"/>
    <cellStyle name="Normal 5 16 3" xfId="6902" xr:uid="{755882D2-34D4-4D71-B781-18326B831F82}"/>
    <cellStyle name="Normal 5 17" xfId="2131" xr:uid="{00000000-0005-0000-0000-00004D080000}"/>
    <cellStyle name="Normal 5 17 2" xfId="2132" xr:uid="{00000000-0005-0000-0000-00004E080000}"/>
    <cellStyle name="Normal 5 17 2 2" xfId="7312" xr:uid="{A90A6F2C-4DD8-4A93-95ED-880F40734281}"/>
    <cellStyle name="Normal 5 17 3" xfId="6903" xr:uid="{ABF65C65-E9AA-4253-9975-5869FCA477C3}"/>
    <cellStyle name="Normal 5 18" xfId="2133" xr:uid="{00000000-0005-0000-0000-00004F080000}"/>
    <cellStyle name="Normal 5 18 2" xfId="7313" xr:uid="{58906F69-8D21-485A-98E2-3DA69A31543E}"/>
    <cellStyle name="Normal 5 18 3" xfId="6904" xr:uid="{BE0B356E-B1E9-4B33-A2E0-6A8AD4A8D552}"/>
    <cellStyle name="Normal 5 19" xfId="2134" xr:uid="{00000000-0005-0000-0000-000050080000}"/>
    <cellStyle name="Normal 5 19 2" xfId="7314" xr:uid="{5F18C492-AAA6-4C21-879D-EC604365A54F}"/>
    <cellStyle name="Normal 5 19 3" xfId="6905" xr:uid="{35D8E295-1330-4460-9633-C8E30F301C47}"/>
    <cellStyle name="Normal 5 2" xfId="2135" xr:uid="{00000000-0005-0000-0000-000051080000}"/>
    <cellStyle name="Normal 5 2 10" xfId="6906" xr:uid="{A0E0632B-0268-47B9-B3FD-CE665550DA90}"/>
    <cellStyle name="Normal 5 2 11" xfId="9710" xr:uid="{D624CFF1-4422-4B16-9431-70A05347C6BC}"/>
    <cellStyle name="Normal 5 2 12" xfId="11899" xr:uid="{D5711018-1BDE-4041-B9A2-4EA1FE28FFD0}"/>
    <cellStyle name="Normal 5 2 2" xfId="2136" xr:uid="{00000000-0005-0000-0000-000052080000}"/>
    <cellStyle name="Normal 5 2 2 2" xfId="8289" xr:uid="{8FC33E18-E0A5-44D9-9F1D-9378D4B2D324}"/>
    <cellStyle name="Normal 5 2 2 3" xfId="7315" xr:uid="{1BF05625-9051-4134-869D-FE14CF05FF2C}"/>
    <cellStyle name="Normal 5 2 3" xfId="2137" xr:uid="{00000000-0005-0000-0000-000053080000}"/>
    <cellStyle name="Normal 5 2 3 2" xfId="8288" xr:uid="{190F611C-1B1B-4F3D-BDB2-0AC8EA0B3D7C}"/>
    <cellStyle name="Normal 5 2 4" xfId="2138" xr:uid="{00000000-0005-0000-0000-000054080000}"/>
    <cellStyle name="Normal 5 2 4 2" xfId="8474" xr:uid="{4D728608-57E4-4CFD-A52F-1C46131F30A1}"/>
    <cellStyle name="Normal 5 2 5" xfId="2139" xr:uid="{00000000-0005-0000-0000-000055080000}"/>
    <cellStyle name="Normal 5 2 5 2" xfId="8519" xr:uid="{548712C4-77EF-42A7-9B52-9648ECBBBA0A}"/>
    <cellStyle name="Normal 5 2 6" xfId="4655" xr:uid="{269F5935-8B7C-4946-9665-6D230615AF00}"/>
    <cellStyle name="Normal 5 2 6 2" xfId="10448" xr:uid="{40ECBB79-7A55-4475-9729-359ED8FBC9CF}"/>
    <cellStyle name="Normal 5 2 6 3" xfId="12633" xr:uid="{38F8690F-F83F-4F6D-B2A8-304D7C151455}"/>
    <cellStyle name="Normal 5 2 7" xfId="5388" xr:uid="{408E61A6-2A77-4B7D-8CA9-D3E782C307E5}"/>
    <cellStyle name="Normal 5 2 7 2" xfId="11179" xr:uid="{DB6A4CE5-FE6D-4494-90F0-B95704BB4F07}"/>
    <cellStyle name="Normal 5 2 7 3" xfId="13364" xr:uid="{7A9E0BDB-9EED-498F-B543-F2C0B20FF158}"/>
    <cellStyle name="Normal 5 2 8" xfId="6115" xr:uid="{6F1443BA-5E63-440F-BD12-0447FB5BE6B2}"/>
    <cellStyle name="Normal 5 2 9" xfId="3903" xr:uid="{271970D1-7CB9-466F-B3B7-61DAE2B6A8CE}"/>
    <cellStyle name="Normal 5 20" xfId="2140" xr:uid="{00000000-0005-0000-0000-000056080000}"/>
    <cellStyle name="Normal 5 20 2" xfId="7316" xr:uid="{4270D376-F048-4167-A20D-C4CE1C7FCE6B}"/>
    <cellStyle name="Normal 5 20 3" xfId="6907" xr:uid="{C83C500A-1B8D-477B-BE79-B33C3C062797}"/>
    <cellStyle name="Normal 5 21" xfId="2141" xr:uid="{00000000-0005-0000-0000-000057080000}"/>
    <cellStyle name="Normal 5 21 2" xfId="7317" xr:uid="{4F50098F-6C2F-49B0-AAD2-01BCAC2E7549}"/>
    <cellStyle name="Normal 5 21 3" xfId="6908" xr:uid="{466BE652-E56C-42D2-A4D0-7DBB1F7DF90A}"/>
    <cellStyle name="Normal 5 22" xfId="2142" xr:uid="{00000000-0005-0000-0000-000058080000}"/>
    <cellStyle name="Normal 5 22 2" xfId="4656" xr:uid="{47B454E4-EB94-4055-805B-EC4EA9D1E626}"/>
    <cellStyle name="Normal 5 22 2 2" xfId="7318" xr:uid="{300A8852-61D7-405E-BA74-692BD4951F13}"/>
    <cellStyle name="Normal 5 22 2 3" xfId="10449" xr:uid="{79847D7B-80FE-4BA5-8516-69C0D8899305}"/>
    <cellStyle name="Normal 5 22 2 4" xfId="12634" xr:uid="{7EB5C549-E887-449A-AC9D-A10CAF2B71B5}"/>
    <cellStyle name="Normal 5 22 3" xfId="5389" xr:uid="{153EB6AE-7166-4AFC-834F-7E26B4FBBF55}"/>
    <cellStyle name="Normal 5 22 3 2" xfId="11180" xr:uid="{5987B6B4-CDDD-4DAA-BDB5-86D1FA44AB10}"/>
    <cellStyle name="Normal 5 22 3 3" xfId="13365" xr:uid="{152C9A33-88CF-4584-B2BF-6F8F7B685711}"/>
    <cellStyle name="Normal 5 22 4" xfId="6116" xr:uid="{FE9D17F1-8075-4936-B4D4-C0AA167D97B7}"/>
    <cellStyle name="Normal 5 22 5" xfId="3904" xr:uid="{A4A33EA0-C8B9-41AF-85B7-0453DEA32371}"/>
    <cellStyle name="Normal 5 22 6" xfId="6909" xr:uid="{0C8AC66A-1954-42E6-9FB5-24B24B68B805}"/>
    <cellStyle name="Normal 5 22 7" xfId="9711" xr:uid="{169B21A4-1FBA-41A7-A9B2-D6E32E28AD90}"/>
    <cellStyle name="Normal 5 22 8" xfId="11900" xr:uid="{5EED4F9F-DF8B-4536-882C-F78858A2FCDB}"/>
    <cellStyle name="Normal 5 23" xfId="2143" xr:uid="{00000000-0005-0000-0000-000059080000}"/>
    <cellStyle name="Normal 5 23 2" xfId="7319" xr:uid="{C453562A-029E-46E7-B9AF-CF10F6170214}"/>
    <cellStyle name="Normal 5 23 3" xfId="6910" xr:uid="{7E05358B-086A-4116-8B57-E70AA4249305}"/>
    <cellStyle name="Normal 5 24" xfId="6911" xr:uid="{D68837FC-26FA-40B0-BB80-AD3CD5FD9E47}"/>
    <cellStyle name="Normal 5 24 2" xfId="7320" xr:uid="{010CEFD2-1133-4AF7-9F40-1851147E24F6}"/>
    <cellStyle name="Normal 5 25" xfId="6912" xr:uid="{49AF65E0-5BE9-4737-8DB8-D93A4EE5B1D5}"/>
    <cellStyle name="Normal 5 25 2" xfId="7321" xr:uid="{BE0735F8-3E11-459C-9A98-BCB2B2BD50F2}"/>
    <cellStyle name="Normal 5 26" xfId="6913" xr:uid="{6C73EB65-0191-4183-8714-640CDB27C8C9}"/>
    <cellStyle name="Normal 5 26 2" xfId="7322" xr:uid="{DD9813B4-D2CA-4083-A194-B3BAEA4C2834}"/>
    <cellStyle name="Normal 5 27" xfId="6914" xr:uid="{937A23D5-F215-4BD9-AEC1-A0D0F4B5927B}"/>
    <cellStyle name="Normal 5 27 2" xfId="7323" xr:uid="{F7FA4C78-CD5A-4D00-AD7A-C4239E069B6C}"/>
    <cellStyle name="Normal 5 28" xfId="6915" xr:uid="{4CDA8FC7-0A89-4EBA-ACD1-70A774304C0B}"/>
    <cellStyle name="Normal 5 28 2" xfId="7324" xr:uid="{12468F43-6D66-4F75-9629-98BFB14A6F38}"/>
    <cellStyle name="Normal 5 29" xfId="6916" xr:uid="{3DCD2EB1-DC5E-4038-AC11-29340E5C6C34}"/>
    <cellStyle name="Normal 5 29 2" xfId="7325" xr:uid="{814F8235-65BC-434E-8BD6-AE1C989C8ACC}"/>
    <cellStyle name="Normal 5 3" xfId="2144" xr:uid="{00000000-0005-0000-0000-00005A080000}"/>
    <cellStyle name="Normal 5 3 10" xfId="9712" xr:uid="{84522061-19A8-422A-B26B-7C6934CF19A9}"/>
    <cellStyle name="Normal 5 3 11" xfId="11901" xr:uid="{CD81D805-03D4-48D3-90B3-0B0F36D59662}"/>
    <cellStyle name="Normal 5 3 2" xfId="2145" xr:uid="{00000000-0005-0000-0000-00005B080000}"/>
    <cellStyle name="Normal 5 3 2 2" xfId="7326" xr:uid="{1CA978C4-4489-4388-9E40-D1316392A209}"/>
    <cellStyle name="Normal 5 3 3" xfId="2146" xr:uid="{00000000-0005-0000-0000-00005C080000}"/>
    <cellStyle name="Normal 5 3 4" xfId="2147" xr:uid="{00000000-0005-0000-0000-00005D080000}"/>
    <cellStyle name="Normal 5 3 5" xfId="4657" xr:uid="{96EE2A3A-2325-4F5B-9132-28873A1BBF20}"/>
    <cellStyle name="Normal 5 3 5 2" xfId="10450" xr:uid="{65AACFB1-51DD-450A-9108-CFB8A1B705A3}"/>
    <cellStyle name="Normal 5 3 5 3" xfId="12635" xr:uid="{C74AD03C-E749-44D4-BABD-176983F90B3D}"/>
    <cellStyle name="Normal 5 3 6" xfId="5390" xr:uid="{90DF1126-2F71-4A79-A75E-F1DB43A2E030}"/>
    <cellStyle name="Normal 5 3 6 2" xfId="11181" xr:uid="{F3AFB41F-2808-4580-9FDB-0C20A402176E}"/>
    <cellStyle name="Normal 5 3 6 3" xfId="13366" xr:uid="{EE6A1AA7-AD62-48D5-B31E-9023898B0415}"/>
    <cellStyle name="Normal 5 3 7" xfId="6117" xr:uid="{D4843330-B830-4711-A2CD-8AB7F8A32011}"/>
    <cellStyle name="Normal 5 3 8" xfId="3905" xr:uid="{7CEB5FC2-CA02-4BF7-820E-30E8DCA07801}"/>
    <cellStyle name="Normal 5 3 9" xfId="6917" xr:uid="{FFB2F35D-18BC-4817-9409-D55F48C662E5}"/>
    <cellStyle name="Normal 5 30" xfId="6918" xr:uid="{73D1870F-DFF9-4550-9CD1-E362115C9A28}"/>
    <cellStyle name="Normal 5 30 2" xfId="7327" xr:uid="{E182F22C-95D5-488C-B403-6607180BEE68}"/>
    <cellStyle name="Normal 5 31" xfId="6919" xr:uid="{73684E6B-8962-43CF-998D-4B90CEB8307C}"/>
    <cellStyle name="Normal 5 31 2" xfId="7328" xr:uid="{7DF5AF84-A64C-4473-95B4-C4FBB38BCC1E}"/>
    <cellStyle name="Normal 5 32" xfId="6920" xr:uid="{CB88EFF0-EEE3-4F3C-BC88-56AD31075423}"/>
    <cellStyle name="Normal 5 32 2" xfId="7329" xr:uid="{8D187492-4F34-4B2F-97BC-63047665FA1D}"/>
    <cellStyle name="Normal 5 33" xfId="6921" xr:uid="{A873909C-B9D1-44AF-A8B9-4EF18ED3A4A2}"/>
    <cellStyle name="Normal 5 33 2" xfId="7330" xr:uid="{99AE1E58-AC7C-40DB-B300-11093FACDDB7}"/>
    <cellStyle name="Normal 5 34" xfId="7093" xr:uid="{2BCCF14E-ED26-4721-9BCD-D8135F7F7214}"/>
    <cellStyle name="Normal 5 34 2" xfId="7492" xr:uid="{570C1F79-5488-48D2-8285-86FD7E613810}"/>
    <cellStyle name="Normal 5 35" xfId="8287" xr:uid="{A4162D11-B124-4022-8B77-966D39294C72}"/>
    <cellStyle name="Normal 5 36" xfId="6585" xr:uid="{0C825B4B-6982-4D35-B3FD-9A341963F49C}"/>
    <cellStyle name="Normal 5 4" xfId="2148" xr:uid="{00000000-0005-0000-0000-00005E080000}"/>
    <cellStyle name="Normal 5 4 2" xfId="2149" xr:uid="{00000000-0005-0000-0000-00005F080000}"/>
    <cellStyle name="Normal 5 4 2 2" xfId="7331" xr:uid="{C95A79DA-E646-4B44-8D81-EFD69CB96A27}"/>
    <cellStyle name="Normal 5 4 3" xfId="2150" xr:uid="{00000000-0005-0000-0000-000060080000}"/>
    <cellStyle name="Normal 5 4 3 2" xfId="8290" xr:uid="{F7943E4C-A384-44F5-A590-80133AF06E61}"/>
    <cellStyle name="Normal 5 4 4" xfId="9288" xr:uid="{346F2B7F-3932-4B22-9959-F3694BE07BC0}"/>
    <cellStyle name="Normal 5 4 5" xfId="6922" xr:uid="{71C39F8C-B2D6-4DBF-BAE0-4B9A3F06FDBA}"/>
    <cellStyle name="Normal 5 5" xfId="2151" xr:uid="{00000000-0005-0000-0000-000061080000}"/>
    <cellStyle name="Normal 5 5 2" xfId="2152" xr:uid="{00000000-0005-0000-0000-000062080000}"/>
    <cellStyle name="Normal 5 5 2 2" xfId="7332" xr:uid="{C41E08E9-4B89-44D7-BD3B-EAFF4D72F23F}"/>
    <cellStyle name="Normal 5 5 3" xfId="2153" xr:uid="{00000000-0005-0000-0000-000063080000}"/>
    <cellStyle name="Normal 5 5 3 2" xfId="8291" xr:uid="{4E178C15-E0DA-4CDC-ADB1-D057AA721BE3}"/>
    <cellStyle name="Normal 5 5 4" xfId="6923" xr:uid="{A23B481D-99FA-4E45-9301-00EC2CF92349}"/>
    <cellStyle name="Normal 5 6" xfId="2154" xr:uid="{00000000-0005-0000-0000-000064080000}"/>
    <cellStyle name="Normal 5 6 2" xfId="2155" xr:uid="{00000000-0005-0000-0000-000065080000}"/>
    <cellStyle name="Normal 5 6 2 2" xfId="7333" xr:uid="{F64ED238-CE4F-491A-ABE5-995687177829}"/>
    <cellStyle name="Normal 5 6 3" xfId="6924" xr:uid="{BBE7DAE0-AAC0-46C1-A346-5972CADC99CC}"/>
    <cellStyle name="Normal 5 7" xfId="2156" xr:uid="{00000000-0005-0000-0000-000066080000}"/>
    <cellStyle name="Normal 5 7 2" xfId="2157" xr:uid="{00000000-0005-0000-0000-000067080000}"/>
    <cellStyle name="Normal 5 7 2 2" xfId="7334" xr:uid="{23E6E4EE-8AC0-4C4E-8A76-5C89B9BCE1A4}"/>
    <cellStyle name="Normal 5 7 3" xfId="6925" xr:uid="{3EC5B277-8E95-4581-B460-DF878CE65245}"/>
    <cellStyle name="Normal 5 8" xfId="2158" xr:uid="{00000000-0005-0000-0000-000068080000}"/>
    <cellStyle name="Normal 5 8 2" xfId="2159" xr:uid="{00000000-0005-0000-0000-000069080000}"/>
    <cellStyle name="Normal 5 8 2 2" xfId="7335" xr:uid="{277A92D2-E049-44DB-9CD4-B00F07AF0653}"/>
    <cellStyle name="Normal 5 8 3" xfId="6926" xr:uid="{F23D551C-0C38-4C74-AF61-0E43AAB64AD4}"/>
    <cellStyle name="Normal 5 9" xfId="2160" xr:uid="{00000000-0005-0000-0000-00006A080000}"/>
    <cellStyle name="Normal 5 9 2" xfId="2161" xr:uid="{00000000-0005-0000-0000-00006B080000}"/>
    <cellStyle name="Normal 5 9 2 2" xfId="7336" xr:uid="{951304C3-7617-48A1-B4C9-515CDAD2B852}"/>
    <cellStyle name="Normal 5 9 3" xfId="6927" xr:uid="{865BD3C7-FFD9-474C-A7B8-CCD97FDCAB91}"/>
    <cellStyle name="Normal 5_Fix Assets_51" xfId="8292" xr:uid="{266CA12F-A489-4534-819C-7BE009D55B89}"/>
    <cellStyle name="Normal 50" xfId="2162" xr:uid="{00000000-0005-0000-0000-00006D080000}"/>
    <cellStyle name="Normal 50 2" xfId="4658" xr:uid="{6566E545-C2E1-412C-B77B-4EA5059D639D}"/>
    <cellStyle name="Normal 50 2 2" xfId="8587" xr:uid="{B81150C0-E4F3-43D4-8A95-C63D6C27BD04}"/>
    <cellStyle name="Normal 50 2 3" xfId="10451" xr:uid="{28B7FE4E-A415-4249-9429-3B55F94B6D07}"/>
    <cellStyle name="Normal 50 2 4" xfId="12636" xr:uid="{73A04DC4-7D2D-4040-A21E-B5602BCEF027}"/>
    <cellStyle name="Normal 50 3" xfId="5391" xr:uid="{2F0F8AF2-B412-4342-A0D0-2798482D3497}"/>
    <cellStyle name="Normal 50 3 2" xfId="11182" xr:uid="{0A67EE38-3F07-47D8-8F4B-EF74E40BA153}"/>
    <cellStyle name="Normal 50 3 3" xfId="13367" xr:uid="{A8165065-CF66-4F42-8F2B-8B76B86E2824}"/>
    <cellStyle name="Normal 50 4" xfId="6118" xr:uid="{85AF5683-2347-4636-AD36-8AD87656468E}"/>
    <cellStyle name="Normal 50 5" xfId="3906" xr:uid="{50B4A581-F69F-48B7-82C6-009004F1F755}"/>
    <cellStyle name="Normal 50 6" xfId="6928" xr:uid="{7DC45B9C-A219-41A7-B045-76A2316374F1}"/>
    <cellStyle name="Normal 50 7" xfId="9713" xr:uid="{1E97CA3C-50A4-4F2D-85AA-95EEDAE45C13}"/>
    <cellStyle name="Normal 50 8" xfId="11902" xr:uid="{25CA399D-ABB3-47DA-A38F-FC62C6958E96}"/>
    <cellStyle name="Normal 51" xfId="2163" xr:uid="{00000000-0005-0000-0000-00006E080000}"/>
    <cellStyle name="Normal 51 2" xfId="4659" xr:uid="{D0111855-93FD-40D4-940E-481EBF3BF768}"/>
    <cellStyle name="Normal 51 2 2" xfId="8588" xr:uid="{FF3064FF-DB88-4398-95ED-6EB528F39F74}"/>
    <cellStyle name="Normal 51 2 3" xfId="10452" xr:uid="{F8F5D322-CDED-4790-A185-EF4DF45489E2}"/>
    <cellStyle name="Normal 51 2 4" xfId="12637" xr:uid="{D200C797-28D4-415E-816A-014E3B55CF7A}"/>
    <cellStyle name="Normal 51 3" xfId="5392" xr:uid="{CE8837A5-619C-4458-B37C-6A54F0518339}"/>
    <cellStyle name="Normal 51 3 2" xfId="11183" xr:uid="{DC32B08C-B8FE-439B-A761-FBDD72D79299}"/>
    <cellStyle name="Normal 51 3 3" xfId="13368" xr:uid="{DC8A8AFD-0EE9-4039-9E40-DC3F94D8AD10}"/>
    <cellStyle name="Normal 51 4" xfId="6119" xr:uid="{722BF175-5E99-44FB-B930-A47CD1051FB5}"/>
    <cellStyle name="Normal 51 5" xfId="3907" xr:uid="{5B4C166C-9152-433A-A1A2-8A239623AA2F}"/>
    <cellStyle name="Normal 51 6" xfId="6929" xr:uid="{795787CA-0529-4D21-A20E-EA47D6FDFFFB}"/>
    <cellStyle name="Normal 51 7" xfId="9714" xr:uid="{1EE26567-4B4C-401F-B2D1-CF67C37E98AB}"/>
    <cellStyle name="Normal 51 8" xfId="11903" xr:uid="{A9DAF5FD-11F4-443C-817C-8E82AB0AC7EA}"/>
    <cellStyle name="Normal 52" xfId="2164" xr:uid="{00000000-0005-0000-0000-00006F080000}"/>
    <cellStyle name="Normal 52 2" xfId="4660" xr:uid="{9D15A509-A440-4497-ABE9-5AA41864A7A9}"/>
    <cellStyle name="Normal 52 2 2" xfId="10453" xr:uid="{9D6CB954-CD1B-4284-BDAE-A8886D380957}"/>
    <cellStyle name="Normal 52 2 3" xfId="12638" xr:uid="{CA7207C4-AB57-45BC-9593-0E5171E519CC}"/>
    <cellStyle name="Normal 52 3" xfId="5393" xr:uid="{BA8FC210-3773-4840-85DA-BDF3E66FA67E}"/>
    <cellStyle name="Normal 52 3 2" xfId="11184" xr:uid="{999A8A44-B718-42A4-9A51-C93E04D59B77}"/>
    <cellStyle name="Normal 52 3 3" xfId="13369" xr:uid="{B2EB5483-64BF-43C0-9F35-6CE9D985AF3D}"/>
    <cellStyle name="Normal 52 4" xfId="6120" xr:uid="{4D75D66E-B99D-4246-9F29-A4956AE968C5}"/>
    <cellStyle name="Normal 52 5" xfId="3908" xr:uid="{3A820D12-2190-47EF-86D3-682C0FD73069}"/>
    <cellStyle name="Normal 52 6" xfId="7075" xr:uid="{282C10E8-67C8-4E9A-A2B0-EA509FA5C7EC}"/>
    <cellStyle name="Normal 52 7" xfId="9715" xr:uid="{F7C7B801-5D68-4748-AA02-DE1E5C85B3E6}"/>
    <cellStyle name="Normal 52 8" xfId="11904" xr:uid="{C1CDADCF-CF17-452D-9F53-05D54EC67630}"/>
    <cellStyle name="Normal 53" xfId="2165" xr:uid="{00000000-0005-0000-0000-000070080000}"/>
    <cellStyle name="Normal 53 2" xfId="4661" xr:uid="{7147EA5A-0D44-4B59-A632-C0ADE9F740CE}"/>
    <cellStyle name="Normal 53 2 2" xfId="7481" xr:uid="{93F3FA3B-01E4-42E2-AA5B-06C6595202EA}"/>
    <cellStyle name="Normal 53 2 3" xfId="10454" xr:uid="{9ED3C974-000B-4B3C-B7D1-37D4C87DE685}"/>
    <cellStyle name="Normal 53 2 4" xfId="12639" xr:uid="{AB67B593-352D-4892-8239-0BD6C1AF9EE9}"/>
    <cellStyle name="Normal 53 3" xfId="5394" xr:uid="{5AFB8BC7-097E-44A6-B095-BE0F1255BDA6}"/>
    <cellStyle name="Normal 53 3 2" xfId="11185" xr:uid="{810D8015-BD75-4B31-9B35-0DEA5843BE74}"/>
    <cellStyle name="Normal 53 3 3" xfId="13370" xr:uid="{A733AD15-1686-4CA2-847D-7556AA126F2C}"/>
    <cellStyle name="Normal 53 4" xfId="6121" xr:uid="{162EAEE0-6287-4975-81B3-E3BF7B5308AE}"/>
    <cellStyle name="Normal 53 5" xfId="3909" xr:uid="{4422D813-2BDB-457D-80F7-A55812C8D4EB}"/>
    <cellStyle name="Normal 53 6" xfId="7079" xr:uid="{C7BAFAB8-46A1-4C6A-BF55-A03755734FFC}"/>
    <cellStyle name="Normal 53 7" xfId="9716" xr:uid="{11092007-89F2-4C59-AE4C-56E57DDEBACB}"/>
    <cellStyle name="Normal 53 8" xfId="11905" xr:uid="{F97DA7BB-76C4-4D51-B3A3-E55EDAD4D7C3}"/>
    <cellStyle name="Normal 54" xfId="2166" xr:uid="{00000000-0005-0000-0000-000071080000}"/>
    <cellStyle name="Normal 54 2" xfId="4662" xr:uid="{E7A730F9-DC85-4EFD-915D-9767AE5ECBAF}"/>
    <cellStyle name="Normal 54 2 2" xfId="7525" xr:uid="{8D5F1816-D7A7-4029-9727-B414BB03ADD0}"/>
    <cellStyle name="Normal 54 2 3" xfId="7482" xr:uid="{93C8E08C-1BBE-4341-A030-97729230ECA8}"/>
    <cellStyle name="Normal 54 2 4" xfId="10455" xr:uid="{080D87DB-49A6-4983-BFFD-E9F690DB696D}"/>
    <cellStyle name="Normal 54 2 5" xfId="12640" xr:uid="{C38E809D-098C-4935-91C3-8E264A760DEE}"/>
    <cellStyle name="Normal 54 3" xfId="5395" xr:uid="{8BB26F56-F6A4-4CA6-A420-FEF39E2E21AC}"/>
    <cellStyle name="Normal 54 3 2" xfId="7523" xr:uid="{55E4C861-0050-40AE-9A6D-30FD0EF5D193}"/>
    <cellStyle name="Normal 54 3 3" xfId="11186" xr:uid="{9610FEA7-4441-408E-B98B-3A1AC3CC6E27}"/>
    <cellStyle name="Normal 54 3 4" xfId="13371" xr:uid="{C1258385-E982-4765-95C6-76B85A8FC914}"/>
    <cellStyle name="Normal 54 4" xfId="6122" xr:uid="{4D3A34C0-A542-4877-8EE7-5BBEFA2043E9}"/>
    <cellStyle name="Normal 54 5" xfId="3910" xr:uid="{850F330A-740A-4577-BB38-6DCC3C96460E}"/>
    <cellStyle name="Normal 54 6" xfId="7080" xr:uid="{D83F3E4B-2015-4F4D-8C99-4948AE6AA69D}"/>
    <cellStyle name="Normal 54 7" xfId="9717" xr:uid="{29FA784E-6575-431A-B3C2-5D55E8A5D614}"/>
    <cellStyle name="Normal 54 8" xfId="11906" xr:uid="{D754AB61-EE48-44AD-A948-CA61CA5DABF4}"/>
    <cellStyle name="Normal 55" xfId="2167" xr:uid="{00000000-0005-0000-0000-000072080000}"/>
    <cellStyle name="Normal 55 2" xfId="4663" xr:uid="{8804FB0E-479F-4B59-8898-199D220AF110}"/>
    <cellStyle name="Normal 55 2 2" xfId="7484" xr:uid="{74AFAF2F-4057-4EA0-B7F3-0E53A1FECC01}"/>
    <cellStyle name="Normal 55 2 3" xfId="10456" xr:uid="{D969DF91-EFD0-40B2-8FBD-49102D5AE859}"/>
    <cellStyle name="Normal 55 2 4" xfId="12641" xr:uid="{DAC21677-AE8A-4C3C-882D-39BDF4B5B1F4}"/>
    <cellStyle name="Normal 55 3" xfId="5396" xr:uid="{8EE4A6A5-4F66-4ABD-86A8-534048A511C4}"/>
    <cellStyle name="Normal 55 3 2" xfId="11187" xr:uid="{C4E6B098-2FA8-440B-BAFD-27C34C42A1AB}"/>
    <cellStyle name="Normal 55 3 3" xfId="13372" xr:uid="{072933A0-575E-48AB-946B-80428DD818A5}"/>
    <cellStyle name="Normal 55 4" xfId="6123" xr:uid="{331D0E08-F74F-46D5-B61B-9FA0013669D9}"/>
    <cellStyle name="Normal 55 5" xfId="3911" xr:uid="{0B529B09-7248-4315-AE3E-BF959EF46739}"/>
    <cellStyle name="Normal 55 6" xfId="7082" xr:uid="{F192DCEB-82BA-4BE9-9F83-BEC56FDEECCF}"/>
    <cellStyle name="Normal 55 7" xfId="9718" xr:uid="{FB28BE65-D87E-4739-8F18-3E9C240E90F2}"/>
    <cellStyle name="Normal 55 8" xfId="11907" xr:uid="{716BA980-737A-48BB-A340-8517213935C9}"/>
    <cellStyle name="Normal 56" xfId="2168" xr:uid="{00000000-0005-0000-0000-000073080000}"/>
    <cellStyle name="Normal 56 2" xfId="4664" xr:uid="{D0FB506E-2745-40F7-AE26-F69D2AB25B33}"/>
    <cellStyle name="Normal 56 2 2" xfId="7487" xr:uid="{FB08286C-CA39-49B0-A402-815F06DE30AF}"/>
    <cellStyle name="Normal 56 2 3" xfId="7087" xr:uid="{6184D2E4-ADDE-42AA-BDCA-B6457F7FE69C}"/>
    <cellStyle name="Normal 56 2 4" xfId="10457" xr:uid="{CB2B6F3E-7A5D-426D-8497-2A00D12E71E5}"/>
    <cellStyle name="Normal 56 2 5" xfId="12642" xr:uid="{CFE39C05-0028-492F-B407-B979D19D2E15}"/>
    <cellStyle name="Normal 56 3" xfId="5397" xr:uid="{6819BD47-5D5C-4706-ABBC-B4B2BB643973}"/>
    <cellStyle name="Normal 56 3 2" xfId="7485" xr:uid="{12AFEE15-9B08-487A-9C99-FB4A622557F2}"/>
    <cellStyle name="Normal 56 3 3" xfId="11188" xr:uid="{336D80C2-7A81-44F3-92BD-FFAB99F1317B}"/>
    <cellStyle name="Normal 56 3 4" xfId="13373" xr:uid="{35F3ED4E-6513-4F26-9293-505B804BDE7E}"/>
    <cellStyle name="Normal 56 4" xfId="6124" xr:uid="{CFAE5DAF-792F-4B62-BB3A-61CCB72D51B9}"/>
    <cellStyle name="Normal 56 5" xfId="3912" xr:uid="{DFB02B33-EBDB-40CF-AB31-BD04448CC496}"/>
    <cellStyle name="Normal 56 6" xfId="7083" xr:uid="{08E4970C-A596-402B-92AD-50AF8B662493}"/>
    <cellStyle name="Normal 56 7" xfId="9719" xr:uid="{3043D487-B911-4DAA-8834-FECA971DD3FF}"/>
    <cellStyle name="Normal 56 8" xfId="11908" xr:uid="{90987640-33A1-42ED-916C-12065B4E2F39}"/>
    <cellStyle name="Normal 57" xfId="2169" xr:uid="{00000000-0005-0000-0000-000074080000}"/>
    <cellStyle name="Normal 57 2" xfId="4665" xr:uid="{1A075EEB-0ED4-4132-BAC1-5B9F818FA929}"/>
    <cellStyle name="Normal 57 2 2" xfId="7086" xr:uid="{812A8A98-1673-41D0-BDF0-985E99A57AC5}"/>
    <cellStyle name="Normal 57 2 3" xfId="10458" xr:uid="{2E06FA91-CD3F-45AE-9C2B-FAB1B14C9184}"/>
    <cellStyle name="Normal 57 2 4" xfId="12643" xr:uid="{9E659829-4A23-44CE-BBBE-018A85F182A6}"/>
    <cellStyle name="Normal 57 3" xfId="5398" xr:uid="{ADCD47F8-E13E-41F8-B02C-508CDCC4794D}"/>
    <cellStyle name="Normal 57 3 2" xfId="11189" xr:uid="{2F9F88B1-F5AB-4AB9-8F0C-4F618242282F}"/>
    <cellStyle name="Normal 57 3 3" xfId="13374" xr:uid="{8E11626E-49C5-433A-9931-999606170014}"/>
    <cellStyle name="Normal 57 4" xfId="6125" xr:uid="{81EBD6F3-DECD-415B-A151-F06C62B4C8A9}"/>
    <cellStyle name="Normal 57 5" xfId="3913" xr:uid="{02FE64C7-EE64-408C-88E5-C8E681552211}"/>
    <cellStyle name="Normal 57 6" xfId="7085" xr:uid="{50534443-493F-40F5-818F-099AEBE5EE1F}"/>
    <cellStyle name="Normal 57 7" xfId="9720" xr:uid="{2AF5E4FF-4B61-4B86-82FD-2E08E203B41C}"/>
    <cellStyle name="Normal 57 8" xfId="11909" xr:uid="{B86862D0-8DA2-4B96-93CB-05E67C8A2F96}"/>
    <cellStyle name="Normal 58" xfId="2170" xr:uid="{00000000-0005-0000-0000-000075080000}"/>
    <cellStyle name="Normal 58 2" xfId="7491" xr:uid="{4006D39A-3AEB-4E73-B1D8-229A71C0F395}"/>
    <cellStyle name="Normal 58 3" xfId="7092" xr:uid="{CA0B3FAA-AB7C-4560-B8E0-B7FCE1EF4781}"/>
    <cellStyle name="Normal 59" xfId="2171" xr:uid="{00000000-0005-0000-0000-000076080000}"/>
    <cellStyle name="Normal 59 2" xfId="7497" xr:uid="{4CDC014A-D3A0-4EE5-8EC2-8D7B4BE72D3A}"/>
    <cellStyle name="Normal 59 3" xfId="7098" xr:uid="{48352FBF-FE14-4ECD-849F-7597274B817F}"/>
    <cellStyle name="Normal 6" xfId="21" xr:uid="{00000000-0005-0000-0000-000077080000}"/>
    <cellStyle name="Normal 6 10" xfId="2172" xr:uid="{00000000-0005-0000-0000-000078080000}"/>
    <cellStyle name="Normal 6 10 2" xfId="2173" xr:uid="{00000000-0005-0000-0000-000079080000}"/>
    <cellStyle name="Normal 6 10 2 2" xfId="7337" xr:uid="{F813CE89-05F7-4798-8E6E-5A638BF53759}"/>
    <cellStyle name="Normal 6 10 3" xfId="6930" xr:uid="{13B1EED8-3751-470E-8A06-DFD5E2ECB236}"/>
    <cellStyle name="Normal 6 11" xfId="2174" xr:uid="{00000000-0005-0000-0000-00007A080000}"/>
    <cellStyle name="Normal 6 11 2" xfId="2175" xr:uid="{00000000-0005-0000-0000-00007B080000}"/>
    <cellStyle name="Normal 6 11 2 2" xfId="7338" xr:uid="{819CBE9C-D193-44BA-ADBA-DCDD22897B28}"/>
    <cellStyle name="Normal 6 11 3" xfId="6931" xr:uid="{98BFE679-BA7D-4CE0-B543-FFA5E8501BEA}"/>
    <cellStyle name="Normal 6 12" xfId="2176" xr:uid="{00000000-0005-0000-0000-00007C080000}"/>
    <cellStyle name="Normal 6 12 2" xfId="2177" xr:uid="{00000000-0005-0000-0000-00007D080000}"/>
    <cellStyle name="Normal 6 12 2 2" xfId="7339" xr:uid="{6AFB8119-1B49-477B-BB4F-EB7F1BFCDA7D}"/>
    <cellStyle name="Normal 6 12 3" xfId="6932" xr:uid="{CE81D2D1-AD78-40EC-BF67-4610914F53EF}"/>
    <cellStyle name="Normal 6 13" xfId="2178" xr:uid="{00000000-0005-0000-0000-00007E080000}"/>
    <cellStyle name="Normal 6 13 2" xfId="2179" xr:uid="{00000000-0005-0000-0000-00007F080000}"/>
    <cellStyle name="Normal 6 13 2 2" xfId="7340" xr:uid="{046C489A-68A0-46EF-BB4E-C11D9D2369F4}"/>
    <cellStyle name="Normal 6 13 3" xfId="6933" xr:uid="{1A16C7DA-5578-4A20-B4F4-82F16F7B681F}"/>
    <cellStyle name="Normal 6 14" xfId="2180" xr:uid="{00000000-0005-0000-0000-000080080000}"/>
    <cellStyle name="Normal 6 14 2" xfId="2181" xr:uid="{00000000-0005-0000-0000-000081080000}"/>
    <cellStyle name="Normal 6 14 2 2" xfId="7341" xr:uid="{B16FF813-61A2-476E-BB4F-F2815D7933F6}"/>
    <cellStyle name="Normal 6 14 3" xfId="6934" xr:uid="{76383E59-26BA-4B00-9C95-493E731F1141}"/>
    <cellStyle name="Normal 6 15" xfId="2182" xr:uid="{00000000-0005-0000-0000-000082080000}"/>
    <cellStyle name="Normal 6 15 2" xfId="2183" xr:uid="{00000000-0005-0000-0000-000083080000}"/>
    <cellStyle name="Normal 6 15 2 2" xfId="7342" xr:uid="{B81CBA7C-7786-46E5-B434-CB896E3762F1}"/>
    <cellStyle name="Normal 6 15 3" xfId="6935" xr:uid="{54D1538C-C2B1-43B3-A6CA-2752184DBD30}"/>
    <cellStyle name="Normal 6 16" xfId="2184" xr:uid="{00000000-0005-0000-0000-000084080000}"/>
    <cellStyle name="Normal 6 16 2" xfId="2185" xr:uid="{00000000-0005-0000-0000-000085080000}"/>
    <cellStyle name="Normal 6 16 2 2" xfId="7343" xr:uid="{FA6FA73C-366A-4872-88D0-C81D8CBA3C1A}"/>
    <cellStyle name="Normal 6 16 3" xfId="6936" xr:uid="{F19F973C-DD94-4C59-B651-6765DE5D051C}"/>
    <cellStyle name="Normal 6 17" xfId="2186" xr:uid="{00000000-0005-0000-0000-000086080000}"/>
    <cellStyle name="Normal 6 17 2" xfId="2187" xr:uid="{00000000-0005-0000-0000-000087080000}"/>
    <cellStyle name="Normal 6 17 2 2" xfId="7344" xr:uid="{4FC006D2-2D31-4B21-B1CA-837B7E583C4B}"/>
    <cellStyle name="Normal 6 17 3" xfId="6937" xr:uid="{432E939F-DEF1-488C-9043-122E96CDD33F}"/>
    <cellStyle name="Normal 6 18" xfId="2188" xr:uid="{00000000-0005-0000-0000-000088080000}"/>
    <cellStyle name="Normal 6 18 2" xfId="7345" xr:uid="{DABAD89A-37DE-439B-8415-7CA399F5940A}"/>
    <cellStyle name="Normal 6 18 3" xfId="6938" xr:uid="{B4D8EE1F-2F69-4D1D-8451-54816978F355}"/>
    <cellStyle name="Normal 6 19" xfId="2189" xr:uid="{00000000-0005-0000-0000-000089080000}"/>
    <cellStyle name="Normal 6 19 2" xfId="7346" xr:uid="{2163A9EA-A214-4948-B669-8A65D66ECBD7}"/>
    <cellStyle name="Normal 6 19 3" xfId="6939" xr:uid="{7B6A18E9-051E-428F-91A4-647157362ED5}"/>
    <cellStyle name="Normal 6 2" xfId="2190" xr:uid="{00000000-0005-0000-0000-00008A080000}"/>
    <cellStyle name="Normal 6 2 2" xfId="2191" xr:uid="{00000000-0005-0000-0000-00008B080000}"/>
    <cellStyle name="Normal 6 2 2 2" xfId="2192" xr:uid="{00000000-0005-0000-0000-00008C080000}"/>
    <cellStyle name="Normal 6 2 2 2 2" xfId="8295" xr:uid="{F2A6B928-4BEA-43CE-9146-C08AEF5EDD85}"/>
    <cellStyle name="Normal 6 2 2 3" xfId="2193" xr:uid="{00000000-0005-0000-0000-00008D080000}"/>
    <cellStyle name="Normal 6 2 2 4" xfId="7347" xr:uid="{4100BF24-3590-4A27-822A-1E814E90AC33}"/>
    <cellStyle name="Normal 6 2 3" xfId="2194" xr:uid="{00000000-0005-0000-0000-00008E080000}"/>
    <cellStyle name="Normal 6 2 3 2" xfId="8296" xr:uid="{2892CEA4-A069-42D7-A74F-4B3481E55357}"/>
    <cellStyle name="Normal 6 2 4" xfId="2195" xr:uid="{00000000-0005-0000-0000-00008F080000}"/>
    <cellStyle name="Normal 6 2 4 2" xfId="8294" xr:uid="{BB706AF3-89DB-4161-B021-253F89F14EAA}"/>
    <cellStyle name="Normal 6 2 5" xfId="2196" xr:uid="{00000000-0005-0000-0000-000090080000}"/>
    <cellStyle name="Normal 6 2 6" xfId="6940" xr:uid="{2A35C264-9354-4956-8DBC-2C662807EA63}"/>
    <cellStyle name="Normal 6 20" xfId="2197" xr:uid="{00000000-0005-0000-0000-000091080000}"/>
    <cellStyle name="Normal 6 20 2" xfId="7348" xr:uid="{AC31C695-430E-48E9-BBB4-BAF6CBA30A1C}"/>
    <cellStyle name="Normal 6 20 3" xfId="6941" xr:uid="{EE855218-3629-4AF5-A5FF-51414339E905}"/>
    <cellStyle name="Normal 6 21" xfId="6942" xr:uid="{AB893EAA-7C73-436E-921C-647E9F8D4596}"/>
    <cellStyle name="Normal 6 21 2" xfId="7349" xr:uid="{B835DC30-70E5-4BE7-9890-BD246FA9FEAD}"/>
    <cellStyle name="Normal 6 22" xfId="6943" xr:uid="{195C3166-AD77-4322-9746-D9493C879992}"/>
    <cellStyle name="Normal 6 22 2" xfId="7350" xr:uid="{70C7C9A0-3EED-423D-9260-819B46AE185E}"/>
    <cellStyle name="Normal 6 23" xfId="6944" xr:uid="{C78DF6C9-BD81-4DBB-87EC-9D8DCCAC2376}"/>
    <cellStyle name="Normal 6 23 2" xfId="7351" xr:uid="{44BFEA05-27C4-48ED-B06D-F4E47612B7C8}"/>
    <cellStyle name="Normal 6 24" xfId="6945" xr:uid="{23873294-84A2-454F-B552-F0B221A18573}"/>
    <cellStyle name="Normal 6 24 2" xfId="7352" xr:uid="{61F06F2A-7B0E-46B5-8409-415480BB2DED}"/>
    <cellStyle name="Normal 6 25" xfId="6946" xr:uid="{A2D94C8E-9181-4ADC-8BE4-50A5C0AB15A6}"/>
    <cellStyle name="Normal 6 25 2" xfId="7353" xr:uid="{7901E295-FEDB-408E-AAFA-22813235349A}"/>
    <cellStyle name="Normal 6 26" xfId="6947" xr:uid="{8A299246-7AD4-4876-A784-0AE98E00F465}"/>
    <cellStyle name="Normal 6 26 2" xfId="7354" xr:uid="{0FCC4E36-BD5D-432F-BF35-DF1475043F2F}"/>
    <cellStyle name="Normal 6 27" xfId="6948" xr:uid="{23663941-5084-486A-AE93-7356AB8FC4F5}"/>
    <cellStyle name="Normal 6 27 2" xfId="7355" xr:uid="{8B5F117A-1F0C-4300-8DE8-F436E0BFA666}"/>
    <cellStyle name="Normal 6 28" xfId="6949" xr:uid="{A357BE61-F747-4621-B0E2-82F03287F5B0}"/>
    <cellStyle name="Normal 6 28 2" xfId="7356" xr:uid="{0C8634ED-5141-4EBB-979C-D1A533E65319}"/>
    <cellStyle name="Normal 6 29" xfId="6950" xr:uid="{1A6E9634-7A7F-4EE7-A65C-CB1D45D793CD}"/>
    <cellStyle name="Normal 6 29 2" xfId="7357" xr:uid="{769B8FD8-6881-4E86-B372-8856D4A62751}"/>
    <cellStyle name="Normal 6 3" xfId="2198" xr:uid="{00000000-0005-0000-0000-000092080000}"/>
    <cellStyle name="Normal 6 3 2" xfId="2199" xr:uid="{00000000-0005-0000-0000-000093080000}"/>
    <cellStyle name="Normal 6 3 2 2" xfId="7358" xr:uid="{B6B31E78-D0B8-449C-B739-5F6AD70371B2}"/>
    <cellStyle name="Normal 6 3 3" xfId="2200" xr:uid="{00000000-0005-0000-0000-000094080000}"/>
    <cellStyle name="Normal 6 3 4" xfId="6951" xr:uid="{68A3D3C5-58E3-44B0-AC53-0955E6798AAF}"/>
    <cellStyle name="Normal 6 30" xfId="6952" xr:uid="{9B94AA77-59CC-4185-A8A3-A3A90AF14297}"/>
    <cellStyle name="Normal 6 30 2" xfId="7359" xr:uid="{1599ACBA-929D-4851-ACB7-D2BD2963AC93}"/>
    <cellStyle name="Normal 6 31" xfId="6953" xr:uid="{366A60EE-574A-46DB-A971-4DC7C40ACB4B}"/>
    <cellStyle name="Normal 6 31 2" xfId="7360" xr:uid="{BA851AC8-FD4E-4022-8263-600965FA30D4}"/>
    <cellStyle name="Normal 6 32" xfId="6954" xr:uid="{1DA4D53A-26DC-4663-9B06-0BCB0BC51887}"/>
    <cellStyle name="Normal 6 32 2" xfId="7361" xr:uid="{5632535D-E5C8-47AC-B6B7-0C23A22CA5E0}"/>
    <cellStyle name="Normal 6 33" xfId="6955" xr:uid="{CFFF6704-5CF1-4093-9D66-84240595140E}"/>
    <cellStyle name="Normal 6 33 2" xfId="7362" xr:uid="{7237FD7C-5922-4CB8-8F76-07EB3B94B9FD}"/>
    <cellStyle name="Normal 6 34" xfId="8053" xr:uid="{B73EB65B-9EF5-4F70-8AD8-75C851092E83}"/>
    <cellStyle name="Normal 6 35" xfId="8293" xr:uid="{5B3CAE24-F04A-4EE1-80C8-1B3DE403B296}"/>
    <cellStyle name="Normal 6 36" xfId="6586" xr:uid="{0376B393-0BA3-4F0D-B4A1-3389FF296F34}"/>
    <cellStyle name="Normal 6 4" xfId="2201" xr:uid="{00000000-0005-0000-0000-000095080000}"/>
    <cellStyle name="Normal 6 4 2" xfId="2202" xr:uid="{00000000-0005-0000-0000-000096080000}"/>
    <cellStyle name="Normal 6 4 2 2" xfId="7363" xr:uid="{8F670DB0-05F3-4CAD-B67C-149DB2B88A25}"/>
    <cellStyle name="Normal 6 4 3" xfId="2203" xr:uid="{00000000-0005-0000-0000-000097080000}"/>
    <cellStyle name="Normal 6 4 4" xfId="6956" xr:uid="{6F064D77-95FD-4AAA-A5C4-6318E12FF007}"/>
    <cellStyle name="Normal 6 5" xfId="2204" xr:uid="{00000000-0005-0000-0000-000098080000}"/>
    <cellStyle name="Normal 6 5 2" xfId="2205" xr:uid="{00000000-0005-0000-0000-000099080000}"/>
    <cellStyle name="Normal 6 5 2 2" xfId="7364" xr:uid="{676C9B48-6A10-42E2-BCE8-1BF2671CC257}"/>
    <cellStyle name="Normal 6 5 3" xfId="2206" xr:uid="{00000000-0005-0000-0000-00009A080000}"/>
    <cellStyle name="Normal 6 5 4" xfId="6957" xr:uid="{D7DD0970-80E0-41DF-87BF-510656282A69}"/>
    <cellStyle name="Normal 6 6" xfId="2207" xr:uid="{00000000-0005-0000-0000-00009B080000}"/>
    <cellStyle name="Normal 6 6 2" xfId="2208" xr:uid="{00000000-0005-0000-0000-00009C080000}"/>
    <cellStyle name="Normal 6 6 2 2" xfId="7365" xr:uid="{424A8D5F-015B-402C-ABF3-262DBF334FC3}"/>
    <cellStyle name="Normal 6 6 3" xfId="2209" xr:uid="{00000000-0005-0000-0000-00009D080000}"/>
    <cellStyle name="Normal 6 6 3 2" xfId="8297" xr:uid="{B27CAE6D-4E17-4B26-8E10-779FBC52957C}"/>
    <cellStyle name="Normal 6 6 4" xfId="6958" xr:uid="{52E6BEA6-0ECE-40EB-937D-EE80B6463168}"/>
    <cellStyle name="Normal 6 7" xfId="2210" xr:uid="{00000000-0005-0000-0000-00009E080000}"/>
    <cellStyle name="Normal 6 7 2" xfId="2211" xr:uid="{00000000-0005-0000-0000-00009F080000}"/>
    <cellStyle name="Normal 6 7 2 2" xfId="7366" xr:uid="{C0628463-003E-47A3-9354-9DC9C98407CC}"/>
    <cellStyle name="Normal 6 7 3" xfId="8298" xr:uid="{49DE6A36-DB7E-4E1B-8114-7D1CFE6849B4}"/>
    <cellStyle name="Normal 6 7 4" xfId="6959" xr:uid="{C2A830EE-0B14-4647-B3B9-89A2C7B45D24}"/>
    <cellStyle name="Normal 6 8" xfId="2212" xr:uid="{00000000-0005-0000-0000-0000A0080000}"/>
    <cellStyle name="Normal 6 8 2" xfId="2213" xr:uid="{00000000-0005-0000-0000-0000A1080000}"/>
    <cellStyle name="Normal 6 8 2 2" xfId="7367" xr:uid="{B025B663-98F1-429A-B457-349B7E491DE9}"/>
    <cellStyle name="Normal 6 8 3" xfId="6960" xr:uid="{F08D4E3C-4282-4CEA-A56C-3B344963C6F7}"/>
    <cellStyle name="Normal 6 9" xfId="2214" xr:uid="{00000000-0005-0000-0000-0000A2080000}"/>
    <cellStyle name="Normal 6 9 2" xfId="2215" xr:uid="{00000000-0005-0000-0000-0000A3080000}"/>
    <cellStyle name="Normal 6 9 2 2" xfId="7368" xr:uid="{434BE7C9-BC50-47ED-A3CC-29DDBFC43636}"/>
    <cellStyle name="Normal 6 9 3" xfId="6961" xr:uid="{8982DEB1-0020-4411-BF5A-BA51A1ED4AB2}"/>
    <cellStyle name="Normal 6_FixAssetQ4'09" xfId="8299" xr:uid="{E380A642-50DE-41C4-B412-0692EEFA9A12}"/>
    <cellStyle name="Normal 60" xfId="2216" xr:uid="{00000000-0005-0000-0000-0000A5080000}"/>
    <cellStyle name="Normal 60 2" xfId="7498" xr:uid="{A75F0F1A-7390-4028-AC32-D2A72B7B74B8}"/>
    <cellStyle name="Normal 61" xfId="2217" xr:uid="{00000000-0005-0000-0000-0000A6080000}"/>
    <cellStyle name="Normal 61 2" xfId="7499" xr:uid="{CD588E1E-2567-4D89-9A36-44B8BA76AA61}"/>
    <cellStyle name="Normal 62" xfId="2218" xr:uid="{00000000-0005-0000-0000-0000A7080000}"/>
    <cellStyle name="Normal 62 2" xfId="7500" xr:uid="{D8A4CB0B-B253-480C-A7F7-61509706D03A}"/>
    <cellStyle name="Normal 63" xfId="2219" xr:uid="{00000000-0005-0000-0000-0000A8080000}"/>
    <cellStyle name="Normal 63 2" xfId="7502" xr:uid="{66939C44-D229-4976-9055-F90B43BF9B43}"/>
    <cellStyle name="Normal 64" xfId="2220" xr:uid="{00000000-0005-0000-0000-0000A9080000}"/>
    <cellStyle name="Normal 64 2" xfId="7532" xr:uid="{819BB3DA-ACDE-43D9-9A3C-C41EDCD26B61}"/>
    <cellStyle name="Normal 64 3" xfId="7503" xr:uid="{D0D53AC0-5D2E-4886-AC83-93F61A1D1831}"/>
    <cellStyle name="Normal 65" xfId="2221" xr:uid="{00000000-0005-0000-0000-0000AA080000}"/>
    <cellStyle name="Normal 65 2" xfId="7505" xr:uid="{8BB4F5D4-990A-424C-9142-D6A0F4ABA018}"/>
    <cellStyle name="Normal 66" xfId="2222" xr:uid="{00000000-0005-0000-0000-0000AB080000}"/>
    <cellStyle name="Normal 66 2" xfId="7507" xr:uid="{C945FB70-DA3C-4CF0-81FC-8E0D7E8899A8}"/>
    <cellStyle name="Normal 67" xfId="2223" xr:uid="{00000000-0005-0000-0000-0000AC080000}"/>
    <cellStyle name="Normal 67 2" xfId="7508" xr:uid="{C78C17F5-F2CE-4CEA-A3FE-1ED5157B4925}"/>
    <cellStyle name="Normal 68" xfId="2224" xr:uid="{00000000-0005-0000-0000-0000AD080000}"/>
    <cellStyle name="Normal 68 2" xfId="7510" xr:uid="{D390E819-06C9-40B1-9183-8D6F1C1B8673}"/>
    <cellStyle name="Normal 69" xfId="2225" xr:uid="{00000000-0005-0000-0000-0000AE080000}"/>
    <cellStyle name="Normal 69 2" xfId="7515" xr:uid="{FAA78C54-A68D-4B62-861B-20AA2F71F8B3}"/>
    <cellStyle name="Normal 7" xfId="2226" xr:uid="{00000000-0005-0000-0000-0000AF080000}"/>
    <cellStyle name="Normal 7 10" xfId="2227" xr:uid="{00000000-0005-0000-0000-0000B0080000}"/>
    <cellStyle name="Normal 7 10 2" xfId="2228" xr:uid="{00000000-0005-0000-0000-0000B1080000}"/>
    <cellStyle name="Normal 7 10 2 2" xfId="7369" xr:uid="{9414608E-7E13-4C77-91BE-2748B8F10CC3}"/>
    <cellStyle name="Normal 7 10 3" xfId="8301" xr:uid="{D83A20E4-7C22-4E02-B6C4-F69389E56BFB}"/>
    <cellStyle name="Normal 7 10 4" xfId="6962" xr:uid="{04ABE58D-FADE-4AA6-A995-7CD3E02CF9DE}"/>
    <cellStyle name="Normal 7 11" xfId="2229" xr:uid="{00000000-0005-0000-0000-0000B2080000}"/>
    <cellStyle name="Normal 7 11 2" xfId="2230" xr:uid="{00000000-0005-0000-0000-0000B3080000}"/>
    <cellStyle name="Normal 7 11 2 2" xfId="7370" xr:uid="{1B3D5541-9DF1-4228-86D8-A6A5A71A9E09}"/>
    <cellStyle name="Normal 7 11 3" xfId="8302" xr:uid="{98A7C307-1873-467D-A009-AA3CAD14B2AC}"/>
    <cellStyle name="Normal 7 11 4" xfId="6963" xr:uid="{045061C1-9D0E-481F-883C-89B4B6BF2B0E}"/>
    <cellStyle name="Normal 7 12" xfId="2231" xr:uid="{00000000-0005-0000-0000-0000B4080000}"/>
    <cellStyle name="Normal 7 12 2" xfId="2232" xr:uid="{00000000-0005-0000-0000-0000B5080000}"/>
    <cellStyle name="Normal 7 12 2 2" xfId="7371" xr:uid="{1DFDEA6C-7ABA-4CFE-A744-7515E75F6734}"/>
    <cellStyle name="Normal 7 12 3" xfId="6964" xr:uid="{1A744608-5559-47E9-95AB-86506231494E}"/>
    <cellStyle name="Normal 7 13" xfId="2233" xr:uid="{00000000-0005-0000-0000-0000B6080000}"/>
    <cellStyle name="Normal 7 13 2" xfId="2234" xr:uid="{00000000-0005-0000-0000-0000B7080000}"/>
    <cellStyle name="Normal 7 13 2 2" xfId="7372" xr:uid="{B8C5ACB1-81BD-48AD-8EF7-66C1AD9C05DC}"/>
    <cellStyle name="Normal 7 13 3" xfId="8018" xr:uid="{9892A0E1-2D14-4B79-A7AD-D8B975E8BC4C}"/>
    <cellStyle name="Normal 7 13 4" xfId="6965" xr:uid="{9E831D4A-84EA-42F6-9D16-711492CD5772}"/>
    <cellStyle name="Normal 7 14" xfId="2235" xr:uid="{00000000-0005-0000-0000-0000B8080000}"/>
    <cellStyle name="Normal 7 14 2" xfId="2236" xr:uid="{00000000-0005-0000-0000-0000B9080000}"/>
    <cellStyle name="Normal 7 14 2 2" xfId="7373" xr:uid="{3DD61B3C-F6E7-4E83-8AE2-90A97A8E0E4D}"/>
    <cellStyle name="Normal 7 14 3" xfId="6966" xr:uid="{EC9AF829-8561-40AE-837E-F8BA82B4A1F6}"/>
    <cellStyle name="Normal 7 15" xfId="2237" xr:uid="{00000000-0005-0000-0000-0000BA080000}"/>
    <cellStyle name="Normal 7 15 2" xfId="2238" xr:uid="{00000000-0005-0000-0000-0000BB080000}"/>
    <cellStyle name="Normal 7 15 2 2" xfId="7374" xr:uid="{5C1FDDF6-AB65-4C24-8822-F93EDAD30F09}"/>
    <cellStyle name="Normal 7 15 3" xfId="6967" xr:uid="{59153BF0-9896-4E58-B82A-2DE7BB1367D3}"/>
    <cellStyle name="Normal 7 16" xfId="2239" xr:uid="{00000000-0005-0000-0000-0000BC080000}"/>
    <cellStyle name="Normal 7 16 2" xfId="2240" xr:uid="{00000000-0005-0000-0000-0000BD080000}"/>
    <cellStyle name="Normal 7 16 2 2" xfId="7375" xr:uid="{F4F52409-401D-4CFA-AA89-3543E07CBC9C}"/>
    <cellStyle name="Normal 7 16 3" xfId="6968" xr:uid="{78729607-4E18-4EB9-AC9F-6489776E808F}"/>
    <cellStyle name="Normal 7 17" xfId="2241" xr:uid="{00000000-0005-0000-0000-0000BE080000}"/>
    <cellStyle name="Normal 7 17 2" xfId="2242" xr:uid="{00000000-0005-0000-0000-0000BF080000}"/>
    <cellStyle name="Normal 7 17 2 2" xfId="7376" xr:uid="{3BA286BC-1341-49DE-A61E-CF11372AAE83}"/>
    <cellStyle name="Normal 7 17 3" xfId="6969" xr:uid="{1407A309-64EF-4990-AB69-7654158BC51C}"/>
    <cellStyle name="Normal 7 18" xfId="2243" xr:uid="{00000000-0005-0000-0000-0000C0080000}"/>
    <cellStyle name="Normal 7 18 2" xfId="7377" xr:uid="{2FFE11A6-79FF-417F-B468-B0F4E1F58204}"/>
    <cellStyle name="Normal 7 18 3" xfId="6970" xr:uid="{6E1F61DF-F2EE-482F-B0EF-145FC0063547}"/>
    <cellStyle name="Normal 7 19" xfId="2244" xr:uid="{00000000-0005-0000-0000-0000C1080000}"/>
    <cellStyle name="Normal 7 19 2" xfId="7378" xr:uid="{A5B55B75-A133-450A-BFB9-1160ED6BC23B}"/>
    <cellStyle name="Normal 7 19 3" xfId="8518" xr:uid="{C053DF3C-CE61-42DD-93F7-82AE099F1B30}"/>
    <cellStyle name="Normal 7 19 4" xfId="6971" xr:uid="{D2DC01EE-EB06-4726-A78F-FE5E03C86359}"/>
    <cellStyle name="Normal 7 2" xfId="2245" xr:uid="{00000000-0005-0000-0000-0000C2080000}"/>
    <cellStyle name="Normal 7 2 2" xfId="2246" xr:uid="{00000000-0005-0000-0000-0000C3080000}"/>
    <cellStyle name="Normal 7 2 2 2" xfId="2247" xr:uid="{00000000-0005-0000-0000-0000C4080000}"/>
    <cellStyle name="Normal 7 2 2 3" xfId="9287" xr:uid="{80CD9AE1-4CB0-4B71-BC81-190DB4A78A62}"/>
    <cellStyle name="Normal 7 2 2 4" xfId="7379" xr:uid="{379697E0-44DF-4BEE-B0D7-5637D8BFDA93}"/>
    <cellStyle name="Normal 7 2 3" xfId="2248" xr:uid="{00000000-0005-0000-0000-0000C5080000}"/>
    <cellStyle name="Normal 7 2 3 2" xfId="8304" xr:uid="{D807B534-16AF-4231-B6B2-6103AD41B0CD}"/>
    <cellStyle name="Normal 7 2 3 3" xfId="8062" xr:uid="{5097EDD4-B687-4FD9-BE23-85CCA9D3CC5A}"/>
    <cellStyle name="Normal 7 2 4" xfId="2249" xr:uid="{00000000-0005-0000-0000-0000C6080000}"/>
    <cellStyle name="Normal 7 2 4 2" xfId="8305" xr:uid="{FBC5AB5C-04ED-4249-81D7-6661E411259D}"/>
    <cellStyle name="Normal 7 2 5" xfId="8303" xr:uid="{683214BE-BBE4-4321-ABA1-6BB5927AAA9D}"/>
    <cellStyle name="Normal 7 2 6" xfId="6972" xr:uid="{10B88BCA-B2A2-450E-AB82-496762140EB1}"/>
    <cellStyle name="Normal 7 2_6fd_1_10_51" xfId="2250" xr:uid="{00000000-0005-0000-0000-0000C7080000}"/>
    <cellStyle name="Normal 7 20" xfId="2251" xr:uid="{00000000-0005-0000-0000-0000C8080000}"/>
    <cellStyle name="Normal 7 20 2" xfId="7380" xr:uid="{4BA02932-D1B5-4548-BA3B-176FA038A60B}"/>
    <cellStyle name="Normal 7 20 3" xfId="6973" xr:uid="{E4E6F169-C517-40EF-8433-49C77704BC87}"/>
    <cellStyle name="Normal 7 21" xfId="2252" xr:uid="{00000000-0005-0000-0000-0000C9080000}"/>
    <cellStyle name="Normal 7 21 2" xfId="7381" xr:uid="{E23E96BE-E9F6-4DFC-9CAE-0F30216FC8CC}"/>
    <cellStyle name="Normal 7 21 3" xfId="6974" xr:uid="{B40E2789-FE2B-45C5-B3B7-3AD03AF501E4}"/>
    <cellStyle name="Normal 7 22" xfId="2253" xr:uid="{00000000-0005-0000-0000-0000CA080000}"/>
    <cellStyle name="Normal 7 22 2" xfId="7382" xr:uid="{0001925E-577B-46DB-89DD-5C1F47EB9D28}"/>
    <cellStyle name="Normal 7 22 3" xfId="6975" xr:uid="{D8108607-A35A-4596-81DB-8610D3BA4722}"/>
    <cellStyle name="Normal 7 23" xfId="2254" xr:uid="{00000000-0005-0000-0000-0000CB080000}"/>
    <cellStyle name="Normal 7 23 2" xfId="7383" xr:uid="{4858A12D-CE17-4BCF-87BC-42E9CA95A97E}"/>
    <cellStyle name="Normal 7 23 3" xfId="6976" xr:uid="{F2FFDE41-F609-43FE-9FCA-479B08A97642}"/>
    <cellStyle name="Normal 7 24" xfId="2255" xr:uid="{00000000-0005-0000-0000-0000CC080000}"/>
    <cellStyle name="Normal 7 24 2" xfId="7384" xr:uid="{9FB86955-F717-4AD6-A6F7-BAADE3FD3BD1}"/>
    <cellStyle name="Normal 7 24 3" xfId="6977" xr:uid="{232E0F35-7E34-4E50-8A39-BBB514B06594}"/>
    <cellStyle name="Normal 7 25" xfId="2256" xr:uid="{00000000-0005-0000-0000-0000CD080000}"/>
    <cellStyle name="Normal 7 25 2" xfId="7385" xr:uid="{60865B16-F593-4638-91D1-05EE6E80A1EC}"/>
    <cellStyle name="Normal 7 25 3" xfId="6978" xr:uid="{A51F3376-873E-4636-A66F-B5149DA04915}"/>
    <cellStyle name="Normal 7 26" xfId="2257" xr:uid="{00000000-0005-0000-0000-0000CE080000}"/>
    <cellStyle name="Normal 7 26 2" xfId="7386" xr:uid="{23208FDE-A052-4CEF-89AF-7933A8D1ECC3}"/>
    <cellStyle name="Normal 7 26 3" xfId="6979" xr:uid="{C3E4D021-73F0-4622-A72D-AF3E7D4AB152}"/>
    <cellStyle name="Normal 7 27" xfId="2258" xr:uid="{00000000-0005-0000-0000-0000CF080000}"/>
    <cellStyle name="Normal 7 27 2" xfId="7387" xr:uid="{219F6F29-094C-446A-93E8-06481DD853A9}"/>
    <cellStyle name="Normal 7 27 3" xfId="6980" xr:uid="{94A4FA36-353B-4692-A5DF-D66E268F1948}"/>
    <cellStyle name="Normal 7 28" xfId="2259" xr:uid="{00000000-0005-0000-0000-0000D0080000}"/>
    <cellStyle name="Normal 7 28 2" xfId="7388" xr:uid="{1E29B8D0-912B-4151-8464-4FBEB5ECB45E}"/>
    <cellStyle name="Normal 7 28 3" xfId="6981" xr:uid="{96D3CC40-35D8-4E60-AF01-34C19873982D}"/>
    <cellStyle name="Normal 7 29" xfId="2260" xr:uid="{00000000-0005-0000-0000-0000D1080000}"/>
    <cellStyle name="Normal 7 29 2" xfId="7389" xr:uid="{3A43AA66-FEED-4555-85F0-B1745E6D8CB8}"/>
    <cellStyle name="Normal 7 29 3" xfId="6982" xr:uid="{FDCCE8C4-4DA5-4FE1-82C5-C114F6B60C20}"/>
    <cellStyle name="Normal 7 3" xfId="2261" xr:uid="{00000000-0005-0000-0000-0000D2080000}"/>
    <cellStyle name="Normal 7 3 2" xfId="2262" xr:uid="{00000000-0005-0000-0000-0000D3080000}"/>
    <cellStyle name="Normal 7 3 2 2" xfId="8021" xr:uid="{3E414294-4C37-4B2E-A027-654F93E781E8}"/>
    <cellStyle name="Normal 7 3 2 3" xfId="7390" xr:uid="{0BC8C0AD-C72B-4346-8951-F00ACD0BAAA2}"/>
    <cellStyle name="Normal 7 3 3" xfId="2263" xr:uid="{00000000-0005-0000-0000-0000D4080000}"/>
    <cellStyle name="Normal 7 3 3 2" xfId="8530" xr:uid="{CE325767-6089-49F4-9E42-399CF9636B75}"/>
    <cellStyle name="Normal 7 3 3 3" xfId="8306" xr:uid="{5FAB7F09-F38C-4BF6-B52C-66C1BFEA5B3B}"/>
    <cellStyle name="Normal 7 3 4" xfId="6983" xr:uid="{3E942397-0133-47A8-93B0-F1F528C16D66}"/>
    <cellStyle name="Normal 7 30" xfId="2264" xr:uid="{00000000-0005-0000-0000-0000D5080000}"/>
    <cellStyle name="Normal 7 30 2" xfId="7391" xr:uid="{71EBC60C-CAED-43CB-83E7-DBC6C17EFD9C}"/>
    <cellStyle name="Normal 7 30 3" xfId="6984" xr:uid="{09E9E899-C0CF-4D7D-BEC8-95FB42D6959C}"/>
    <cellStyle name="Normal 7 31" xfId="6985" xr:uid="{AA57DCFD-9B71-45A4-BF65-287ACBEC6C60}"/>
    <cellStyle name="Normal 7 31 2" xfId="7392" xr:uid="{6BE7A611-D413-497E-808A-026145A46041}"/>
    <cellStyle name="Normal 7 32" xfId="6986" xr:uid="{A157167F-F043-4C73-8DCE-E4FBD372EAD5}"/>
    <cellStyle name="Normal 7 32 2" xfId="7393" xr:uid="{11B351A8-35C6-4E96-A47C-DF4BA26144E4}"/>
    <cellStyle name="Normal 7 33" xfId="6987" xr:uid="{C980C777-24B5-47BA-B70B-39635C6DD1AC}"/>
    <cellStyle name="Normal 7 33 2" xfId="7394" xr:uid="{D276EA14-E215-46F3-BCF2-94860C1FE7EC}"/>
    <cellStyle name="Normal 7 34" xfId="8300" xr:uid="{DE70EE9B-DA92-4AD3-BBCC-0A662BCDB89B}"/>
    <cellStyle name="Normal 7 4" xfId="2265" xr:uid="{00000000-0005-0000-0000-0000D6080000}"/>
    <cellStyle name="Normal 7 4 2" xfId="2266" xr:uid="{00000000-0005-0000-0000-0000D7080000}"/>
    <cellStyle name="Normal 7 4 2 2" xfId="2267" xr:uid="{00000000-0005-0000-0000-0000D8080000}"/>
    <cellStyle name="Normal 7 4 2 3" xfId="7395" xr:uid="{FD170568-8597-413C-967E-3B06056ADDE8}"/>
    <cellStyle name="Normal 7 4 3" xfId="2268" xr:uid="{00000000-0005-0000-0000-0000D9080000}"/>
    <cellStyle name="Normal 7 4 3 2" xfId="8307" xr:uid="{FEAA6BA0-A9E5-4E55-AB5F-2451972E871F}"/>
    <cellStyle name="Normal 7 4 4" xfId="2269" xr:uid="{00000000-0005-0000-0000-0000DA080000}"/>
    <cellStyle name="Normal 7 4 4 2" xfId="9289" xr:uid="{21E6427C-8ACD-4730-AF3F-0A195D677167}"/>
    <cellStyle name="Normal 7 4 5" xfId="6988" xr:uid="{27EA5B6B-0666-4D5C-8140-2FD25219D93D}"/>
    <cellStyle name="Normal 7 5" xfId="2270" xr:uid="{00000000-0005-0000-0000-0000DB080000}"/>
    <cellStyle name="Normal 7 5 2" xfId="2271" xr:uid="{00000000-0005-0000-0000-0000DC080000}"/>
    <cellStyle name="Normal 7 5 2 2" xfId="2272" xr:uid="{00000000-0005-0000-0000-0000DD080000}"/>
    <cellStyle name="Normal 7 5 2 3" xfId="7396" xr:uid="{497B54DB-31D0-4E70-BB02-7745FB6A6169}"/>
    <cellStyle name="Normal 7 5 3" xfId="2273" xr:uid="{00000000-0005-0000-0000-0000DE080000}"/>
    <cellStyle name="Normal 7 5 3 2" xfId="8308" xr:uid="{2FF1D63D-5E25-4A95-999D-B549B33F1F89}"/>
    <cellStyle name="Normal 7 5 4" xfId="2274" xr:uid="{00000000-0005-0000-0000-0000DF080000}"/>
    <cellStyle name="Normal 7 5 5" xfId="6989" xr:uid="{9DB6F678-10F0-4703-AD9C-6A28631510CB}"/>
    <cellStyle name="Normal 7 6" xfId="2275" xr:uid="{00000000-0005-0000-0000-0000E0080000}"/>
    <cellStyle name="Normal 7 6 2" xfId="2276" xr:uid="{00000000-0005-0000-0000-0000E1080000}"/>
    <cellStyle name="Normal 7 6 2 2" xfId="7397" xr:uid="{BA07F4AB-04F9-4797-8DB0-CD979F2083FB}"/>
    <cellStyle name="Normal 7 6 3" xfId="2277" xr:uid="{00000000-0005-0000-0000-0000E2080000}"/>
    <cellStyle name="Normal 7 6 3 2" xfId="8309" xr:uid="{3E2B809B-EAD1-4C7D-B8CA-9A625D03C1BF}"/>
    <cellStyle name="Normal 7 6 4" xfId="6990" xr:uid="{7216C5CB-B7EC-4F64-B007-F9098312C02C}"/>
    <cellStyle name="Normal 7 7" xfId="2278" xr:uid="{00000000-0005-0000-0000-0000E3080000}"/>
    <cellStyle name="Normal 7 7 2" xfId="2279" xr:uid="{00000000-0005-0000-0000-0000E4080000}"/>
    <cellStyle name="Normal 7 7 2 2" xfId="7398" xr:uid="{21C3F562-5362-4F04-8914-C0097DAEB4F9}"/>
    <cellStyle name="Normal 7 7 3" xfId="8310" xr:uid="{C4E4A924-1614-47F1-88CC-CF66213C7242}"/>
    <cellStyle name="Normal 7 7 4" xfId="6991" xr:uid="{A3651C01-2EE8-4CF2-97A1-30FE6E8A9C97}"/>
    <cellStyle name="Normal 7 8" xfId="2280" xr:uid="{00000000-0005-0000-0000-0000E5080000}"/>
    <cellStyle name="Normal 7 8 2" xfId="2281" xr:uid="{00000000-0005-0000-0000-0000E6080000}"/>
    <cellStyle name="Normal 7 8 2 2" xfId="7399" xr:uid="{B0C7EB49-1DD1-4313-9DB8-5CE938AD7EED}"/>
    <cellStyle name="Normal 7 8 3" xfId="8311" xr:uid="{12AEBF8F-3B8E-4CF1-8B48-42CC1CCC58A5}"/>
    <cellStyle name="Normal 7 8 4" xfId="6992" xr:uid="{551BAFEF-FE01-4F52-90DD-564D0A6FBAD5}"/>
    <cellStyle name="Normal 7 9" xfId="2282" xr:uid="{00000000-0005-0000-0000-0000E7080000}"/>
    <cellStyle name="Normal 7 9 2" xfId="2283" xr:uid="{00000000-0005-0000-0000-0000E8080000}"/>
    <cellStyle name="Normal 7 9 2 2" xfId="7400" xr:uid="{5C502EF6-6E27-4A9F-87B9-013D5196A2B7}"/>
    <cellStyle name="Normal 7 9 3" xfId="8312" xr:uid="{CD9BFAC9-F643-48EF-894E-A6A7BA926BAA}"/>
    <cellStyle name="Normal 7 9 4" xfId="6993" xr:uid="{96C0DEB3-A9AC-4C61-BB25-0C10428740EA}"/>
    <cellStyle name="Normal 7_FixAssetQ4'09" xfId="8313" xr:uid="{96F0DAA2-4358-45C0-908B-1FF91F967882}"/>
    <cellStyle name="Normal 70" xfId="2284" xr:uid="{00000000-0005-0000-0000-0000EA080000}"/>
    <cellStyle name="Normal 70 2" xfId="7517" xr:uid="{91C1628A-440D-4DC1-8989-E3FC21453113}"/>
    <cellStyle name="Normal 71" xfId="2285" xr:uid="{00000000-0005-0000-0000-0000EB080000}"/>
    <cellStyle name="Normal 71 2" xfId="7529" xr:uid="{9E6F2758-62BD-48A4-A6B4-72814950C931}"/>
    <cellStyle name="Normal 72" xfId="2286" xr:uid="{00000000-0005-0000-0000-0000EC080000}"/>
    <cellStyle name="Normal 72 2" xfId="7527" xr:uid="{D17C8F0F-B4C4-420D-8BAB-8CF9963831AF}"/>
    <cellStyle name="Normal 72 3" xfId="7513" xr:uid="{3C6E8B96-AB18-4E39-B3BA-1B3321E654BB}"/>
    <cellStyle name="Normal 73" xfId="2287" xr:uid="{00000000-0005-0000-0000-0000ED080000}"/>
    <cellStyle name="Normal 73 2" xfId="7530" xr:uid="{238A3394-A4C3-423F-B9F4-3349D8C88B4C}"/>
    <cellStyle name="Normal 74" xfId="2288" xr:uid="{00000000-0005-0000-0000-0000EE080000}"/>
    <cellStyle name="Normal 74 2" xfId="9112" xr:uid="{FF75BEDC-87AF-4433-8928-18C6B2131827}"/>
    <cellStyle name="Normal 74 3" xfId="8007" xr:uid="{1E8ACBB7-4EF4-44DB-9601-A79179BE30FB}"/>
    <cellStyle name="Normal 75" xfId="2289" xr:uid="{00000000-0005-0000-0000-0000EF080000}"/>
    <cellStyle name="Normal 75 2" xfId="8076" xr:uid="{B898D49D-D89D-4406-A69E-086E515F274C}"/>
    <cellStyle name="Normal 76" xfId="2290" xr:uid="{00000000-0005-0000-0000-0000F0080000}"/>
    <cellStyle name="Normal 76 2" xfId="8078" xr:uid="{AE0A91AF-FCBF-4465-836B-97B74740851F}"/>
    <cellStyle name="Normal 77" xfId="2291" xr:uid="{00000000-0005-0000-0000-0000F1080000}"/>
    <cellStyle name="Normal 77 2" xfId="7521" xr:uid="{37F56991-9CA2-42DE-B41E-0E1BC83D4E50}"/>
    <cellStyle name="Normal 77 3" xfId="7518" xr:uid="{9C28939E-B9C7-4CD5-86D7-030EC3B22721}"/>
    <cellStyle name="Normal 78" xfId="2292" xr:uid="{00000000-0005-0000-0000-0000F2080000}"/>
    <cellStyle name="Normal 78 2" xfId="8497" xr:uid="{FB2FE665-F876-4F59-AE36-0F797F7E5BA8}"/>
    <cellStyle name="Normal 79" xfId="2293" xr:uid="{00000000-0005-0000-0000-0000F3080000}"/>
    <cellStyle name="Normal 79 2" xfId="9259" xr:uid="{5AD2FA12-87D5-4B6C-808A-7A92E7A73EF9}"/>
    <cellStyle name="Normal 8" xfId="2294" xr:uid="{00000000-0005-0000-0000-0000F4080000}"/>
    <cellStyle name="Normal 8 10" xfId="2295" xr:uid="{00000000-0005-0000-0000-0000F5080000}"/>
    <cellStyle name="Normal 8 10 2" xfId="2296" xr:uid="{00000000-0005-0000-0000-0000F6080000}"/>
    <cellStyle name="Normal 8 10 2 2" xfId="7401" xr:uid="{372BB3AE-EBB6-4A7A-98F7-5E300A915308}"/>
    <cellStyle name="Normal 8 10 3" xfId="6994" xr:uid="{0626A421-5A85-4645-A9AA-B8DCEDE88557}"/>
    <cellStyle name="Normal 8 11" xfId="2297" xr:uid="{00000000-0005-0000-0000-0000F7080000}"/>
    <cellStyle name="Normal 8 11 2" xfId="2298" xr:uid="{00000000-0005-0000-0000-0000F8080000}"/>
    <cellStyle name="Normal 8 11 2 2" xfId="7402" xr:uid="{403CF416-3889-440F-9858-5AAC0203E7F8}"/>
    <cellStyle name="Normal 8 11 3" xfId="6995" xr:uid="{A776B03C-EAB4-413C-AFD6-51A0F399FB53}"/>
    <cellStyle name="Normal 8 12" xfId="2299" xr:uid="{00000000-0005-0000-0000-0000F9080000}"/>
    <cellStyle name="Normal 8 12 2" xfId="2300" xr:uid="{00000000-0005-0000-0000-0000FA080000}"/>
    <cellStyle name="Normal 8 12 2 2" xfId="7403" xr:uid="{52966DDB-ADA1-4F1E-B483-5264E24AA2D4}"/>
    <cellStyle name="Normal 8 12 3" xfId="6996" xr:uid="{DFB9FB31-57A8-4CEB-9D23-84EE7CFB2DD6}"/>
    <cellStyle name="Normal 8 13" xfId="2301" xr:uid="{00000000-0005-0000-0000-0000FB080000}"/>
    <cellStyle name="Normal 8 13 2" xfId="2302" xr:uid="{00000000-0005-0000-0000-0000FC080000}"/>
    <cellStyle name="Normal 8 13 2 2" xfId="7404" xr:uid="{B9D21896-603F-43E7-AEB2-39747FBA8F51}"/>
    <cellStyle name="Normal 8 13 3" xfId="6997" xr:uid="{36933436-F919-4307-8884-DBA7643E7CAA}"/>
    <cellStyle name="Normal 8 14" xfId="2303" xr:uid="{00000000-0005-0000-0000-0000FD080000}"/>
    <cellStyle name="Normal 8 14 2" xfId="2304" xr:uid="{00000000-0005-0000-0000-0000FE080000}"/>
    <cellStyle name="Normal 8 14 2 2" xfId="7405" xr:uid="{935672F8-3CA6-4D70-895B-06D42B2A5B08}"/>
    <cellStyle name="Normal 8 14 3" xfId="6998" xr:uid="{8A9045F3-0151-473B-AC4F-B66BD75AB3A5}"/>
    <cellStyle name="Normal 8 15" xfId="2305" xr:uid="{00000000-0005-0000-0000-0000FF080000}"/>
    <cellStyle name="Normal 8 15 2" xfId="2306" xr:uid="{00000000-0005-0000-0000-000000090000}"/>
    <cellStyle name="Normal 8 15 2 2" xfId="7406" xr:uid="{21B5EFA4-44B0-4940-8041-E431508BCAFB}"/>
    <cellStyle name="Normal 8 15 3" xfId="6999" xr:uid="{62DE3AB5-BAB3-4299-A6B3-123C907ACD00}"/>
    <cellStyle name="Normal 8 16" xfId="2307" xr:uid="{00000000-0005-0000-0000-000001090000}"/>
    <cellStyle name="Normal 8 16 2" xfId="2308" xr:uid="{00000000-0005-0000-0000-000002090000}"/>
    <cellStyle name="Normal 8 16 2 2" xfId="7407" xr:uid="{33EE6D55-B02D-4245-9AF3-5F33FF461818}"/>
    <cellStyle name="Normal 8 16 3" xfId="7000" xr:uid="{6DBC7D30-C405-4C8C-B838-DCAAD5FCFE40}"/>
    <cellStyle name="Normal 8 17" xfId="2309" xr:uid="{00000000-0005-0000-0000-000003090000}"/>
    <cellStyle name="Normal 8 17 2" xfId="2310" xr:uid="{00000000-0005-0000-0000-000004090000}"/>
    <cellStyle name="Normal 8 17 2 2" xfId="7408" xr:uid="{0C26303C-AAA4-4FF2-8A51-2BE0A5FF4789}"/>
    <cellStyle name="Normal 8 17 3" xfId="7001" xr:uid="{79035B36-E834-4C73-A3E2-3D0488A8E872}"/>
    <cellStyle name="Normal 8 18" xfId="2311" xr:uid="{00000000-0005-0000-0000-000005090000}"/>
    <cellStyle name="Normal 8 18 2" xfId="7409" xr:uid="{FB7D026A-E7A8-443C-BD60-05EE0C859CF6}"/>
    <cellStyle name="Normal 8 18 3" xfId="7002" xr:uid="{45D8E5E4-136E-421C-B005-3215DB304D52}"/>
    <cellStyle name="Normal 8 19" xfId="2312" xr:uid="{00000000-0005-0000-0000-000006090000}"/>
    <cellStyle name="Normal 8 19 2" xfId="4666" xr:uid="{15A4D6FD-62BC-485B-8C1C-E8DEEF23763E}"/>
    <cellStyle name="Normal 8 19 2 2" xfId="7410" xr:uid="{914BE30F-77A6-4886-BA2A-F179FA83F9D1}"/>
    <cellStyle name="Normal 8 19 2 3" xfId="10459" xr:uid="{B63C3C2B-5A91-4A92-8DBC-7BF267AE5609}"/>
    <cellStyle name="Normal 8 19 2 4" xfId="12644" xr:uid="{8DB96A13-09C2-41C2-8DB2-9B72066A7040}"/>
    <cellStyle name="Normal 8 19 3" xfId="5399" xr:uid="{5AF9E8D5-0AE5-4CD1-8A40-EB5133DBB01E}"/>
    <cellStyle name="Normal 8 19 3 2" xfId="11190" xr:uid="{C5B7C126-0D70-4363-A692-D5C307965422}"/>
    <cellStyle name="Normal 8 19 3 3" xfId="13375" xr:uid="{631BD594-3FC2-4684-88F9-4D9ACA824111}"/>
    <cellStyle name="Normal 8 19 4" xfId="6126" xr:uid="{485635C1-6C34-4FAC-98B7-8C1E421D0332}"/>
    <cellStyle name="Normal 8 19 5" xfId="3914" xr:uid="{B103D88D-A842-49B3-8EF0-8223DEA5103F}"/>
    <cellStyle name="Normal 8 19 6" xfId="7003" xr:uid="{DC51872A-0059-4DAC-8DA9-CFC7413A20A2}"/>
    <cellStyle name="Normal 8 19 7" xfId="9721" xr:uid="{CAA8700F-C858-422A-AF31-A3401FC64548}"/>
    <cellStyle name="Normal 8 19 8" xfId="11910" xr:uid="{863DEC82-12B1-43D5-BCB8-A19EBCB0EF9D}"/>
    <cellStyle name="Normal 8 2" xfId="2313" xr:uid="{00000000-0005-0000-0000-000007090000}"/>
    <cellStyle name="Normal 8 2 10" xfId="2314" xr:uid="{00000000-0005-0000-0000-000008090000}"/>
    <cellStyle name="Normal 8 2 11" xfId="2315" xr:uid="{00000000-0005-0000-0000-000009090000}"/>
    <cellStyle name="Normal 8 2 12" xfId="2316" xr:uid="{00000000-0005-0000-0000-00000A090000}"/>
    <cellStyle name="Normal 8 2 13" xfId="2317" xr:uid="{00000000-0005-0000-0000-00000B090000}"/>
    <cellStyle name="Normal 8 2 14" xfId="2318" xr:uid="{00000000-0005-0000-0000-00000C090000}"/>
    <cellStyle name="Normal 8 2 15" xfId="2319" xr:uid="{00000000-0005-0000-0000-00000D090000}"/>
    <cellStyle name="Normal 8 2 16" xfId="2320" xr:uid="{00000000-0005-0000-0000-00000E090000}"/>
    <cellStyle name="Normal 8 2 17" xfId="2321" xr:uid="{00000000-0005-0000-0000-00000F090000}"/>
    <cellStyle name="Normal 8 2 18" xfId="2322" xr:uid="{00000000-0005-0000-0000-000010090000}"/>
    <cellStyle name="Normal 8 2 19" xfId="2323" xr:uid="{00000000-0005-0000-0000-000011090000}"/>
    <cellStyle name="Normal 8 2 2" xfId="2324" xr:uid="{00000000-0005-0000-0000-000012090000}"/>
    <cellStyle name="Normal 8 2 2 2" xfId="2325" xr:uid="{00000000-0005-0000-0000-000013090000}"/>
    <cellStyle name="Normal 8 2 2 2 2" xfId="8500" xr:uid="{3A7C447A-6607-49E9-B5AC-EF68D3B7B459}"/>
    <cellStyle name="Normal 8 2 2 2 3" xfId="8015" xr:uid="{766BF01F-CDBD-4B1B-8C70-BE05FB85C5D3}"/>
    <cellStyle name="Normal 8 2 2 3" xfId="7154" xr:uid="{996591CD-53AB-4289-8E6C-EAE9A9717F63}"/>
    <cellStyle name="Normal 8 2 20" xfId="2326" xr:uid="{00000000-0005-0000-0000-000014090000}"/>
    <cellStyle name="Normal 8 2 21" xfId="6708" xr:uid="{83DD07FB-327A-4792-9A9C-CA249C423168}"/>
    <cellStyle name="Normal 8 2 3" xfId="2327" xr:uid="{00000000-0005-0000-0000-000015090000}"/>
    <cellStyle name="Normal 8 2 4" xfId="2328" xr:uid="{00000000-0005-0000-0000-000016090000}"/>
    <cellStyle name="Normal 8 2 4 2" xfId="8481" xr:uid="{269C62BB-A283-497F-811F-0CD86505577D}"/>
    <cellStyle name="Normal 8 2 5" xfId="2329" xr:uid="{00000000-0005-0000-0000-000017090000}"/>
    <cellStyle name="Normal 8 2 6" xfId="2330" xr:uid="{00000000-0005-0000-0000-000018090000}"/>
    <cellStyle name="Normal 8 2 7" xfId="2331" xr:uid="{00000000-0005-0000-0000-000019090000}"/>
    <cellStyle name="Normal 8 2 8" xfId="2332" xr:uid="{00000000-0005-0000-0000-00001A090000}"/>
    <cellStyle name="Normal 8 2 9" xfId="2333" xr:uid="{00000000-0005-0000-0000-00001B090000}"/>
    <cellStyle name="Normal 8 20" xfId="2334" xr:uid="{00000000-0005-0000-0000-00001C090000}"/>
    <cellStyle name="Normal 8 20 2" xfId="7411" xr:uid="{BD95AF21-501B-4CE5-B82B-D7A9F2FFCF65}"/>
    <cellStyle name="Normal 8 20 3" xfId="7004" xr:uid="{1CF7DCAE-199B-47C2-89DF-B067AE90BC46}"/>
    <cellStyle name="Normal 8 21" xfId="7005" xr:uid="{8360BFBF-391E-48CE-8B67-CCEC38C5DC63}"/>
    <cellStyle name="Normal 8 21 2" xfId="7412" xr:uid="{1CE35041-723E-41D5-AFED-C52B287AABDF}"/>
    <cellStyle name="Normal 8 22" xfId="7006" xr:uid="{D9FD8AD2-5ED3-4EE1-AD46-FE580D1450E9}"/>
    <cellStyle name="Normal 8 22 2" xfId="7413" xr:uid="{70808866-74D5-4728-AE16-BFBD5269359F}"/>
    <cellStyle name="Normal 8 23" xfId="7007" xr:uid="{3CF2D521-21F3-4218-B86E-A21454E41EBE}"/>
    <cellStyle name="Normal 8 23 2" xfId="7414" xr:uid="{F9C38F70-2272-4DED-9B7C-38D4AF076DF1}"/>
    <cellStyle name="Normal 8 24" xfId="7008" xr:uid="{7BCC283F-F629-4D76-B97C-196A54A35E82}"/>
    <cellStyle name="Normal 8 24 2" xfId="7415" xr:uid="{2503D70C-6B9B-4A26-8526-6ABBB4C5D99A}"/>
    <cellStyle name="Normal 8 25" xfId="7009" xr:uid="{3C7AE235-8723-4EC5-BE57-BB9726FA9B56}"/>
    <cellStyle name="Normal 8 25 2" xfId="7416" xr:uid="{43EF2B04-8F3F-4ADE-8D80-E620FD44FAF3}"/>
    <cellStyle name="Normal 8 26" xfId="7010" xr:uid="{DDC29DF4-108A-4402-A1FC-65D4A2D7CA53}"/>
    <cellStyle name="Normal 8 26 2" xfId="7417" xr:uid="{C27A41AE-C9DE-4B3E-8C26-2AEA7C9E9ACE}"/>
    <cellStyle name="Normal 8 27" xfId="7011" xr:uid="{42999A89-06D6-41FB-98EA-39E3864E6186}"/>
    <cellStyle name="Normal 8 27 2" xfId="7418" xr:uid="{A45C4C16-7570-4035-8598-C735F0E854A4}"/>
    <cellStyle name="Normal 8 28" xfId="7012" xr:uid="{AA777096-B7C7-4D98-9775-BAB160DBE729}"/>
    <cellStyle name="Normal 8 28 2" xfId="7419" xr:uid="{08904BCF-305C-44B6-8FF8-94EE6E17B647}"/>
    <cellStyle name="Normal 8 29" xfId="7013" xr:uid="{797157FF-9CC6-4349-82E7-F7F27B474DD5}"/>
    <cellStyle name="Normal 8 29 2" xfId="7420" xr:uid="{35BB94C1-F5F9-4E06-A151-7F91111EB8A2}"/>
    <cellStyle name="Normal 8 3" xfId="2335" xr:uid="{00000000-0005-0000-0000-00001D090000}"/>
    <cellStyle name="Normal 8 3 2" xfId="2336" xr:uid="{00000000-0005-0000-0000-00001E090000}"/>
    <cellStyle name="Normal 8 3 2 2" xfId="2337" xr:uid="{00000000-0005-0000-0000-00001F090000}"/>
    <cellStyle name="Normal 8 3 2 3" xfId="7164" xr:uid="{19001EBB-02E3-4096-AD11-E77948577EB2}"/>
    <cellStyle name="Normal 8 3 3" xfId="2338" xr:uid="{00000000-0005-0000-0000-000020090000}"/>
    <cellStyle name="Normal 8 3 3 2" xfId="2339" xr:uid="{00000000-0005-0000-0000-000021090000}"/>
    <cellStyle name="Normal 8 3 3 3" xfId="8314" xr:uid="{BAB20BC7-51E3-4345-9830-00C230CBE744}"/>
    <cellStyle name="Normal 8 3 4" xfId="6725" xr:uid="{DE46035D-A412-4802-86FF-F3448448294C}"/>
    <cellStyle name="Normal 8 30" xfId="7014" xr:uid="{F0463B63-C77F-4FAE-95D7-1ED3AC5F7745}"/>
    <cellStyle name="Normal 8 30 2" xfId="7421" xr:uid="{2F9EFF75-6760-43B1-94B6-F1CDDDFBE15E}"/>
    <cellStyle name="Normal 8 31" xfId="7015" xr:uid="{1B5AA144-CB09-4B40-AAA9-94C2F55AFAD8}"/>
    <cellStyle name="Normal 8 31 2" xfId="7422" xr:uid="{D75BE787-3287-475A-B973-84FC00B75420}"/>
    <cellStyle name="Normal 8 32" xfId="7016" xr:uid="{EE5708D5-438F-4959-8D01-0ED748DA051C}"/>
    <cellStyle name="Normal 8 32 2" xfId="7423" xr:uid="{0CE6CB1C-7FBF-43EE-B5A5-9106D807DF35}"/>
    <cellStyle name="Normal 8 33" xfId="7017" xr:uid="{5DDA1F06-EAEB-47E5-A59D-595CC50E2FCA}"/>
    <cellStyle name="Normal 8 33 2" xfId="7424" xr:uid="{939FA985-F5B1-4885-AD5E-E971528E1835}"/>
    <cellStyle name="Normal 8 34" xfId="7018" xr:uid="{F7F23ECA-4CB8-4EB6-94D6-D93F9577EBF5}"/>
    <cellStyle name="Normal 8 34 2" xfId="7019" xr:uid="{3E2732B8-075B-4888-BCA7-623EE2F408E8}"/>
    <cellStyle name="Normal 8 34 2 2" xfId="7426" xr:uid="{238A47F2-F42A-4E95-A96E-A96CC80ABCD1}"/>
    <cellStyle name="Normal 8 34 3" xfId="7425" xr:uid="{A1AED25F-836D-43B7-BC66-6F90FB5A0C34}"/>
    <cellStyle name="Normal 8 35" xfId="7020" xr:uid="{E9913EDF-56FF-4C6C-A314-6C3A8413B177}"/>
    <cellStyle name="Normal 8 35 2" xfId="7427" xr:uid="{017EFEB6-2987-42B1-8C32-A7149CEFFA0F}"/>
    <cellStyle name="Normal 8 36" xfId="7021" xr:uid="{EE2683F4-85E4-4457-BD49-D6A6C2022FB0}"/>
    <cellStyle name="Normal 8 36 2" xfId="7428" xr:uid="{6E231484-97A6-46D5-9180-BE3E3CD35354}"/>
    <cellStyle name="Normal 8 37" xfId="8068" xr:uid="{A6528BCC-F08D-48A6-95EA-CBDDCFE44745}"/>
    <cellStyle name="Normal 8 4" xfId="2340" xr:uid="{00000000-0005-0000-0000-000022090000}"/>
    <cellStyle name="Normal 8 4 2" xfId="2341" xr:uid="{00000000-0005-0000-0000-000023090000}"/>
    <cellStyle name="Normal 8 4 2 2" xfId="7429" xr:uid="{47E01CAF-9E24-4021-92CD-B6BD22AEA5CE}"/>
    <cellStyle name="Normal 8 4 3" xfId="7022" xr:uid="{C275D51C-6F2B-402A-B70B-B193AC6757F9}"/>
    <cellStyle name="Normal 8 5" xfId="2342" xr:uid="{00000000-0005-0000-0000-000024090000}"/>
    <cellStyle name="Normal 8 5 2" xfId="2343" xr:uid="{00000000-0005-0000-0000-000025090000}"/>
    <cellStyle name="Normal 8 5 2 2" xfId="7430" xr:uid="{5B2DF64E-3D40-4CC2-9F37-2758204EB956}"/>
    <cellStyle name="Normal 8 5 3" xfId="7023" xr:uid="{FCDC30A2-88B5-4CDF-B7FD-33DFDDA9BADB}"/>
    <cellStyle name="Normal 8 6" xfId="2344" xr:uid="{00000000-0005-0000-0000-000026090000}"/>
    <cellStyle name="Normal 8 6 2" xfId="2345" xr:uid="{00000000-0005-0000-0000-000027090000}"/>
    <cellStyle name="Normal 8 6 2 2" xfId="7431" xr:uid="{14A8DBE1-36C1-4AAA-92E5-FB045EBDEB90}"/>
    <cellStyle name="Normal 8 6 3" xfId="7024" xr:uid="{75C45ED3-0225-4EFB-B950-59F82CE163B3}"/>
    <cellStyle name="Normal 8 7" xfId="2346" xr:uid="{00000000-0005-0000-0000-000028090000}"/>
    <cellStyle name="Normal 8 7 2" xfId="2347" xr:uid="{00000000-0005-0000-0000-000029090000}"/>
    <cellStyle name="Normal 8 7 2 2" xfId="7432" xr:uid="{A70E2CB4-A140-4D85-95FD-E18B1BAB31C3}"/>
    <cellStyle name="Normal 8 7 3" xfId="7025" xr:uid="{8670D501-6E99-47BF-A508-905C3440D3B0}"/>
    <cellStyle name="Normal 8 8" xfId="2348" xr:uid="{00000000-0005-0000-0000-00002A090000}"/>
    <cellStyle name="Normal 8 8 2" xfId="2349" xr:uid="{00000000-0005-0000-0000-00002B090000}"/>
    <cellStyle name="Normal 8 8 2 2" xfId="7433" xr:uid="{5C6433FE-2888-41AC-B600-B08B52A79007}"/>
    <cellStyle name="Normal 8 8 3" xfId="7026" xr:uid="{BAF07C85-249A-4DD6-8545-CD265ED4527E}"/>
    <cellStyle name="Normal 8 9" xfId="2350" xr:uid="{00000000-0005-0000-0000-00002C090000}"/>
    <cellStyle name="Normal 8 9 2" xfId="2351" xr:uid="{00000000-0005-0000-0000-00002D090000}"/>
    <cellStyle name="Normal 8 9 2 2" xfId="7434" xr:uid="{42BAB327-8D1C-4E6E-A870-D5110141B14E}"/>
    <cellStyle name="Normal 8 9 3" xfId="7027" xr:uid="{8753446B-4BD3-4088-969C-79BCA16F2CB0}"/>
    <cellStyle name="Normal 80" xfId="2352" xr:uid="{00000000-0005-0000-0000-00002E090000}"/>
    <cellStyle name="Normal 81" xfId="2353" xr:uid="{00000000-0005-0000-0000-00002F090000}"/>
    <cellStyle name="Normal 82" xfId="2354" xr:uid="{00000000-0005-0000-0000-000030090000}"/>
    <cellStyle name="Normal 83" xfId="2355" xr:uid="{00000000-0005-0000-0000-000031090000}"/>
    <cellStyle name="Normal 84" xfId="2356" xr:uid="{00000000-0005-0000-0000-000032090000}"/>
    <cellStyle name="Normal 85" xfId="2357" xr:uid="{00000000-0005-0000-0000-000033090000}"/>
    <cellStyle name="Normal 86" xfId="31" xr:uid="{00000000-0005-0000-0000-000034090000}"/>
    <cellStyle name="Normal 87" xfId="3481" xr:uid="{F8C36FFF-6A55-40AF-98A3-12AF4995CA05}"/>
    <cellStyle name="Normal 87 2" xfId="9306" xr:uid="{4044B367-B1BF-43F2-837B-B8F272C5E161}"/>
    <cellStyle name="Normal 88" xfId="4234" xr:uid="{DBDF8AE1-60EB-472D-9D10-11CB112D7FEA}"/>
    <cellStyle name="Normal 89" xfId="4986" xr:uid="{5721EEC2-72B1-4546-803F-E5CA4CB5A8DB}"/>
    <cellStyle name="Normal 9" xfId="2358" xr:uid="{00000000-0005-0000-0000-000035090000}"/>
    <cellStyle name="Normal 9 10" xfId="2359" xr:uid="{00000000-0005-0000-0000-000036090000}"/>
    <cellStyle name="Normal 9 10 2" xfId="2360" xr:uid="{00000000-0005-0000-0000-000037090000}"/>
    <cellStyle name="Normal 9 10 2 2" xfId="7436" xr:uid="{D91715ED-1102-4526-B8EC-A1B30E4C8F16}"/>
    <cellStyle name="Normal 9 10 3" xfId="7029" xr:uid="{6DC86D84-5CC8-4B2F-B1E2-DB247B8CA18D}"/>
    <cellStyle name="Normal 9 11" xfId="2361" xr:uid="{00000000-0005-0000-0000-000038090000}"/>
    <cellStyle name="Normal 9 11 2" xfId="2362" xr:uid="{00000000-0005-0000-0000-000039090000}"/>
    <cellStyle name="Normal 9 11 2 2" xfId="7437" xr:uid="{4F35FC53-9BFD-4506-8B43-7AB6BEF7F04C}"/>
    <cellStyle name="Normal 9 11 3" xfId="7030" xr:uid="{576B503E-88BE-4936-9B8B-CE860CCCBB86}"/>
    <cellStyle name="Normal 9 12" xfId="2363" xr:uid="{00000000-0005-0000-0000-00003A090000}"/>
    <cellStyle name="Normal 9 12 2" xfId="2364" xr:uid="{00000000-0005-0000-0000-00003B090000}"/>
    <cellStyle name="Normal 9 12 2 2" xfId="7438" xr:uid="{552ED932-B14A-40AD-9CB0-C459BD780411}"/>
    <cellStyle name="Normal 9 12 3" xfId="7031" xr:uid="{69ED5E22-27D8-411D-B690-8DEAC57F9423}"/>
    <cellStyle name="Normal 9 13" xfId="2365" xr:uid="{00000000-0005-0000-0000-00003C090000}"/>
    <cellStyle name="Normal 9 13 2" xfId="2366" xr:uid="{00000000-0005-0000-0000-00003D090000}"/>
    <cellStyle name="Normal 9 13 2 2" xfId="7439" xr:uid="{9E7FEFE4-C22C-4804-8F6C-EFF5DC4EE331}"/>
    <cellStyle name="Normal 9 13 3" xfId="7032" xr:uid="{53C826B2-6260-4FD3-84D9-9CE2B7105A13}"/>
    <cellStyle name="Normal 9 14" xfId="2367" xr:uid="{00000000-0005-0000-0000-00003E090000}"/>
    <cellStyle name="Normal 9 14 2" xfId="2368" xr:uid="{00000000-0005-0000-0000-00003F090000}"/>
    <cellStyle name="Normal 9 14 2 2" xfId="7440" xr:uid="{AAF0502D-3487-4131-B5D9-357E019E2BF5}"/>
    <cellStyle name="Normal 9 14 3" xfId="7033" xr:uid="{7572B03B-1128-42A0-88BC-70A14227D42B}"/>
    <cellStyle name="Normal 9 15" xfId="2369" xr:uid="{00000000-0005-0000-0000-000040090000}"/>
    <cellStyle name="Normal 9 15 2" xfId="2370" xr:uid="{00000000-0005-0000-0000-000041090000}"/>
    <cellStyle name="Normal 9 15 2 2" xfId="7441" xr:uid="{1217F936-044C-4C40-83AB-6F76AF90A5C4}"/>
    <cellStyle name="Normal 9 15 3" xfId="7034" xr:uid="{C527DE08-78AD-49BF-A97B-B780D2D03C83}"/>
    <cellStyle name="Normal 9 16" xfId="2371" xr:uid="{00000000-0005-0000-0000-000042090000}"/>
    <cellStyle name="Normal 9 16 2" xfId="2372" xr:uid="{00000000-0005-0000-0000-000043090000}"/>
    <cellStyle name="Normal 9 16 2 2" xfId="7442" xr:uid="{59DAA7DB-69F7-42D1-96C2-9D002EB83FC3}"/>
    <cellStyle name="Normal 9 16 3" xfId="7035" xr:uid="{EBFBD580-CE35-49FB-81DB-94019AE282D3}"/>
    <cellStyle name="Normal 9 17" xfId="2373" xr:uid="{00000000-0005-0000-0000-000044090000}"/>
    <cellStyle name="Normal 9 17 2" xfId="2374" xr:uid="{00000000-0005-0000-0000-000045090000}"/>
    <cellStyle name="Normal 9 17 2 2" xfId="7443" xr:uid="{8FEC08B7-2F55-4D55-9C03-BA5D5521DD4C}"/>
    <cellStyle name="Normal 9 17 3" xfId="7036" xr:uid="{3421FBF4-DFB1-4217-8A4F-8ADF697D6F70}"/>
    <cellStyle name="Normal 9 18" xfId="2375" xr:uid="{00000000-0005-0000-0000-000046090000}"/>
    <cellStyle name="Normal 9 18 2" xfId="2376" xr:uid="{00000000-0005-0000-0000-000047090000}"/>
    <cellStyle name="Normal 9 18 2 2" xfId="7444" xr:uid="{5E3E8F62-65DF-4B4D-9361-FE6F1F1F7BBA}"/>
    <cellStyle name="Normal 9 18 3" xfId="7037" xr:uid="{989DE221-FEB8-4D87-8EB1-735DA986B1EA}"/>
    <cellStyle name="Normal 9 19" xfId="2377" xr:uid="{00000000-0005-0000-0000-000048090000}"/>
    <cellStyle name="Normal 9 19 2" xfId="7445" xr:uid="{A0CFF7AF-88A8-40E9-8B9C-6D0D660CD691}"/>
    <cellStyle name="Normal 9 19 3" xfId="7038" xr:uid="{69BFF00D-7500-44E5-8DA2-36F2322060EA}"/>
    <cellStyle name="Normal 9 2" xfId="2378" xr:uid="{00000000-0005-0000-0000-000049090000}"/>
    <cellStyle name="Normal 9 2 2" xfId="2379" xr:uid="{00000000-0005-0000-0000-00004A090000}"/>
    <cellStyle name="Normal 9 2 2 2" xfId="7446" xr:uid="{F1561315-BE97-4030-9437-A2018C3C5EDC}"/>
    <cellStyle name="Normal 9 2 3" xfId="2380" xr:uid="{00000000-0005-0000-0000-00004B090000}"/>
    <cellStyle name="Normal 9 2 3 2" xfId="9203" xr:uid="{85689A1B-0CD4-48DA-860F-7EA204EC098F}"/>
    <cellStyle name="Normal 9 2 3 3" xfId="8316" xr:uid="{4A7273F5-9BBF-4258-85E4-F1A412D7B9DD}"/>
    <cellStyle name="Normal 9 2 4" xfId="2381" xr:uid="{00000000-0005-0000-0000-00004C090000}"/>
    <cellStyle name="Normal 9 2 5" xfId="2382" xr:uid="{00000000-0005-0000-0000-00004D090000}"/>
    <cellStyle name="Normal 9 2 5 2" xfId="4668" xr:uid="{8E512FD6-14B6-4BA9-AF08-7998F7673C26}"/>
    <cellStyle name="Normal 9 2 5 2 2" xfId="10461" xr:uid="{F47713CD-349A-496E-82BB-85634E2FFE2B}"/>
    <cellStyle name="Normal 9 2 5 2 3" xfId="12646" xr:uid="{5259719B-1E27-4083-A708-00A290AFC765}"/>
    <cellStyle name="Normal 9 2 5 3" xfId="3916" xr:uid="{BE75C28A-AB4E-4880-A567-B5613C90F2CE}"/>
    <cellStyle name="Normal 9 2 6" xfId="4667" xr:uid="{D1EE6FC8-389A-4CC7-BC1B-8482BBC266C5}"/>
    <cellStyle name="Normal 9 2 6 2" xfId="10460" xr:uid="{BD50E3B8-1ACA-47DE-85BB-4DEFA55E28B1}"/>
    <cellStyle name="Normal 9 2 6 3" xfId="12645" xr:uid="{65C1E6DC-C4E0-4EB6-8B88-A0D2D15CB56B}"/>
    <cellStyle name="Normal 9 2 7" xfId="3915" xr:uid="{C59D313D-3984-4BE1-9ABF-BB58B8DBA35B}"/>
    <cellStyle name="Normal 9 2 8" xfId="7039" xr:uid="{4BE547FB-0D6F-4C82-B442-D0C95BC2AEE8}"/>
    <cellStyle name="Normal 9 20" xfId="2383" xr:uid="{00000000-0005-0000-0000-00004E090000}"/>
    <cellStyle name="Normal 9 20 2" xfId="4669" xr:uid="{AA7914AE-E1BF-486A-A2B5-C1231CD182E2}"/>
    <cellStyle name="Normal 9 20 2 2" xfId="7447" xr:uid="{0D6072A6-FD8F-406F-90BB-059600446A57}"/>
    <cellStyle name="Normal 9 20 2 3" xfId="10462" xr:uid="{013B2DC8-9810-452A-9177-F431093FA75C}"/>
    <cellStyle name="Normal 9 20 2 4" xfId="12647" xr:uid="{A732DAB6-5337-464B-A8E8-62A693C242C7}"/>
    <cellStyle name="Normal 9 20 3" xfId="3917" xr:uid="{55BE08BF-BB77-4833-9D44-D51142B03FD2}"/>
    <cellStyle name="Normal 9 20 4" xfId="7040" xr:uid="{DFEC06F1-AA79-44FC-BA85-CF084BCBF49B}"/>
    <cellStyle name="Normal 9 21" xfId="7041" xr:uid="{781AB034-10A9-462D-A43B-48563F5D4633}"/>
    <cellStyle name="Normal 9 21 2" xfId="7448" xr:uid="{FA1700B8-7D48-49CA-9D1E-119A5E829F9F}"/>
    <cellStyle name="Normal 9 22" xfId="7042" xr:uid="{0D4C45B8-0C2D-4B7B-87E0-EC9765F05093}"/>
    <cellStyle name="Normal 9 22 2" xfId="7449" xr:uid="{1A460A8C-8E41-4D74-80C3-C472A744CE08}"/>
    <cellStyle name="Normal 9 23" xfId="7043" xr:uid="{010E8B2F-341B-4C56-BC1F-964E720ECFB4}"/>
    <cellStyle name="Normal 9 23 2" xfId="7450" xr:uid="{9F593FF3-9C04-4462-AEA1-9B75BA20B669}"/>
    <cellStyle name="Normal 9 24" xfId="7044" xr:uid="{6FB55FCD-CEBA-4E9B-9F14-09E2442A5A00}"/>
    <cellStyle name="Normal 9 24 2" xfId="7451" xr:uid="{F38D7C13-40A3-4DD1-8041-8FFD5A509507}"/>
    <cellStyle name="Normal 9 25" xfId="7045" xr:uid="{1A9FC93B-A8DE-493D-9806-8354AC4F31E6}"/>
    <cellStyle name="Normal 9 25 2" xfId="7452" xr:uid="{75CF801B-2DE4-4C31-8C96-122014BCBD49}"/>
    <cellStyle name="Normal 9 26" xfId="7046" xr:uid="{81B5C711-A6D9-4044-9506-7119E99428D8}"/>
    <cellStyle name="Normal 9 26 2" xfId="7453" xr:uid="{644118CF-C4BC-4654-B643-572FD9226F9B}"/>
    <cellStyle name="Normal 9 27" xfId="7047" xr:uid="{F6FB4F33-F604-42BA-9822-F154D57CF101}"/>
    <cellStyle name="Normal 9 27 2" xfId="7454" xr:uid="{7AF07A1C-C6DB-462E-9527-1573032EDDF7}"/>
    <cellStyle name="Normal 9 28" xfId="7048" xr:uid="{4E04C4DB-4933-405B-B3CD-3EA39DCE1AA4}"/>
    <cellStyle name="Normal 9 28 2" xfId="7455" xr:uid="{16B7A59B-A602-41AF-A5F4-BA66F5D71AAD}"/>
    <cellStyle name="Normal 9 29" xfId="7049" xr:uid="{90649D59-7855-4BB5-9CE8-1121071A9714}"/>
    <cellStyle name="Normal 9 29 2" xfId="7456" xr:uid="{31EAF688-38CE-4434-96AA-2B1C33EEE4B6}"/>
    <cellStyle name="Normal 9 3" xfId="2384" xr:uid="{00000000-0005-0000-0000-00004F090000}"/>
    <cellStyle name="Normal 9 3 2" xfId="2385" xr:uid="{00000000-0005-0000-0000-000050090000}"/>
    <cellStyle name="Normal 9 3 2 2" xfId="7457" xr:uid="{81CB6E9E-D445-4E97-BC08-50DA698E14D5}"/>
    <cellStyle name="Normal 9 3 3" xfId="8317" xr:uid="{8F3AB7C6-E4EB-4822-A5F1-951D2A1ABC5D}"/>
    <cellStyle name="Normal 9 3 4" xfId="7050" xr:uid="{7F892B18-59FA-4D66-9BE0-E822A671E902}"/>
    <cellStyle name="Normal 9 30" xfId="7051" xr:uid="{024D91FD-4C14-4B7C-BC7D-D72EFEA54BD4}"/>
    <cellStyle name="Normal 9 30 2" xfId="7458" xr:uid="{A062590C-1180-4E20-9A2C-37B9750272C1}"/>
    <cellStyle name="Normal 9 31" xfId="7052" xr:uid="{D4A1D1BB-6011-490B-83D5-30C1313C6123}"/>
    <cellStyle name="Normal 9 31 2" xfId="7459" xr:uid="{B03BD878-A307-48D2-8A18-FCB68DEC89B3}"/>
    <cellStyle name="Normal 9 32" xfId="7053" xr:uid="{AEB3D2A0-F079-4A0F-81C0-A3DF4EF6F454}"/>
    <cellStyle name="Normal 9 32 2" xfId="7460" xr:uid="{FE43C64C-7C08-4846-BF63-BE49E3F37CBF}"/>
    <cellStyle name="Normal 9 33" xfId="7054" xr:uid="{64EFBD0C-3E24-4020-A431-FCA50CE83F89}"/>
    <cellStyle name="Normal 9 33 2" xfId="7461" xr:uid="{7A6E0783-89A8-4747-8235-CD64B047601F}"/>
    <cellStyle name="Normal 9 34" xfId="7435" xr:uid="{38C82703-20DE-461F-B696-1B4161966891}"/>
    <cellStyle name="Normal 9 35" xfId="8315" xr:uid="{19C9B562-47B7-41E2-AA51-FA1F3BAF7689}"/>
    <cellStyle name="Normal 9 35 2" xfId="9202" xr:uid="{4B0BCF04-26AE-48F1-8776-50321068DA30}"/>
    <cellStyle name="Normal 9 36" xfId="9298" xr:uid="{2F962646-0F66-48ED-8E0B-36142A2A4875}"/>
    <cellStyle name="Normal 9 37" xfId="7028" xr:uid="{3F0D6099-4F35-4907-9C54-DEF26FB0751C}"/>
    <cellStyle name="Normal 9 4" xfId="2386" xr:uid="{00000000-0005-0000-0000-000051090000}"/>
    <cellStyle name="Normal 9 4 2" xfId="2387" xr:uid="{00000000-0005-0000-0000-000052090000}"/>
    <cellStyle name="Normal 9 4 2 2" xfId="7462" xr:uid="{EEF198D7-8621-47FA-801F-57D8905B7D3F}"/>
    <cellStyle name="Normal 9 4 3" xfId="7055" xr:uid="{92266CCF-8CEC-441D-8E29-4DB705D68656}"/>
    <cellStyle name="Normal 9 5" xfId="2388" xr:uid="{00000000-0005-0000-0000-000053090000}"/>
    <cellStyle name="Normal 9 5 2" xfId="2389" xr:uid="{00000000-0005-0000-0000-000054090000}"/>
    <cellStyle name="Normal 9 5 2 2" xfId="7463" xr:uid="{EF0BA7A6-9C84-4A6D-A769-66AB3E8082EC}"/>
    <cellStyle name="Normal 9 5 3" xfId="7056" xr:uid="{387BB5A3-5DA9-4718-908F-51AFE4FAAFCA}"/>
    <cellStyle name="Normal 9 6" xfId="2390" xr:uid="{00000000-0005-0000-0000-000055090000}"/>
    <cellStyle name="Normal 9 6 2" xfId="2391" xr:uid="{00000000-0005-0000-0000-000056090000}"/>
    <cellStyle name="Normal 9 6 2 2" xfId="7464" xr:uid="{D6524B1A-42B7-46FB-900F-F50FF486DBA5}"/>
    <cellStyle name="Normal 9 6 3" xfId="7057" xr:uid="{EA4169CD-2957-4ED6-A0A0-6987C10CB907}"/>
    <cellStyle name="Normal 9 7" xfId="2392" xr:uid="{00000000-0005-0000-0000-000057090000}"/>
    <cellStyle name="Normal 9 7 2" xfId="2393" xr:uid="{00000000-0005-0000-0000-000058090000}"/>
    <cellStyle name="Normal 9 7 2 2" xfId="7465" xr:uid="{749457E0-B78D-4ADF-A9D7-2F5C69BDB66E}"/>
    <cellStyle name="Normal 9 7 3" xfId="7058" xr:uid="{2BAD1DBA-6261-49E2-A668-A1E0C05E10A6}"/>
    <cellStyle name="Normal 9 8" xfId="2394" xr:uid="{00000000-0005-0000-0000-000059090000}"/>
    <cellStyle name="Normal 9 8 2" xfId="2395" xr:uid="{00000000-0005-0000-0000-00005A090000}"/>
    <cellStyle name="Normal 9 8 2 2" xfId="7466" xr:uid="{7056E299-E8A6-4C9A-A99E-5414CC9E1809}"/>
    <cellStyle name="Normal 9 8 3" xfId="7059" xr:uid="{5A8471DC-0F23-4B03-A00E-6AF16D752A6B}"/>
    <cellStyle name="Normal 9 9" xfId="2396" xr:uid="{00000000-0005-0000-0000-00005B090000}"/>
    <cellStyle name="Normal 9 9 2" xfId="2397" xr:uid="{00000000-0005-0000-0000-00005C090000}"/>
    <cellStyle name="Normal 9 9 2 2" xfId="7467" xr:uid="{D189B294-BAD4-4637-9489-4C27A1E06ABF}"/>
    <cellStyle name="Normal 9 9 3" xfId="7060" xr:uid="{398D38EC-99F5-432B-B36F-3F224C042C0C}"/>
    <cellStyle name="Normal 9_AR_Q4_52_Up" xfId="8318" xr:uid="{5E6692BF-20CB-45F9-A32F-88C3EBE08F48}"/>
    <cellStyle name="Normal 90" xfId="5705" xr:uid="{4FD3CF75-1518-4011-9821-F51B1A50F41E}"/>
    <cellStyle name="Normal 91" xfId="5709" xr:uid="{10194366-F050-4E47-A233-C01CDCE651D3}"/>
    <cellStyle name="Normal 92" xfId="5692" xr:uid="{110F365E-1BBB-4D94-9B5D-56D064D59480}"/>
    <cellStyle name="Normal 93" xfId="6453" xr:uid="{E921E61C-634E-438D-B072-818F699DA9C5}"/>
    <cellStyle name="Normal 94" xfId="6468" xr:uid="{E9A46953-3789-49B9-9A93-3ACB9A4CAF67}"/>
    <cellStyle name="Normal 95" xfId="6469" xr:uid="{A29948ED-8EB2-4873-9483-8E0B86726445}"/>
    <cellStyle name="Normal 96" xfId="6470" xr:uid="{C9EA820D-F97A-4D32-8374-530B1FBEF2FA}"/>
    <cellStyle name="Normal 97" xfId="6471" xr:uid="{5A653E63-AD88-47B8-ABE4-3A08A233583D}"/>
    <cellStyle name="Normal 98" xfId="6472" xr:uid="{DEDFBA50-FCA8-421C-B3BA-4D43648D3F00}"/>
    <cellStyle name="Normal 99" xfId="6473" xr:uid="{25056F4B-4036-4CBE-84B9-1EBD34212C5A}"/>
    <cellStyle name="Normal 99 2" xfId="6556" xr:uid="{43CBD373-BC1A-4AE6-B4D1-A037DB5A8FDB}"/>
    <cellStyle name="Normal_งบกระแสเงินสด (2)" xfId="22" xr:uid="{00000000-0005-0000-0000-00005D090000}"/>
    <cellStyle name="Normale_9639A02C" xfId="2398" xr:uid="{00000000-0005-0000-0000-00005E090000}"/>
    <cellStyle name="Note 2" xfId="2399" xr:uid="{00000000-0005-0000-0000-00005F090000}"/>
    <cellStyle name="Note 2 2" xfId="2400" xr:uid="{00000000-0005-0000-0000-000060090000}"/>
    <cellStyle name="Note 2 2 2" xfId="9246" xr:uid="{90906F73-6B3E-4E65-A888-3A5A304E6A98}"/>
    <cellStyle name="Note 2 2 3" xfId="8320" xr:uid="{D8AA6DDB-AEA5-40BB-9B4C-70D0206AFB81}"/>
    <cellStyle name="Note 2 3" xfId="2401" xr:uid="{00000000-0005-0000-0000-000061090000}"/>
    <cellStyle name="Note 2 4" xfId="7533" xr:uid="{072D5D2D-A5A2-4404-951F-C2CC05A613F4}"/>
    <cellStyle name="Note 3" xfId="2402" xr:uid="{00000000-0005-0000-0000-000062090000}"/>
    <cellStyle name="Note 3 2" xfId="2403" xr:uid="{00000000-0005-0000-0000-000063090000}"/>
    <cellStyle name="Note 3 2 2" xfId="9247" xr:uid="{216BE799-39D8-4C41-AAEA-1FCE5B5ED8CE}"/>
    <cellStyle name="Note 3 3" xfId="8321" xr:uid="{797809AC-64C9-420C-BC32-84FAE7E91DAF}"/>
    <cellStyle name="Note 4" xfId="2404" xr:uid="{00000000-0005-0000-0000-000064090000}"/>
    <cellStyle name="Note 4 2" xfId="9245" xr:uid="{F0242E30-BB81-4873-B416-0A5C872EC8B9}"/>
    <cellStyle name="Note 4 3" xfId="8319" xr:uid="{0B58A755-776B-479C-ADB0-755829F5DAEF}"/>
    <cellStyle name="Note 5" xfId="2405" xr:uid="{00000000-0005-0000-0000-000065090000}"/>
    <cellStyle name="Note 5 2" xfId="9262" xr:uid="{3CFA2DC9-1084-47DC-A868-063FCB39263B}"/>
    <cellStyle name="Note 6" xfId="2406" xr:uid="{00000000-0005-0000-0000-000066090000}"/>
    <cellStyle name="Note 6 2" xfId="2407" xr:uid="{00000000-0005-0000-0000-000067090000}"/>
    <cellStyle name="Note 7" xfId="2408" xr:uid="{00000000-0005-0000-0000-000068090000}"/>
    <cellStyle name="Note 8" xfId="8075" xr:uid="{8CAFC0F3-4205-47DC-879D-8930C4F7F739}"/>
    <cellStyle name="Number 1" xfId="2409" xr:uid="{00000000-0005-0000-0000-000069090000}"/>
    <cellStyle name="Number 1 2" xfId="9248" xr:uid="{5B15C5FD-CF24-46FB-87EA-1970D54DC18D}"/>
    <cellStyle name="oft Excel]_x000d__x000a_Comment=The open=/f lines load custom functions into the Paste Function list._x000d__x000a_Maximized=3_x000d__x000a_Basics=1_x000d__x000a_A" xfId="2410" xr:uid="{00000000-0005-0000-0000-00006A090000}"/>
    <cellStyle name="oft Excel]_x000d__x000a_Comment=The open=/f lines load custom functions into the Paste Function list._x000d__x000a_Maximized=3_x000d__x000a_Basics=1_x000d__x000a_A 10" xfId="9722" xr:uid="{7AF9CD82-4D4F-4EC6-A2B9-BD0FDD097AE8}"/>
    <cellStyle name="oft Excel]_x000d__x000a_Comment=The open=/f lines load custom functions into the Paste Function list._x000d__x000a_Maximized=3_x000d__x000a_Basics=1_x000d__x000a_A 11" xfId="11911" xr:uid="{BA469D3A-0F04-4F9A-91FF-7DE494DFDF9B}"/>
    <cellStyle name="oft Excel]_x000d__x000a_Comment=The open=/f lines load custom functions into the Paste Function list._x000d__x000a_Maximized=3_x000d__x000a_Basics=1_x000d__x000a_A 2" xfId="2411" xr:uid="{00000000-0005-0000-0000-00006B090000}"/>
    <cellStyle name="oft Excel]_x000d__x000a_Comment=The open=/f lines load custom functions into the Paste Function list._x000d__x000a_Maximized=3_x000d__x000a_Basics=1_x000d__x000a_A 2 2" xfId="4671" xr:uid="{2F708BA2-D280-4513-B796-713094218DAA}"/>
    <cellStyle name="oft Excel]_x000d__x000a_Comment=The open=/f lines load custom functions into the Paste Function list._x000d__x000a_Maximized=3_x000d__x000a_Basics=1_x000d__x000a_A 2 2 2" xfId="10464" xr:uid="{61F36901-6142-47C1-AD62-BCC5476FCCF1}"/>
    <cellStyle name="oft Excel]_x000d__x000a_Comment=The open=/f lines load custom functions into the Paste Function list._x000d__x000a_Maximized=3_x000d__x000a_Basics=1_x000d__x000a_A 2 2 3" xfId="12649" xr:uid="{E93C862D-594D-4160-9A37-EB916901F6F5}"/>
    <cellStyle name="oft Excel]_x000d__x000a_Comment=The open=/f lines load custom functions into the Paste Function list._x000d__x000a_Maximized=3_x000d__x000a_Basics=1_x000d__x000a_A 2 3" xfId="5401" xr:uid="{F67C9668-C851-4F7E-A5E6-FF6E4A111437}"/>
    <cellStyle name="oft Excel]_x000d__x000a_Comment=The open=/f lines load custom functions into the Paste Function list._x000d__x000a_Maximized=3_x000d__x000a_Basics=1_x000d__x000a_A 2 3 2" xfId="11192" xr:uid="{5D9395BA-7E1D-47F3-B294-37EBA377B7E8}"/>
    <cellStyle name="oft Excel]_x000d__x000a_Comment=The open=/f lines load custom functions into the Paste Function list._x000d__x000a_Maximized=3_x000d__x000a_Basics=1_x000d__x000a_A 2 3 3" xfId="13377" xr:uid="{0046554F-B16A-4158-95A8-21FD7E98CC8B}"/>
    <cellStyle name="oft Excel]_x000d__x000a_Comment=The open=/f lines load custom functions into the Paste Function list._x000d__x000a_Maximized=3_x000d__x000a_Basics=1_x000d__x000a_A 2 4" xfId="6128" xr:uid="{6745BC16-167E-4A85-BB8C-4F3B40136901}"/>
    <cellStyle name="oft Excel]_x000d__x000a_Comment=The open=/f lines load custom functions into the Paste Function list._x000d__x000a_Maximized=3_x000d__x000a_Basics=1_x000d__x000a_A 2 5" xfId="3919" xr:uid="{381802E5-7197-4652-9F48-90C4C0BA1101}"/>
    <cellStyle name="oft Excel]_x000d__x000a_Comment=The open=/f lines load custom functions into the Paste Function list._x000d__x000a_Maximized=3_x000d__x000a_Basics=1_x000d__x000a_A 2 6" xfId="9204" xr:uid="{68696495-C52A-48B8-9BB4-86320C3A7013}"/>
    <cellStyle name="oft Excel]_x000d__x000a_Comment=The open=/f lines load custom functions into the Paste Function list._x000d__x000a_Maximized=3_x000d__x000a_Basics=1_x000d__x000a_A 2 7" xfId="9723" xr:uid="{CDE2BA70-EB18-42C8-949A-CDEADEBEAFF2}"/>
    <cellStyle name="oft Excel]_x000d__x000a_Comment=The open=/f lines load custom functions into the Paste Function list._x000d__x000a_Maximized=3_x000d__x000a_Basics=1_x000d__x000a_A 2 8" xfId="11912" xr:uid="{4A28CE33-56B6-4E45-BF49-06C2E070FC60}"/>
    <cellStyle name="oft Excel]_x000d__x000a_Comment=The open=/f lines load custom functions into the Paste Function list._x000d__x000a_Maximized=3_x000d__x000a_Basics=1_x000d__x000a_A 3" xfId="2412" xr:uid="{00000000-0005-0000-0000-00006C090000}"/>
    <cellStyle name="oft Excel]_x000d__x000a_Comment=The open=/f lines load custom functions into the Paste Function list._x000d__x000a_Maximized=3_x000d__x000a_Basics=1_x000d__x000a_A 3 2" xfId="4672" xr:uid="{0CE7DF94-B705-4E57-95AF-78CACCEC405E}"/>
    <cellStyle name="oft Excel]_x000d__x000a_Comment=The open=/f lines load custom functions into the Paste Function list._x000d__x000a_Maximized=3_x000d__x000a_Basics=1_x000d__x000a_A 3 2 2" xfId="10465" xr:uid="{A0D1064B-4743-401E-91DF-D7832294170C}"/>
    <cellStyle name="oft Excel]_x000d__x000a_Comment=The open=/f lines load custom functions into the Paste Function list._x000d__x000a_Maximized=3_x000d__x000a_Basics=1_x000d__x000a_A 3 2 3" xfId="12650" xr:uid="{04C125DF-2529-4272-8AA3-5595C4AF5B4B}"/>
    <cellStyle name="oft Excel]_x000d__x000a_Comment=The open=/f lines load custom functions into the Paste Function list._x000d__x000a_Maximized=3_x000d__x000a_Basics=1_x000d__x000a_A 3 3" xfId="5402" xr:uid="{8F7EDC29-B026-4AC7-AF7F-E5EA8A933F0D}"/>
    <cellStyle name="oft Excel]_x000d__x000a_Comment=The open=/f lines load custom functions into the Paste Function list._x000d__x000a_Maximized=3_x000d__x000a_Basics=1_x000d__x000a_A 3 3 2" xfId="11193" xr:uid="{09645704-FDE1-4CE5-A70C-16C949190963}"/>
    <cellStyle name="oft Excel]_x000d__x000a_Comment=The open=/f lines load custom functions into the Paste Function list._x000d__x000a_Maximized=3_x000d__x000a_Basics=1_x000d__x000a_A 3 3 3" xfId="13378" xr:uid="{5C52F2AB-B841-46B5-BF73-2F4BC9212714}"/>
    <cellStyle name="oft Excel]_x000d__x000a_Comment=The open=/f lines load custom functions into the Paste Function list._x000d__x000a_Maximized=3_x000d__x000a_Basics=1_x000d__x000a_A 3 4" xfId="6129" xr:uid="{61006B39-7E8D-4BBE-A87B-8BAA01BCAE9D}"/>
    <cellStyle name="oft Excel]_x000d__x000a_Comment=The open=/f lines load custom functions into the Paste Function list._x000d__x000a_Maximized=3_x000d__x000a_Basics=1_x000d__x000a_A 3 5" xfId="3920" xr:uid="{8B747F55-032E-44B4-8CAB-7C59E1D144A4}"/>
    <cellStyle name="oft Excel]_x000d__x000a_Comment=The open=/f lines load custom functions into the Paste Function list._x000d__x000a_Maximized=3_x000d__x000a_Basics=1_x000d__x000a_A 3 6" xfId="9724" xr:uid="{5F90DF5F-3E2C-4E71-AF3B-B8718FD8F030}"/>
    <cellStyle name="oft Excel]_x000d__x000a_Comment=The open=/f lines load custom functions into the Paste Function list._x000d__x000a_Maximized=3_x000d__x000a_Basics=1_x000d__x000a_A 3 7" xfId="11913" xr:uid="{EC0A2E67-F378-480B-B18A-AE7E1B4614E2}"/>
    <cellStyle name="oft Excel]_x000d__x000a_Comment=The open=/f lines load custom functions into the Paste Function list._x000d__x000a_Maximized=3_x000d__x000a_Basics=1_x000d__x000a_A 4" xfId="2413" xr:uid="{00000000-0005-0000-0000-00006D090000}"/>
    <cellStyle name="oft Excel]_x000d__x000a_Comment=The open=/f lines load custom functions into the Paste Function list._x000d__x000a_Maximized=3_x000d__x000a_Basics=1_x000d__x000a_A 4 2" xfId="4673" xr:uid="{34170612-DEB3-409B-AA18-87653FCBA2E7}"/>
    <cellStyle name="oft Excel]_x000d__x000a_Comment=The open=/f lines load custom functions into the Paste Function list._x000d__x000a_Maximized=3_x000d__x000a_Basics=1_x000d__x000a_A 4 2 2" xfId="10466" xr:uid="{D7F038AB-C952-4F88-B013-FF7CBB2C81AB}"/>
    <cellStyle name="oft Excel]_x000d__x000a_Comment=The open=/f lines load custom functions into the Paste Function list._x000d__x000a_Maximized=3_x000d__x000a_Basics=1_x000d__x000a_A 4 2 3" xfId="12651" xr:uid="{97354557-DE44-4ED7-ACFA-F933CC0758DC}"/>
    <cellStyle name="oft Excel]_x000d__x000a_Comment=The open=/f lines load custom functions into the Paste Function list._x000d__x000a_Maximized=3_x000d__x000a_Basics=1_x000d__x000a_A 4 3" xfId="5403" xr:uid="{EFB6D8C9-424F-480B-A49F-A404DAD3B73A}"/>
    <cellStyle name="oft Excel]_x000d__x000a_Comment=The open=/f lines load custom functions into the Paste Function list._x000d__x000a_Maximized=3_x000d__x000a_Basics=1_x000d__x000a_A 4 3 2" xfId="11194" xr:uid="{821E5891-5084-430B-9BA3-2E36DE3EF696}"/>
    <cellStyle name="oft Excel]_x000d__x000a_Comment=The open=/f lines load custom functions into the Paste Function list._x000d__x000a_Maximized=3_x000d__x000a_Basics=1_x000d__x000a_A 4 3 3" xfId="13379" xr:uid="{73295679-AD6A-4235-9CAD-DD692762CB4B}"/>
    <cellStyle name="oft Excel]_x000d__x000a_Comment=The open=/f lines load custom functions into the Paste Function list._x000d__x000a_Maximized=3_x000d__x000a_Basics=1_x000d__x000a_A 4 4" xfId="6130" xr:uid="{78833C66-F02D-47CF-9B27-E538C0363D68}"/>
    <cellStyle name="oft Excel]_x000d__x000a_Comment=The open=/f lines load custom functions into the Paste Function list._x000d__x000a_Maximized=3_x000d__x000a_Basics=1_x000d__x000a_A 4 5" xfId="3921" xr:uid="{D9E4D918-9CF5-450A-9C26-976D201102E7}"/>
    <cellStyle name="oft Excel]_x000d__x000a_Comment=The open=/f lines load custom functions into the Paste Function list._x000d__x000a_Maximized=3_x000d__x000a_Basics=1_x000d__x000a_A 4 6" xfId="9725" xr:uid="{68E8B364-4C6A-48EA-BF5C-BCC9FE78D6A6}"/>
    <cellStyle name="oft Excel]_x000d__x000a_Comment=The open=/f lines load custom functions into the Paste Function list._x000d__x000a_Maximized=3_x000d__x000a_Basics=1_x000d__x000a_A 4 7" xfId="11914" xr:uid="{108AB411-A3B7-4262-9193-5EF99D024235}"/>
    <cellStyle name="oft Excel]_x000d__x000a_Comment=The open=/f lines load custom functions into the Paste Function list._x000d__x000a_Maximized=3_x000d__x000a_Basics=1_x000d__x000a_A 5" xfId="4670" xr:uid="{C46315B0-6D47-4292-9C73-0DDD2F86727D}"/>
    <cellStyle name="oft Excel]_x000d__x000a_Comment=The open=/f lines load custom functions into the Paste Function list._x000d__x000a_Maximized=3_x000d__x000a_Basics=1_x000d__x000a_A 5 2" xfId="10463" xr:uid="{AEB737F3-33B4-4AB6-B9A8-5F4230FA0C4E}"/>
    <cellStyle name="oft Excel]_x000d__x000a_Comment=The open=/f lines load custom functions into the Paste Function list._x000d__x000a_Maximized=3_x000d__x000a_Basics=1_x000d__x000a_A 5 3" xfId="12648" xr:uid="{3E4FE40D-711E-45AF-A36E-4BE9ECE12532}"/>
    <cellStyle name="oft Excel]_x000d__x000a_Comment=The open=/f lines load custom functions into the Paste Function list._x000d__x000a_Maximized=3_x000d__x000a_Basics=1_x000d__x000a_A 6" xfId="5400" xr:uid="{C923C625-4C74-471A-A1B8-A964D1553EB4}"/>
    <cellStyle name="oft Excel]_x000d__x000a_Comment=The open=/f lines load custom functions into the Paste Function list._x000d__x000a_Maximized=3_x000d__x000a_Basics=1_x000d__x000a_A 6 2" xfId="11191" xr:uid="{A7E38A66-C09A-431A-A867-20ED8C0E7720}"/>
    <cellStyle name="oft Excel]_x000d__x000a_Comment=The open=/f lines load custom functions into the Paste Function list._x000d__x000a_Maximized=3_x000d__x000a_Basics=1_x000d__x000a_A 6 3" xfId="13376" xr:uid="{33BF9ABE-A266-46C8-A2A2-1A8BAD6B8019}"/>
    <cellStyle name="oft Excel]_x000d__x000a_Comment=The open=/f lines load custom functions into the Paste Function list._x000d__x000a_Maximized=3_x000d__x000a_Basics=1_x000d__x000a_A 7" xfId="6127" xr:uid="{A4A91F40-7599-4CA7-B326-9C9967715BC7}"/>
    <cellStyle name="oft Excel]_x000d__x000a_Comment=The open=/f lines load custom functions into the Paste Function list._x000d__x000a_Maximized=3_x000d__x000a_Basics=1_x000d__x000a_A 8" xfId="3918" xr:uid="{1B609F4F-EA9B-4EB6-BE55-9D71DD588292}"/>
    <cellStyle name="oft Excel]_x000d__x000a_Comment=The open=/f lines load custom functions into the Paste Function list._x000d__x000a_Maximized=3_x000d__x000a_Basics=1_x000d__x000a_A 9" xfId="8322" xr:uid="{1E82FB02-4682-42D5-8E23-167D4DB117A7}"/>
    <cellStyle name="Output" xfId="6493" builtinId="21" customBuiltin="1"/>
    <cellStyle name="Output 2" xfId="2414" xr:uid="{00000000-0005-0000-0000-00006E090000}"/>
    <cellStyle name="Output 2 2" xfId="2415" xr:uid="{00000000-0005-0000-0000-00006F090000}"/>
    <cellStyle name="Output 2 2 2" xfId="9250" xr:uid="{E3430114-DEAC-4926-98B3-658A6406968E}"/>
    <cellStyle name="Output 2 3" xfId="2416" xr:uid="{00000000-0005-0000-0000-000070090000}"/>
    <cellStyle name="Output 2 4" xfId="2417" xr:uid="{00000000-0005-0000-0000-000071090000}"/>
    <cellStyle name="Output 2 5" xfId="8323" xr:uid="{AC293B8B-0F71-4B7D-B642-58C9A314F782}"/>
    <cellStyle name="Output 3" xfId="2418" xr:uid="{00000000-0005-0000-0000-000072090000}"/>
    <cellStyle name="Output 3 2" xfId="2419" xr:uid="{00000000-0005-0000-0000-000073090000}"/>
    <cellStyle name="Output 3 2 2" xfId="9249" xr:uid="{A437D3BC-ECCD-4AE3-8866-11BAE1A8CE0D}"/>
    <cellStyle name="Output 3 3" xfId="2420" xr:uid="{00000000-0005-0000-0000-000074090000}"/>
    <cellStyle name="Output 4" xfId="2421" xr:uid="{00000000-0005-0000-0000-000075090000}"/>
    <cellStyle name="Output 4 2" xfId="2422" xr:uid="{00000000-0005-0000-0000-000076090000}"/>
    <cellStyle name="Output 5" xfId="2423" xr:uid="{00000000-0005-0000-0000-000077090000}"/>
    <cellStyle name="Output 5 2" xfId="2424" xr:uid="{00000000-0005-0000-0000-000078090000}"/>
    <cellStyle name="Output 6" xfId="2425" xr:uid="{00000000-0005-0000-0000-000079090000}"/>
    <cellStyle name="Output 7" xfId="2426" xr:uid="{00000000-0005-0000-0000-00007A090000}"/>
    <cellStyle name="Percent (0)" xfId="2427" xr:uid="{00000000-0005-0000-0000-00007B090000}"/>
    <cellStyle name="Percent (0) 2" xfId="2428" xr:uid="{00000000-0005-0000-0000-00007C090000}"/>
    <cellStyle name="Percent [0]" xfId="2429" xr:uid="{00000000-0005-0000-0000-00007D090000}"/>
    <cellStyle name="Percent [0] 2" xfId="8324" xr:uid="{717C8B8C-EC53-459F-A77E-929E2F9BFC1E}"/>
    <cellStyle name="Percent [00]" xfId="2430" xr:uid="{00000000-0005-0000-0000-00007E090000}"/>
    <cellStyle name="Percent [00] 2" xfId="8325" xr:uid="{71E77360-52BC-4344-A4BE-2051F8C5A3B6}"/>
    <cellStyle name="Percent [00] 3" xfId="8326" xr:uid="{2BF0CA0D-9562-4E59-B2E6-2874FBD0C343}"/>
    <cellStyle name="Percent [2]" xfId="23" xr:uid="{00000000-0005-0000-0000-00007F090000}"/>
    <cellStyle name="Percent [2] 10" xfId="2431" xr:uid="{00000000-0005-0000-0000-000080090000}"/>
    <cellStyle name="Percent [2] 10 2" xfId="2432" xr:uid="{00000000-0005-0000-0000-000081090000}"/>
    <cellStyle name="Percent [2] 11" xfId="2433" xr:uid="{00000000-0005-0000-0000-000082090000}"/>
    <cellStyle name="Percent [2] 11 2" xfId="2434" xr:uid="{00000000-0005-0000-0000-000083090000}"/>
    <cellStyle name="Percent [2] 12" xfId="2435" xr:uid="{00000000-0005-0000-0000-000084090000}"/>
    <cellStyle name="Percent [2] 12 2" xfId="2436" xr:uid="{00000000-0005-0000-0000-000085090000}"/>
    <cellStyle name="Percent [2] 13" xfId="2437" xr:uid="{00000000-0005-0000-0000-000086090000}"/>
    <cellStyle name="Percent [2] 13 2" xfId="2438" xr:uid="{00000000-0005-0000-0000-000087090000}"/>
    <cellStyle name="Percent [2] 14" xfId="2439" xr:uid="{00000000-0005-0000-0000-000088090000}"/>
    <cellStyle name="Percent [2] 14 2" xfId="2440" xr:uid="{00000000-0005-0000-0000-000089090000}"/>
    <cellStyle name="Percent [2] 15" xfId="2441" xr:uid="{00000000-0005-0000-0000-00008A090000}"/>
    <cellStyle name="Percent [2] 15 2" xfId="2442" xr:uid="{00000000-0005-0000-0000-00008B090000}"/>
    <cellStyle name="Percent [2] 16" xfId="2443" xr:uid="{00000000-0005-0000-0000-00008C090000}"/>
    <cellStyle name="Percent [2] 16 2" xfId="2444" xr:uid="{00000000-0005-0000-0000-00008D090000}"/>
    <cellStyle name="Percent [2] 17" xfId="2445" xr:uid="{00000000-0005-0000-0000-00008E090000}"/>
    <cellStyle name="Percent [2] 17 2" xfId="2446" xr:uid="{00000000-0005-0000-0000-00008F090000}"/>
    <cellStyle name="Percent [2] 18" xfId="2447" xr:uid="{00000000-0005-0000-0000-000090090000}"/>
    <cellStyle name="Percent [2] 18 2" xfId="2448" xr:uid="{00000000-0005-0000-0000-000091090000}"/>
    <cellStyle name="Percent [2] 19" xfId="2449" xr:uid="{00000000-0005-0000-0000-000092090000}"/>
    <cellStyle name="Percent [2] 19 2" xfId="2450" xr:uid="{00000000-0005-0000-0000-000093090000}"/>
    <cellStyle name="Percent [2] 2" xfId="2451" xr:uid="{00000000-0005-0000-0000-000094090000}"/>
    <cellStyle name="Percent [2] 2 2" xfId="2452" xr:uid="{00000000-0005-0000-0000-000095090000}"/>
    <cellStyle name="Percent [2] 2 3" xfId="2453" xr:uid="{00000000-0005-0000-0000-000096090000}"/>
    <cellStyle name="Percent [2] 20" xfId="2454" xr:uid="{00000000-0005-0000-0000-000097090000}"/>
    <cellStyle name="Percent [2] 20 2" xfId="2455" xr:uid="{00000000-0005-0000-0000-000098090000}"/>
    <cellStyle name="Percent [2] 21" xfId="2456" xr:uid="{00000000-0005-0000-0000-000099090000}"/>
    <cellStyle name="Percent [2] 21 2" xfId="2457" xr:uid="{00000000-0005-0000-0000-00009A090000}"/>
    <cellStyle name="Percent [2] 22" xfId="2458" xr:uid="{00000000-0005-0000-0000-00009B090000}"/>
    <cellStyle name="Percent [2] 22 2" xfId="2459" xr:uid="{00000000-0005-0000-0000-00009C090000}"/>
    <cellStyle name="Percent [2] 23" xfId="2460" xr:uid="{00000000-0005-0000-0000-00009D090000}"/>
    <cellStyle name="Percent [2] 23 2" xfId="2461" xr:uid="{00000000-0005-0000-0000-00009E090000}"/>
    <cellStyle name="Percent [2] 24" xfId="2462" xr:uid="{00000000-0005-0000-0000-00009F090000}"/>
    <cellStyle name="Percent [2] 24 2" xfId="2463" xr:uid="{00000000-0005-0000-0000-0000A0090000}"/>
    <cellStyle name="Percent [2] 25" xfId="2464" xr:uid="{00000000-0005-0000-0000-0000A1090000}"/>
    <cellStyle name="Percent [2] 25 2" xfId="2465" xr:uid="{00000000-0005-0000-0000-0000A2090000}"/>
    <cellStyle name="Percent [2] 26" xfId="2466" xr:uid="{00000000-0005-0000-0000-0000A3090000}"/>
    <cellStyle name="Percent [2] 27" xfId="2467" xr:uid="{00000000-0005-0000-0000-0000A4090000}"/>
    <cellStyle name="Percent [2] 3" xfId="2468" xr:uid="{00000000-0005-0000-0000-0000A5090000}"/>
    <cellStyle name="Percent [2] 3 2" xfId="2469" xr:uid="{00000000-0005-0000-0000-0000A6090000}"/>
    <cellStyle name="Percent [2] 4" xfId="2470" xr:uid="{00000000-0005-0000-0000-0000A7090000}"/>
    <cellStyle name="Percent [2] 4 2" xfId="2471" xr:uid="{00000000-0005-0000-0000-0000A8090000}"/>
    <cellStyle name="Percent [2] 5" xfId="2472" xr:uid="{00000000-0005-0000-0000-0000A9090000}"/>
    <cellStyle name="Percent [2] 5 2" xfId="2473" xr:uid="{00000000-0005-0000-0000-0000AA090000}"/>
    <cellStyle name="Percent [2] 6" xfId="2474" xr:uid="{00000000-0005-0000-0000-0000AB090000}"/>
    <cellStyle name="Percent [2] 6 2" xfId="2475" xr:uid="{00000000-0005-0000-0000-0000AC090000}"/>
    <cellStyle name="Percent [2] 7" xfId="2476" xr:uid="{00000000-0005-0000-0000-0000AD090000}"/>
    <cellStyle name="Percent [2] 7 2" xfId="2477" xr:uid="{00000000-0005-0000-0000-0000AE090000}"/>
    <cellStyle name="Percent [2] 8" xfId="2478" xr:uid="{00000000-0005-0000-0000-0000AF090000}"/>
    <cellStyle name="Percent [2] 8 2" xfId="2479" xr:uid="{00000000-0005-0000-0000-0000B0090000}"/>
    <cellStyle name="Percent [2] 9" xfId="2480" xr:uid="{00000000-0005-0000-0000-0000B1090000}"/>
    <cellStyle name="Percent [2] 9 2" xfId="2481" xr:uid="{00000000-0005-0000-0000-0000B2090000}"/>
    <cellStyle name="Percent 10" xfId="2482" xr:uid="{00000000-0005-0000-0000-0000B3090000}"/>
    <cellStyle name="Percent 10 2" xfId="2483" xr:uid="{00000000-0005-0000-0000-0000B4090000}"/>
    <cellStyle name="Percent 10 2 2" xfId="7167" xr:uid="{C3D10793-00D7-4C28-8A9C-85D796123280}"/>
    <cellStyle name="Percent 10 3" xfId="2484" xr:uid="{00000000-0005-0000-0000-0000B5090000}"/>
    <cellStyle name="Percent 10 3 2" xfId="8031" xr:uid="{5B811F7F-3ACD-4CEC-BDFA-A71D9952740F}"/>
    <cellStyle name="Percent 10 4" xfId="8327" xr:uid="{C1FAA056-6D0C-4099-BC02-1A0185A760B9}"/>
    <cellStyle name="Percent 10 5" xfId="6729" xr:uid="{276E4B7A-575E-4DF5-A3F4-7E81E52A1BD4}"/>
    <cellStyle name="Percent 11" xfId="2485" xr:uid="{00000000-0005-0000-0000-0000B6090000}"/>
    <cellStyle name="Percent 11 2" xfId="2486" xr:uid="{00000000-0005-0000-0000-0000B7090000}"/>
    <cellStyle name="Percent 11 2 2" xfId="8030" xr:uid="{675B8F4A-731E-4D9C-B149-0D02CE349D47}"/>
    <cellStyle name="Percent 11 3" xfId="8328" xr:uid="{C19E1E6B-3CFD-4E5E-8F40-B12D3BC47F87}"/>
    <cellStyle name="Percent 11 4" xfId="8589" xr:uid="{4D03F3A5-4F56-4461-BAC8-374E3997CD1D}"/>
    <cellStyle name="Percent 11 5" xfId="7061" xr:uid="{C4A492AE-D754-4CCE-9CDA-071907A353F6}"/>
    <cellStyle name="Percent 12" xfId="2487" xr:uid="{00000000-0005-0000-0000-0000B8090000}"/>
    <cellStyle name="Percent 12 2" xfId="2488" xr:uid="{00000000-0005-0000-0000-0000B9090000}"/>
    <cellStyle name="Percent 12 2 2" xfId="8329" xr:uid="{EDF424C3-C494-4BBE-AF4F-B78748A1A24B}"/>
    <cellStyle name="Percent 12 3" xfId="8590" xr:uid="{EB9B0425-220A-4629-B104-874A7D1F270D}"/>
    <cellStyle name="Percent 12 4" xfId="7062" xr:uid="{D1C47E3F-B0D4-4719-A904-82E050D4C359}"/>
    <cellStyle name="Percent 13" xfId="2489" xr:uid="{00000000-0005-0000-0000-0000BA090000}"/>
    <cellStyle name="Percent 13 2" xfId="2490" xr:uid="{00000000-0005-0000-0000-0000BB090000}"/>
    <cellStyle name="Percent 13 2 2" xfId="7476" xr:uid="{2C65DBD6-484D-4691-8717-8DD14EFB2BA1}"/>
    <cellStyle name="Percent 13 3" xfId="7542" xr:uid="{64E6DA7A-932A-4999-A6A8-070F6FB388A7}"/>
    <cellStyle name="Percent 13 4" xfId="6531" xr:uid="{E7155FD9-28C0-46E4-A778-BB9F17D96B89}"/>
    <cellStyle name="Percent 14" xfId="2491" xr:uid="{00000000-0005-0000-0000-0000BC090000}"/>
    <cellStyle name="Percent 14 2" xfId="2492" xr:uid="{00000000-0005-0000-0000-0000BD090000}"/>
    <cellStyle name="Percent 14 2 2" xfId="7490" xr:uid="{3C669F66-643B-4C66-BD6A-AE1432E55AEC}"/>
    <cellStyle name="Percent 14 3" xfId="7090" xr:uid="{8B69C374-173D-46F0-9FCE-C4014A16C28D}"/>
    <cellStyle name="Percent 15" xfId="2493" xr:uid="{00000000-0005-0000-0000-0000BE090000}"/>
    <cellStyle name="Percent 15 2" xfId="2494" xr:uid="{00000000-0005-0000-0000-0000BF090000}"/>
    <cellStyle name="Percent 15 2 2" xfId="7493" xr:uid="{94BC138C-732D-4A10-80D8-3C195F713A25}"/>
    <cellStyle name="Percent 15 3" xfId="2495" xr:uid="{00000000-0005-0000-0000-0000C0090000}"/>
    <cellStyle name="Percent 15 4" xfId="7094" xr:uid="{8419E217-1BEF-4924-9918-F8E2560C7346}"/>
    <cellStyle name="Percent 16" xfId="2496" xr:uid="{00000000-0005-0000-0000-0000C1090000}"/>
    <cellStyle name="Percent 16 2" xfId="2497" xr:uid="{00000000-0005-0000-0000-0000C2090000}"/>
    <cellStyle name="Percent 16 3" xfId="8499" xr:uid="{A65CF104-2720-4410-A824-FA191C0FD654}"/>
    <cellStyle name="Percent 17" xfId="2498" xr:uid="{00000000-0005-0000-0000-0000C3090000}"/>
    <cellStyle name="Percent 17 2" xfId="2499" xr:uid="{00000000-0005-0000-0000-0000C4090000}"/>
    <cellStyle name="Percent 18" xfId="2500" xr:uid="{00000000-0005-0000-0000-0000C5090000}"/>
    <cellStyle name="Percent 19" xfId="2501" xr:uid="{00000000-0005-0000-0000-0000C6090000}"/>
    <cellStyle name="Percent 2" xfId="2502" xr:uid="{00000000-0005-0000-0000-0000C7090000}"/>
    <cellStyle name="Percent 2 10" xfId="2503" xr:uid="{00000000-0005-0000-0000-0000C8090000}"/>
    <cellStyle name="Percent 2 10 2" xfId="2504" xr:uid="{00000000-0005-0000-0000-0000C9090000}"/>
    <cellStyle name="Percent 2 11" xfId="2505" xr:uid="{00000000-0005-0000-0000-0000CA090000}"/>
    <cellStyle name="Percent 2 11 2" xfId="2506" xr:uid="{00000000-0005-0000-0000-0000CB090000}"/>
    <cellStyle name="Percent 2 12" xfId="2507" xr:uid="{00000000-0005-0000-0000-0000CC090000}"/>
    <cellStyle name="Percent 2 12 2" xfId="2508" xr:uid="{00000000-0005-0000-0000-0000CD090000}"/>
    <cellStyle name="Percent 2 13" xfId="2509" xr:uid="{00000000-0005-0000-0000-0000CE090000}"/>
    <cellStyle name="Percent 2 13 2" xfId="2510" xr:uid="{00000000-0005-0000-0000-0000CF090000}"/>
    <cellStyle name="Percent 2 14" xfId="2511" xr:uid="{00000000-0005-0000-0000-0000D0090000}"/>
    <cellStyle name="Percent 2 14 2" xfId="2512" xr:uid="{00000000-0005-0000-0000-0000D1090000}"/>
    <cellStyle name="Percent 2 15" xfId="2513" xr:uid="{00000000-0005-0000-0000-0000D2090000}"/>
    <cellStyle name="Percent 2 15 2" xfId="2514" xr:uid="{00000000-0005-0000-0000-0000D3090000}"/>
    <cellStyle name="Percent 2 16" xfId="2515" xr:uid="{00000000-0005-0000-0000-0000D4090000}"/>
    <cellStyle name="Percent 2 16 2" xfId="2516" xr:uid="{00000000-0005-0000-0000-0000D5090000}"/>
    <cellStyle name="Percent 2 17" xfId="2517" xr:uid="{00000000-0005-0000-0000-0000D6090000}"/>
    <cellStyle name="Percent 2 17 2" xfId="2518" xr:uid="{00000000-0005-0000-0000-0000D7090000}"/>
    <cellStyle name="Percent 2 18" xfId="2519" xr:uid="{00000000-0005-0000-0000-0000D8090000}"/>
    <cellStyle name="Percent 2 18 2" xfId="2520" xr:uid="{00000000-0005-0000-0000-0000D9090000}"/>
    <cellStyle name="Percent 2 19" xfId="2521" xr:uid="{00000000-0005-0000-0000-0000DA090000}"/>
    <cellStyle name="Percent 2 19 2" xfId="2522" xr:uid="{00000000-0005-0000-0000-0000DB090000}"/>
    <cellStyle name="Percent 2 2" xfId="2523" xr:uid="{00000000-0005-0000-0000-0000DC090000}"/>
    <cellStyle name="Percent 2 2 2" xfId="2524" xr:uid="{00000000-0005-0000-0000-0000DD090000}"/>
    <cellStyle name="Percent 2 2 2 2" xfId="2525" xr:uid="{00000000-0005-0000-0000-0000DE090000}"/>
    <cellStyle name="Percent 2 2 2 2 2" xfId="7168" xr:uid="{4E118BD7-6858-4DFA-8AB1-732E6F88394C}"/>
    <cellStyle name="Percent 2 2 2 3" xfId="8332" xr:uid="{17F5622B-AF69-4C8D-B760-EB3D96496ABD}"/>
    <cellStyle name="Percent 2 2 2 4" xfId="9271" xr:uid="{C38A95E4-A4EA-4514-BD11-88E407361882}"/>
    <cellStyle name="Percent 2 2 2 5" xfId="6730" xr:uid="{5606C3ED-9333-42D8-855B-7F7C3B96E656}"/>
    <cellStyle name="Percent 2 2 3" xfId="7072" xr:uid="{4A0295ED-BE69-4911-9E85-504A83C212C9}"/>
    <cellStyle name="Percent 2 2 3 2" xfId="7477" xr:uid="{C913666B-CA5C-4121-9174-F8D359024231}"/>
    <cellStyle name="Percent 2 2 3 3" xfId="8333" xr:uid="{BEDEC7EA-B6D9-4EB0-9EBA-8CBBC4422206}"/>
    <cellStyle name="Percent 2 2 4" xfId="7112" xr:uid="{B4E1FE19-BA9B-4FC5-B2CB-C7C53CBE75C1}"/>
    <cellStyle name="Percent 2 2 5" xfId="8331" xr:uid="{899D2673-7F47-4EB9-AC49-B4227DF0D7A5}"/>
    <cellStyle name="Percent 2 2 6" xfId="6593" xr:uid="{29F63F61-F1FB-4CE1-8564-C50423D029F9}"/>
    <cellStyle name="Percent 2 20" xfId="2526" xr:uid="{00000000-0005-0000-0000-0000DF090000}"/>
    <cellStyle name="Percent 2 20 2" xfId="2527" xr:uid="{00000000-0005-0000-0000-0000E0090000}"/>
    <cellStyle name="Percent 2 21" xfId="2528" xr:uid="{00000000-0005-0000-0000-0000E1090000}"/>
    <cellStyle name="Percent 2 21 2" xfId="2529" xr:uid="{00000000-0005-0000-0000-0000E2090000}"/>
    <cellStyle name="Percent 2 22" xfId="2530" xr:uid="{00000000-0005-0000-0000-0000E3090000}"/>
    <cellStyle name="Percent 2 22 2" xfId="2531" xr:uid="{00000000-0005-0000-0000-0000E4090000}"/>
    <cellStyle name="Percent 2 23" xfId="2532" xr:uid="{00000000-0005-0000-0000-0000E5090000}"/>
    <cellStyle name="Percent 2 23 2" xfId="2533" xr:uid="{00000000-0005-0000-0000-0000E6090000}"/>
    <cellStyle name="Percent 2 24" xfId="2534" xr:uid="{00000000-0005-0000-0000-0000E7090000}"/>
    <cellStyle name="Percent 2 24 2" xfId="2535" xr:uid="{00000000-0005-0000-0000-0000E8090000}"/>
    <cellStyle name="Percent 2 25" xfId="2536" xr:uid="{00000000-0005-0000-0000-0000E9090000}"/>
    <cellStyle name="Percent 2 25 2" xfId="2537" xr:uid="{00000000-0005-0000-0000-0000EA090000}"/>
    <cellStyle name="Percent 2 25 3" xfId="2538" xr:uid="{00000000-0005-0000-0000-0000EB090000}"/>
    <cellStyle name="Percent 2 26" xfId="2539" xr:uid="{00000000-0005-0000-0000-0000EC090000}"/>
    <cellStyle name="Percent 2 26 2" xfId="2540" xr:uid="{00000000-0005-0000-0000-0000ED090000}"/>
    <cellStyle name="Percent 2 27" xfId="2541" xr:uid="{00000000-0005-0000-0000-0000EE090000}"/>
    <cellStyle name="Percent 2 27 2" xfId="2542" xr:uid="{00000000-0005-0000-0000-0000EF090000}"/>
    <cellStyle name="Percent 2 28" xfId="2543" xr:uid="{00000000-0005-0000-0000-0000F0090000}"/>
    <cellStyle name="Percent 2 28 2" xfId="8330" xr:uid="{6DB758B7-E446-40B9-99A9-354143D25849}"/>
    <cellStyle name="Percent 2 29" xfId="2544" xr:uid="{00000000-0005-0000-0000-0000F1090000}"/>
    <cellStyle name="Percent 2 3" xfId="2545" xr:uid="{00000000-0005-0000-0000-0000F2090000}"/>
    <cellStyle name="Percent 2 3 2" xfId="2546" xr:uid="{00000000-0005-0000-0000-0000F3090000}"/>
    <cellStyle name="Percent 2 3 2 2" xfId="8334" xr:uid="{F365FC4C-EBB7-4B21-A344-E93336B99ADF}"/>
    <cellStyle name="Percent 2 3 3" xfId="2547" xr:uid="{00000000-0005-0000-0000-0000F4090000}"/>
    <cellStyle name="Percent 2 3 4" xfId="6666" xr:uid="{E72AB834-D131-46AA-A343-DA9A57784F27}"/>
    <cellStyle name="Percent 2 30" xfId="6580" xr:uid="{3A567005-E138-4457-8BA0-A551257C4D6F}"/>
    <cellStyle name="Percent 2 4" xfId="2548" xr:uid="{00000000-0005-0000-0000-0000F5090000}"/>
    <cellStyle name="Percent 2 4 2" xfId="2549" xr:uid="{00000000-0005-0000-0000-0000F6090000}"/>
    <cellStyle name="Percent 2 4 2 2" xfId="7149" xr:uid="{02E78024-3980-437C-8C18-323C5FC8162B}"/>
    <cellStyle name="Percent 2 4 2 3" xfId="8336" xr:uid="{8909242B-A5E2-4810-8355-7E5421060FDD}"/>
    <cellStyle name="Percent 2 4 2 4" xfId="6668" xr:uid="{A9B6A08A-EFA3-4BBF-8473-32E90B3C0EB1}"/>
    <cellStyle name="Percent 2 4 3" xfId="2550" xr:uid="{00000000-0005-0000-0000-0000F7090000}"/>
    <cellStyle name="Percent 2 4 3 2" xfId="7148" xr:uid="{E244A061-6045-4907-9FCD-17DBB9C1FDA0}"/>
    <cellStyle name="Percent 2 4 4" xfId="8335" xr:uid="{EB4F210E-1FAE-4E96-B7EF-0783F2EA0A73}"/>
    <cellStyle name="Percent 2 4 5" xfId="6667" xr:uid="{0721A7AA-0E6B-4B5F-8400-BEDF21CB04F2}"/>
    <cellStyle name="Percent 2 5" xfId="2551" xr:uid="{00000000-0005-0000-0000-0000F8090000}"/>
    <cellStyle name="Percent 2 5 2" xfId="2552" xr:uid="{00000000-0005-0000-0000-0000F9090000}"/>
    <cellStyle name="Percent 2 6" xfId="2553" xr:uid="{00000000-0005-0000-0000-0000FA090000}"/>
    <cellStyle name="Percent 2 6 2" xfId="2554" xr:uid="{00000000-0005-0000-0000-0000FB090000}"/>
    <cellStyle name="Percent 2 6 2 2" xfId="7162" xr:uid="{7EE7EFA6-9AA8-480B-BCE3-4745B2075BD0}"/>
    <cellStyle name="Percent 2 6 3" xfId="8337" xr:uid="{449AECC2-84B8-469A-B695-E4DEA96CBBCF}"/>
    <cellStyle name="Percent 2 6 4" xfId="6721" xr:uid="{101002B4-47C3-4584-99D0-315737BBC9B4}"/>
    <cellStyle name="Percent 2 7" xfId="2555" xr:uid="{00000000-0005-0000-0000-0000FC090000}"/>
    <cellStyle name="Percent 2 7 2" xfId="2556" xr:uid="{00000000-0005-0000-0000-0000FD090000}"/>
    <cellStyle name="Percent 2 7 3" xfId="7105" xr:uid="{5D3910E9-717D-4329-973C-4A550036FAE5}"/>
    <cellStyle name="Percent 2 8" xfId="2557" xr:uid="{00000000-0005-0000-0000-0000FE090000}"/>
    <cellStyle name="Percent 2 8 2" xfId="2558" xr:uid="{00000000-0005-0000-0000-0000FF090000}"/>
    <cellStyle name="Percent 2 9" xfId="2559" xr:uid="{00000000-0005-0000-0000-0000000A0000}"/>
    <cellStyle name="Percent 2 9 2" xfId="2560" xr:uid="{00000000-0005-0000-0000-0000010A0000}"/>
    <cellStyle name="Percent 20" xfId="2561" xr:uid="{00000000-0005-0000-0000-0000020A0000}"/>
    <cellStyle name="Percent 21" xfId="2562" xr:uid="{00000000-0005-0000-0000-0000030A0000}"/>
    <cellStyle name="Percent 22" xfId="2563" xr:uid="{00000000-0005-0000-0000-0000040A0000}"/>
    <cellStyle name="Percent 23" xfId="2564" xr:uid="{00000000-0005-0000-0000-0000050A0000}"/>
    <cellStyle name="Percent 24" xfId="2565" xr:uid="{00000000-0005-0000-0000-0000060A0000}"/>
    <cellStyle name="Percent 25" xfId="2566" xr:uid="{00000000-0005-0000-0000-0000070A0000}"/>
    <cellStyle name="Percent 26" xfId="2567" xr:uid="{00000000-0005-0000-0000-0000080A0000}"/>
    <cellStyle name="Percent 27" xfId="2568" xr:uid="{00000000-0005-0000-0000-0000090A0000}"/>
    <cellStyle name="Percent 28" xfId="2569" xr:uid="{00000000-0005-0000-0000-00000A0A0000}"/>
    <cellStyle name="Percent 29" xfId="2570" xr:uid="{00000000-0005-0000-0000-00000B0A0000}"/>
    <cellStyle name="Percent 3" xfId="2571" xr:uid="{00000000-0005-0000-0000-00000C0A0000}"/>
    <cellStyle name="Percent 3 10" xfId="2572" xr:uid="{00000000-0005-0000-0000-00000D0A0000}"/>
    <cellStyle name="Percent 3 10 2" xfId="2573" xr:uid="{00000000-0005-0000-0000-00000E0A0000}"/>
    <cellStyle name="Percent 3 11" xfId="2574" xr:uid="{00000000-0005-0000-0000-00000F0A0000}"/>
    <cellStyle name="Percent 3 11 2" xfId="2575" xr:uid="{00000000-0005-0000-0000-0000100A0000}"/>
    <cellStyle name="Percent 3 12" xfId="2576" xr:uid="{00000000-0005-0000-0000-0000110A0000}"/>
    <cellStyle name="Percent 3 12 2" xfId="2577" xr:uid="{00000000-0005-0000-0000-0000120A0000}"/>
    <cellStyle name="Percent 3 13" xfId="2578" xr:uid="{00000000-0005-0000-0000-0000130A0000}"/>
    <cellStyle name="Percent 3 13 2" xfId="2579" xr:uid="{00000000-0005-0000-0000-0000140A0000}"/>
    <cellStyle name="Percent 3 14" xfId="2580" xr:uid="{00000000-0005-0000-0000-0000150A0000}"/>
    <cellStyle name="Percent 3 14 2" xfId="2581" xr:uid="{00000000-0005-0000-0000-0000160A0000}"/>
    <cellStyle name="Percent 3 15" xfId="2582" xr:uid="{00000000-0005-0000-0000-0000170A0000}"/>
    <cellStyle name="Percent 3 15 2" xfId="2583" xr:uid="{00000000-0005-0000-0000-0000180A0000}"/>
    <cellStyle name="Percent 3 16" xfId="2584" xr:uid="{00000000-0005-0000-0000-0000190A0000}"/>
    <cellStyle name="Percent 3 16 2" xfId="2585" xr:uid="{00000000-0005-0000-0000-00001A0A0000}"/>
    <cellStyle name="Percent 3 17" xfId="2586" xr:uid="{00000000-0005-0000-0000-00001B0A0000}"/>
    <cellStyle name="Percent 3 17 2" xfId="2587" xr:uid="{00000000-0005-0000-0000-00001C0A0000}"/>
    <cellStyle name="Percent 3 18" xfId="2588" xr:uid="{00000000-0005-0000-0000-00001D0A0000}"/>
    <cellStyle name="Percent 3 2" xfId="2589" xr:uid="{00000000-0005-0000-0000-00001E0A0000}"/>
    <cellStyle name="Percent 3 2 2" xfId="2590" xr:uid="{00000000-0005-0000-0000-00001F0A0000}"/>
    <cellStyle name="Percent 3 2 2 2" xfId="2591" xr:uid="{00000000-0005-0000-0000-0000200A0000}"/>
    <cellStyle name="Percent 3 2 2 3" xfId="7150" xr:uid="{C10A5C7E-43FF-4790-82F1-1C53F466435E}"/>
    <cellStyle name="Percent 3 2 3" xfId="2592" xr:uid="{00000000-0005-0000-0000-0000210A0000}"/>
    <cellStyle name="Percent 3 2 3 2" xfId="8338" xr:uid="{DAFFFF34-DB6E-4B06-89E4-EF3235463163}"/>
    <cellStyle name="Percent 3 2 4" xfId="2593" xr:uid="{00000000-0005-0000-0000-0000220A0000}"/>
    <cellStyle name="Percent 3 2 5" xfId="6669" xr:uid="{79DBE907-727A-4264-B8A5-398252F0DE66}"/>
    <cellStyle name="Percent 3 3" xfId="2594" xr:uid="{00000000-0005-0000-0000-0000230A0000}"/>
    <cellStyle name="Percent 3 3 2" xfId="2595" xr:uid="{00000000-0005-0000-0000-0000240A0000}"/>
    <cellStyle name="Percent 3 3 2 2" xfId="2596" xr:uid="{00000000-0005-0000-0000-0000250A0000}"/>
    <cellStyle name="Percent 3 3 2 3" xfId="8591" xr:uid="{FD817321-D2F4-4E60-B869-53A243813552}"/>
    <cellStyle name="Percent 3 3 3" xfId="2597" xr:uid="{00000000-0005-0000-0000-0000260A0000}"/>
    <cellStyle name="Percent 3 3 4" xfId="7063" xr:uid="{CC03D535-0F46-4B0C-AC26-DF65CF6159F3}"/>
    <cellStyle name="Percent 3 4" xfId="2598" xr:uid="{00000000-0005-0000-0000-0000270A0000}"/>
    <cellStyle name="Percent 3 4 2" xfId="2599" xr:uid="{00000000-0005-0000-0000-0000280A0000}"/>
    <cellStyle name="Percent 3 4 3" xfId="2600" xr:uid="{00000000-0005-0000-0000-0000290A0000}"/>
    <cellStyle name="Percent 3 5" xfId="2601" xr:uid="{00000000-0005-0000-0000-00002A0A0000}"/>
    <cellStyle name="Percent 3 5 2" xfId="2602" xr:uid="{00000000-0005-0000-0000-00002B0A0000}"/>
    <cellStyle name="Percent 3 6" xfId="2603" xr:uid="{00000000-0005-0000-0000-00002C0A0000}"/>
    <cellStyle name="Percent 3 6 2" xfId="2604" xr:uid="{00000000-0005-0000-0000-00002D0A0000}"/>
    <cellStyle name="Percent 3 7" xfId="2605" xr:uid="{00000000-0005-0000-0000-00002E0A0000}"/>
    <cellStyle name="Percent 3 7 2" xfId="2606" xr:uid="{00000000-0005-0000-0000-00002F0A0000}"/>
    <cellStyle name="Percent 3 8" xfId="2607" xr:uid="{00000000-0005-0000-0000-0000300A0000}"/>
    <cellStyle name="Percent 3 8 2" xfId="2608" xr:uid="{00000000-0005-0000-0000-0000310A0000}"/>
    <cellStyle name="Percent 3 9" xfId="2609" xr:uid="{00000000-0005-0000-0000-0000320A0000}"/>
    <cellStyle name="Percent 3 9 2" xfId="2610" xr:uid="{00000000-0005-0000-0000-0000330A0000}"/>
    <cellStyle name="Percent 30" xfId="2611" xr:uid="{00000000-0005-0000-0000-0000340A0000}"/>
    <cellStyle name="Percent 31" xfId="2612" xr:uid="{00000000-0005-0000-0000-0000350A0000}"/>
    <cellStyle name="Percent 32" xfId="2613" xr:uid="{00000000-0005-0000-0000-0000360A0000}"/>
    <cellStyle name="Percent 33" xfId="2614" xr:uid="{00000000-0005-0000-0000-0000370A0000}"/>
    <cellStyle name="Percent 34" xfId="2615" xr:uid="{00000000-0005-0000-0000-0000380A0000}"/>
    <cellStyle name="Percent 35" xfId="2616" xr:uid="{00000000-0005-0000-0000-0000390A0000}"/>
    <cellStyle name="Percent 36" xfId="6538" xr:uid="{8F09CCE9-1F82-4F64-A19C-E42D21C9F5BD}"/>
    <cellStyle name="Percent 37" xfId="6603" xr:uid="{703E7B54-6977-4E03-90D7-3C6C47907771}"/>
    <cellStyle name="Percent 4" xfId="2617" xr:uid="{00000000-0005-0000-0000-00003A0A0000}"/>
    <cellStyle name="Percent 4 10" xfId="2618" xr:uid="{00000000-0005-0000-0000-00003B0A0000}"/>
    <cellStyle name="Percent 4 10 2" xfId="2619" xr:uid="{00000000-0005-0000-0000-00003C0A0000}"/>
    <cellStyle name="Percent 4 11" xfId="2620" xr:uid="{00000000-0005-0000-0000-00003D0A0000}"/>
    <cellStyle name="Percent 4 11 2" xfId="2621" xr:uid="{00000000-0005-0000-0000-00003E0A0000}"/>
    <cellStyle name="Percent 4 12" xfId="2622" xr:uid="{00000000-0005-0000-0000-00003F0A0000}"/>
    <cellStyle name="Percent 4 12 2" xfId="2623" xr:uid="{00000000-0005-0000-0000-0000400A0000}"/>
    <cellStyle name="Percent 4 13" xfId="2624" xr:uid="{00000000-0005-0000-0000-0000410A0000}"/>
    <cellStyle name="Percent 4 13 2" xfId="2625" xr:uid="{00000000-0005-0000-0000-0000420A0000}"/>
    <cellStyle name="Percent 4 14" xfId="2626" xr:uid="{00000000-0005-0000-0000-0000430A0000}"/>
    <cellStyle name="Percent 4 14 2" xfId="2627" xr:uid="{00000000-0005-0000-0000-0000440A0000}"/>
    <cellStyle name="Percent 4 15" xfId="2628" xr:uid="{00000000-0005-0000-0000-0000450A0000}"/>
    <cellStyle name="Percent 4 15 2" xfId="2629" xr:uid="{00000000-0005-0000-0000-0000460A0000}"/>
    <cellStyle name="Percent 4 16" xfId="2630" xr:uid="{00000000-0005-0000-0000-0000470A0000}"/>
    <cellStyle name="Percent 4 16 2" xfId="2631" xr:uid="{00000000-0005-0000-0000-0000480A0000}"/>
    <cellStyle name="Percent 4 17" xfId="2632" xr:uid="{00000000-0005-0000-0000-0000490A0000}"/>
    <cellStyle name="Percent 4 17 2" xfId="2633" xr:uid="{00000000-0005-0000-0000-00004A0A0000}"/>
    <cellStyle name="Percent 4 18" xfId="2634" xr:uid="{00000000-0005-0000-0000-00004B0A0000}"/>
    <cellStyle name="Percent 4 2" xfId="2635" xr:uid="{00000000-0005-0000-0000-00004C0A0000}"/>
    <cellStyle name="Percent 4 2 2" xfId="2636" xr:uid="{00000000-0005-0000-0000-00004D0A0000}"/>
    <cellStyle name="Percent 4 2 2 2" xfId="2637" xr:uid="{00000000-0005-0000-0000-00004E0A0000}"/>
    <cellStyle name="Percent 4 2 3" xfId="2638" xr:uid="{00000000-0005-0000-0000-00004F0A0000}"/>
    <cellStyle name="Percent 4 2 4" xfId="2639" xr:uid="{00000000-0005-0000-0000-0000500A0000}"/>
    <cellStyle name="Percent 4 3" xfId="2640" xr:uid="{00000000-0005-0000-0000-0000510A0000}"/>
    <cellStyle name="Percent 4 3 2" xfId="2641" xr:uid="{00000000-0005-0000-0000-0000520A0000}"/>
    <cellStyle name="Percent 4 3 3" xfId="2642" xr:uid="{00000000-0005-0000-0000-0000530A0000}"/>
    <cellStyle name="Percent 4 4" xfId="2643" xr:uid="{00000000-0005-0000-0000-0000540A0000}"/>
    <cellStyle name="Percent 4 4 2" xfId="2644" xr:uid="{00000000-0005-0000-0000-0000550A0000}"/>
    <cellStyle name="Percent 4 5" xfId="2645" xr:uid="{00000000-0005-0000-0000-0000560A0000}"/>
    <cellStyle name="Percent 4 5 2" xfId="2646" xr:uid="{00000000-0005-0000-0000-0000570A0000}"/>
    <cellStyle name="Percent 4 6" xfId="2647" xr:uid="{00000000-0005-0000-0000-0000580A0000}"/>
    <cellStyle name="Percent 4 6 2" xfId="2648" xr:uid="{00000000-0005-0000-0000-0000590A0000}"/>
    <cellStyle name="Percent 4 7" xfId="2649" xr:uid="{00000000-0005-0000-0000-00005A0A0000}"/>
    <cellStyle name="Percent 4 7 2" xfId="2650" xr:uid="{00000000-0005-0000-0000-00005B0A0000}"/>
    <cellStyle name="Percent 4 8" xfId="2651" xr:uid="{00000000-0005-0000-0000-00005C0A0000}"/>
    <cellStyle name="Percent 4 8 2" xfId="2652" xr:uid="{00000000-0005-0000-0000-00005D0A0000}"/>
    <cellStyle name="Percent 4 9" xfId="2653" xr:uid="{00000000-0005-0000-0000-00005E0A0000}"/>
    <cellStyle name="Percent 4 9 2" xfId="2654" xr:uid="{00000000-0005-0000-0000-00005F0A0000}"/>
    <cellStyle name="Percent 5" xfId="2655" xr:uid="{00000000-0005-0000-0000-0000600A0000}"/>
    <cellStyle name="Percent 5 2" xfId="2656" xr:uid="{00000000-0005-0000-0000-0000610A0000}"/>
    <cellStyle name="Percent 5 2 2" xfId="8340" xr:uid="{1093F494-9AAD-41B5-BFEF-4CD2F10B9A33}"/>
    <cellStyle name="Percent 5 2 3" xfId="7109" xr:uid="{06E5A56B-88C3-4567-9ABC-2F0C0CCF103B}"/>
    <cellStyle name="Percent 5 3" xfId="2657" xr:uid="{00000000-0005-0000-0000-0000620A0000}"/>
    <cellStyle name="Percent 5 3 2" xfId="8339" xr:uid="{9F254135-FE7D-4B49-A2DF-1CE63460B377}"/>
    <cellStyle name="Percent 5 4" xfId="2658" xr:uid="{00000000-0005-0000-0000-0000630A0000}"/>
    <cellStyle name="Percent 5 5" xfId="6590" xr:uid="{E3CD9469-B623-46E2-9B82-48FA5CC88B9C}"/>
    <cellStyle name="Percent 6" xfId="2659" xr:uid="{00000000-0005-0000-0000-0000640A0000}"/>
    <cellStyle name="Percent 6 2" xfId="2660" xr:uid="{00000000-0005-0000-0000-0000650A0000}"/>
    <cellStyle name="Percent 6 2 2" xfId="2661" xr:uid="{00000000-0005-0000-0000-0000660A0000}"/>
    <cellStyle name="Percent 6 2 3" xfId="2662" xr:uid="{00000000-0005-0000-0000-0000670A0000}"/>
    <cellStyle name="Percent 6 2 4" xfId="2663" xr:uid="{00000000-0005-0000-0000-0000680A0000}"/>
    <cellStyle name="Percent 6 2 5" xfId="2664" xr:uid="{00000000-0005-0000-0000-0000690A0000}"/>
    <cellStyle name="Percent 6 2 6" xfId="7119" xr:uid="{40F0D603-4E4B-4738-A7FA-1BF1BC04C3AD}"/>
    <cellStyle name="Percent 6 3" xfId="2665" xr:uid="{00000000-0005-0000-0000-00006A0A0000}"/>
    <cellStyle name="Percent 6 3 2" xfId="8341" xr:uid="{B8692822-40EA-4F9E-A905-13B715D7F3C4}"/>
    <cellStyle name="Percent 6 4" xfId="2666" xr:uid="{00000000-0005-0000-0000-00006B0A0000}"/>
    <cellStyle name="Percent 6 5" xfId="2667" xr:uid="{00000000-0005-0000-0000-00006C0A0000}"/>
    <cellStyle name="Percent 6 6" xfId="2668" xr:uid="{00000000-0005-0000-0000-00006D0A0000}"/>
    <cellStyle name="Percent 6 7" xfId="6599" xr:uid="{5B7FE80A-372B-4AE4-A46C-C978407062AF}"/>
    <cellStyle name="Percent 7" xfId="2669" xr:uid="{00000000-0005-0000-0000-00006E0A0000}"/>
    <cellStyle name="Percent 7 2" xfId="2670" xr:uid="{00000000-0005-0000-0000-00006F0A0000}"/>
    <cellStyle name="Percent 7 2 2" xfId="8343" xr:uid="{B517F688-8003-4185-AF56-48A0FBDE0D13}"/>
    <cellStyle name="Percent 7 3" xfId="8342" xr:uid="{ED1D3E82-43C7-4723-8F0E-F312EE19629A}"/>
    <cellStyle name="Percent 7 4" xfId="8574" xr:uid="{591172A5-18A2-49B8-A4DD-7327913ECBCB}"/>
    <cellStyle name="Percent 7 5" xfId="6670" xr:uid="{0F613725-CFEB-4C39-A87C-6D6A8E78E06F}"/>
    <cellStyle name="Percent 8" xfId="2671" xr:uid="{00000000-0005-0000-0000-0000700A0000}"/>
    <cellStyle name="Percent 8 2" xfId="2672" xr:uid="{00000000-0005-0000-0000-0000710A0000}"/>
    <cellStyle name="Percent 8 2 2" xfId="7115" xr:uid="{F21F1B5D-E4A6-4A54-BF35-613C315CE6AB}"/>
    <cellStyle name="Percent 8 3" xfId="2673" xr:uid="{00000000-0005-0000-0000-0000720A0000}"/>
    <cellStyle name="Percent 8 3 2" xfId="8344" xr:uid="{F3F17360-0DE8-4847-9321-C0CA94A3FE2E}"/>
    <cellStyle name="Percent 8 4" xfId="6595" xr:uid="{B85B9260-692E-4E0D-A8AC-8C09D03D5CD5}"/>
    <cellStyle name="Percent 9" xfId="2674" xr:uid="{00000000-0005-0000-0000-0000730A0000}"/>
    <cellStyle name="Percent 9 2" xfId="2675" xr:uid="{00000000-0005-0000-0000-0000740A0000}"/>
    <cellStyle name="Percent 9 2 2" xfId="7065" xr:uid="{0A736429-46E1-4D75-806B-343A77AA5778}"/>
    <cellStyle name="Percent 9 2 2 2" xfId="7469" xr:uid="{2C387851-D0AF-4974-9BFF-7CF567DD90CD}"/>
    <cellStyle name="Percent 9 2 3" xfId="7468" xr:uid="{9643AF15-8C13-4BCB-B703-11E238D097B3}"/>
    <cellStyle name="Percent 9 2 4" xfId="7064" xr:uid="{EEF1B827-E160-407D-B878-D32B27706E20}"/>
    <cellStyle name="Percent 9 3" xfId="2676" xr:uid="{00000000-0005-0000-0000-0000750A0000}"/>
    <cellStyle name="Percent 9 3 2" xfId="7470" xr:uid="{0BB23C88-02BF-4AB2-A9EE-0008D4A95955}"/>
    <cellStyle name="Percent 9 3 3" xfId="7066" xr:uid="{43FC4C48-619F-46F7-951B-D4DB204E1D88}"/>
    <cellStyle name="Percent 9 4" xfId="2677" xr:uid="{00000000-0005-0000-0000-0000760A0000}"/>
    <cellStyle name="Percent 9 4 2" xfId="7471" xr:uid="{F3B7034D-0110-45F3-9BAF-4EB1B98E7505}"/>
    <cellStyle name="Percent 9 4 3" xfId="7067" xr:uid="{4A4281B7-FC88-41EA-B383-3B4EB749CD0D}"/>
    <cellStyle name="Percent 9 5" xfId="7068" xr:uid="{D73075C4-8100-4D0A-820B-AA3C1EF1BD39}"/>
    <cellStyle name="Percent 9 5 2" xfId="7472" xr:uid="{CF3E14AD-3004-4BFB-A52C-A364C1A1B94F}"/>
    <cellStyle name="Percent 9 6" xfId="7163" xr:uid="{10243769-2EFC-4AC5-BCFF-FDD01A1406FA}"/>
    <cellStyle name="Percent 9 7" xfId="8345" xr:uid="{17644856-D98C-42AE-99F1-C2FDC2E80DA9}"/>
    <cellStyle name="Percent 9 8" xfId="6722" xr:uid="{85F6E611-D195-4D09-A22C-2521D7203E2D}"/>
    <cellStyle name="PERCENTAGE" xfId="24" xr:uid="{00000000-0005-0000-0000-0000770A0000}"/>
    <cellStyle name="PERCENTAGE 2" xfId="2678" xr:uid="{00000000-0005-0000-0000-0000780A0000}"/>
    <cellStyle name="PERCENTAGE 3" xfId="2679" xr:uid="{00000000-0005-0000-0000-0000790A0000}"/>
    <cellStyle name="PERCENTAGE 4" xfId="2680" xr:uid="{00000000-0005-0000-0000-00007A0A0000}"/>
    <cellStyle name="PERCENTAGE 5" xfId="2681" xr:uid="{00000000-0005-0000-0000-00007B0A0000}"/>
    <cellStyle name="Pilkku_BINV" xfId="2682" xr:uid="{00000000-0005-0000-0000-00007C0A0000}"/>
    <cellStyle name="PLAN" xfId="2683" xr:uid="{00000000-0005-0000-0000-00007D0A0000}"/>
    <cellStyle name="PrePop Currency (0)" xfId="2684" xr:uid="{00000000-0005-0000-0000-00007E0A0000}"/>
    <cellStyle name="PrePop Currency (0) 2" xfId="8346" xr:uid="{E9208632-621E-4B38-8258-E18D36C9651E}"/>
    <cellStyle name="PrePop Currency (2)" xfId="2685" xr:uid="{00000000-0005-0000-0000-00007F0A0000}"/>
    <cellStyle name="PrePop Currency (2) 2" xfId="8347" xr:uid="{0F986E62-D977-41BF-A243-2C49563C9D7D}"/>
    <cellStyle name="PrePop Units (0)" xfId="2686" xr:uid="{00000000-0005-0000-0000-0000800A0000}"/>
    <cellStyle name="PrePop Units (0) 2" xfId="8348" xr:uid="{AF400EBB-EAE6-4B3A-BDE9-53BF0C00C333}"/>
    <cellStyle name="PrePop Units (1)" xfId="2687" xr:uid="{00000000-0005-0000-0000-0000810A0000}"/>
    <cellStyle name="PrePop Units (1) 2" xfId="8349" xr:uid="{3C844615-8FB4-408E-B3CD-67B217CCD003}"/>
    <cellStyle name="PrePop Units (2)" xfId="2688" xr:uid="{00000000-0005-0000-0000-0000820A0000}"/>
    <cellStyle name="PrePop Units (2) 2" xfId="8350" xr:uid="{A9670372-C41A-40A3-A720-3410DDC3034D}"/>
    <cellStyle name="Py?r. luku_BINV" xfId="2689" xr:uid="{00000000-0005-0000-0000-0000830A0000}"/>
    <cellStyle name="Py?r. valuutta_BINV" xfId="2690" xr:uid="{00000000-0005-0000-0000-0000840A0000}"/>
    <cellStyle name="Q" xfId="2691" xr:uid="{00000000-0005-0000-0000-0000850A0000}"/>
    <cellStyle name="Quantity" xfId="2692" xr:uid="{00000000-0005-0000-0000-0000860A0000}"/>
    <cellStyle name="Quantity 2" xfId="2693" xr:uid="{00000000-0005-0000-0000-0000870A0000}"/>
    <cellStyle name="Quantity 2 2" xfId="2694" xr:uid="{00000000-0005-0000-0000-0000880A0000}"/>
    <cellStyle name="Quantity 2 2 2" xfId="9728" xr:uid="{B4E671A2-8FC6-4FE3-8609-4D2D09278F57}"/>
    <cellStyle name="Quantity 2 3" xfId="9727" xr:uid="{27114E08-690A-41C5-9010-9C569362892B}"/>
    <cellStyle name="Quantity 3" xfId="2695" xr:uid="{00000000-0005-0000-0000-0000890A0000}"/>
    <cellStyle name="Quantity 3 2" xfId="9729" xr:uid="{4753D6F5-4E9E-47CD-ABF6-0A9DC9A5FBED}"/>
    <cellStyle name="Quantity 4" xfId="9308" xr:uid="{29A0494C-4F95-4CC2-B96D-567CA2682E26}"/>
    <cellStyle name="Quantity 5" xfId="9726" xr:uid="{F501DD38-EDA9-42D0-AAA9-EBF6E307FD9A}"/>
    <cellStyle name="Result" xfId="6588" xr:uid="{0EEBB7A0-0E9B-4920-BB62-FAA5FEFCC29F}"/>
    <cellStyle name="Result 1" xfId="6571" xr:uid="{7768B2EE-3BA3-41CE-9EA8-C9DC1F91F110}"/>
    <cellStyle name="Result 2" xfId="6572" xr:uid="{962E8829-8CC1-4AE3-864E-868379A78321}"/>
    <cellStyle name="Result2" xfId="6671" xr:uid="{EF182FDA-7543-4C28-A418-FF6EE6C6C920}"/>
    <cellStyle name="RevList" xfId="2696" xr:uid="{00000000-0005-0000-0000-00008A0A0000}"/>
    <cellStyle name="Rittichai" xfId="2697" xr:uid="{00000000-0005-0000-0000-00008B0A0000}"/>
    <cellStyle name="Rittichai 2" xfId="2698" xr:uid="{00000000-0005-0000-0000-00008C0A0000}"/>
    <cellStyle name="small border line" xfId="2699" xr:uid="{00000000-0005-0000-0000-00008D0A0000}"/>
    <cellStyle name="Standard_BS14" xfId="2700" xr:uid="{00000000-0005-0000-0000-00008E0A0000}"/>
    <cellStyle name="Style 1" xfId="2701" xr:uid="{00000000-0005-0000-0000-00008F0A0000}"/>
    <cellStyle name="Style 1 2" xfId="2702" xr:uid="{00000000-0005-0000-0000-0000900A0000}"/>
    <cellStyle name="Style 1 2 2" xfId="2703" xr:uid="{00000000-0005-0000-0000-0000910A0000}"/>
    <cellStyle name="Style 1 2 2 2" xfId="2704" xr:uid="{00000000-0005-0000-0000-0000920A0000}"/>
    <cellStyle name="Style 1 2 3" xfId="2705" xr:uid="{00000000-0005-0000-0000-0000930A0000}"/>
    <cellStyle name="Style 1 2 4" xfId="2706" xr:uid="{00000000-0005-0000-0000-0000940A0000}"/>
    <cellStyle name="Style 1 2 5" xfId="2707" xr:uid="{00000000-0005-0000-0000-0000950A0000}"/>
    <cellStyle name="Style 1 3" xfId="2708" xr:uid="{00000000-0005-0000-0000-0000960A0000}"/>
    <cellStyle name="Style 1 3 2" xfId="2709" xr:uid="{00000000-0005-0000-0000-0000970A0000}"/>
    <cellStyle name="Style 1 4" xfId="2710" xr:uid="{00000000-0005-0000-0000-0000980A0000}"/>
    <cellStyle name="Style 1 4 2" xfId="2711" xr:uid="{00000000-0005-0000-0000-0000990A0000}"/>
    <cellStyle name="Style 1 5" xfId="2712" xr:uid="{00000000-0005-0000-0000-00009A0A0000}"/>
    <cellStyle name="Style 1 6" xfId="2713" xr:uid="{00000000-0005-0000-0000-00009B0A0000}"/>
    <cellStyle name="subhead" xfId="2714" xr:uid="{00000000-0005-0000-0000-00009C0A0000}"/>
    <cellStyle name="Subtotal" xfId="2715" xr:uid="{00000000-0005-0000-0000-00009D0A0000}"/>
    <cellStyle name="Table" xfId="2716" xr:uid="{00000000-0005-0000-0000-00009E0A0000}"/>
    <cellStyle name="Table 2" xfId="2717" xr:uid="{00000000-0005-0000-0000-00009F0A0000}"/>
    <cellStyle name="Text Indent A" xfId="2718" xr:uid="{00000000-0005-0000-0000-0000A00A0000}"/>
    <cellStyle name="Text Indent B" xfId="2719" xr:uid="{00000000-0005-0000-0000-0000A10A0000}"/>
    <cellStyle name="Text Indent B 2" xfId="8351" xr:uid="{B7481801-8A0E-48CC-9B68-604C50710EAD}"/>
    <cellStyle name="Text Indent C" xfId="2720" xr:uid="{00000000-0005-0000-0000-0000A20A0000}"/>
    <cellStyle name="Text Indent C 2" xfId="8352" xr:uid="{32D0C636-C590-45ED-B890-3AF2952EA234}"/>
    <cellStyle name="Tickmark" xfId="2721" xr:uid="{00000000-0005-0000-0000-0000A30A0000}"/>
    <cellStyle name="Times New Roman" xfId="2722" xr:uid="{00000000-0005-0000-0000-0000A40A0000}"/>
    <cellStyle name="Title" xfId="6484" builtinId="15" customBuiltin="1"/>
    <cellStyle name="Title 2" xfId="2723" xr:uid="{00000000-0005-0000-0000-0000A50A0000}"/>
    <cellStyle name="Title 2 2" xfId="2724" xr:uid="{00000000-0005-0000-0000-0000A60A0000}"/>
    <cellStyle name="Title 2 2 2" xfId="8496" xr:uid="{77D8F415-23B6-454E-B365-E61973EB2676}"/>
    <cellStyle name="Title 2 3" xfId="2725" xr:uid="{00000000-0005-0000-0000-0000A70A0000}"/>
    <cellStyle name="Title 2 4" xfId="2726" xr:uid="{00000000-0005-0000-0000-0000A80A0000}"/>
    <cellStyle name="Title 2 5" xfId="8353" xr:uid="{DF34B147-2323-4001-97AE-3AA220CEB407}"/>
    <cellStyle name="Title 3" xfId="2727" xr:uid="{00000000-0005-0000-0000-0000A90A0000}"/>
    <cellStyle name="Title 3 2" xfId="2728" xr:uid="{00000000-0005-0000-0000-0000AA0A0000}"/>
    <cellStyle name="Title 3 3" xfId="2729" xr:uid="{00000000-0005-0000-0000-0000AB0A0000}"/>
    <cellStyle name="Title 4" xfId="2730" xr:uid="{00000000-0005-0000-0000-0000AC0A0000}"/>
    <cellStyle name="Title 4 2" xfId="2731" xr:uid="{00000000-0005-0000-0000-0000AD0A0000}"/>
    <cellStyle name="Title 4 3" xfId="8464" xr:uid="{129CEFAC-64FA-4723-9AD7-8F4A0A966B95}"/>
    <cellStyle name="Title 5" xfId="2732" xr:uid="{00000000-0005-0000-0000-0000AE0A0000}"/>
    <cellStyle name="Title 5 2" xfId="2733" xr:uid="{00000000-0005-0000-0000-0000AF0A0000}"/>
    <cellStyle name="Title 6" xfId="2734" xr:uid="{00000000-0005-0000-0000-0000B00A0000}"/>
    <cellStyle name="Title 7" xfId="2735" xr:uid="{00000000-0005-0000-0000-0000B10A0000}"/>
    <cellStyle name="Total" xfId="6499" builtinId="25" customBuiltin="1"/>
    <cellStyle name="Total 2" xfId="2736" xr:uid="{00000000-0005-0000-0000-0000B20A0000}"/>
    <cellStyle name="Total 2 2" xfId="2737" xr:uid="{00000000-0005-0000-0000-0000B30A0000}"/>
    <cellStyle name="Total 2 2 2" xfId="9252" xr:uid="{B91E55A5-E0A6-4B96-8681-B282D7CDDF80}"/>
    <cellStyle name="Total 2 3" xfId="2738" xr:uid="{00000000-0005-0000-0000-0000B40A0000}"/>
    <cellStyle name="Total 2 4" xfId="2739" xr:uid="{00000000-0005-0000-0000-0000B50A0000}"/>
    <cellStyle name="Total 2 5" xfId="8354" xr:uid="{0BC67E6D-2448-40A1-AA52-478BF6C3FFC0}"/>
    <cellStyle name="Total 3" xfId="2740" xr:uid="{00000000-0005-0000-0000-0000B60A0000}"/>
    <cellStyle name="Total 3 2" xfId="2741" xr:uid="{00000000-0005-0000-0000-0000B70A0000}"/>
    <cellStyle name="Total 3 2 2" xfId="9251" xr:uid="{D26841B6-772C-4EE3-B38A-A9E8247F81C2}"/>
    <cellStyle name="Total 3 3" xfId="2742" xr:uid="{00000000-0005-0000-0000-0000B80A0000}"/>
    <cellStyle name="Total 4" xfId="2743" xr:uid="{00000000-0005-0000-0000-0000B90A0000}"/>
    <cellStyle name="Total 4 2" xfId="2744" xr:uid="{00000000-0005-0000-0000-0000BA0A0000}"/>
    <cellStyle name="Total 5" xfId="2745" xr:uid="{00000000-0005-0000-0000-0000BB0A0000}"/>
    <cellStyle name="Total 5 2" xfId="2746" xr:uid="{00000000-0005-0000-0000-0000BC0A0000}"/>
    <cellStyle name="Total 6" xfId="2747" xr:uid="{00000000-0005-0000-0000-0000BD0A0000}"/>
    <cellStyle name="Total 7" xfId="2748" xr:uid="{00000000-0005-0000-0000-0000BE0A0000}"/>
    <cellStyle name="Tusental_A-listan (fixad)" xfId="2749" xr:uid="{00000000-0005-0000-0000-0000BF0A0000}"/>
    <cellStyle name="Valuta (0)" xfId="2750" xr:uid="{00000000-0005-0000-0000-0000C00A0000}"/>
    <cellStyle name="Valuta_NPV" xfId="2751" xr:uid="{00000000-0005-0000-0000-0000C10A0000}"/>
    <cellStyle name="Valuutta_BINV" xfId="2752" xr:uid="{00000000-0005-0000-0000-0000C20A0000}"/>
    <cellStyle name="W" xfId="2753" xr:uid="{00000000-0005-0000-0000-0000C30A0000}"/>
    <cellStyle name="Warning Text" xfId="6497" builtinId="11" customBuiltin="1"/>
    <cellStyle name="Warning Text 2" xfId="2754" xr:uid="{00000000-0005-0000-0000-0000C40A0000}"/>
    <cellStyle name="Warning Text 2 2" xfId="2755" xr:uid="{00000000-0005-0000-0000-0000C50A0000}"/>
    <cellStyle name="Warning Text 2 3" xfId="2756" xr:uid="{00000000-0005-0000-0000-0000C60A0000}"/>
    <cellStyle name="Warning Text 2 4" xfId="2757" xr:uid="{00000000-0005-0000-0000-0000C70A0000}"/>
    <cellStyle name="Warning Text 3" xfId="2758" xr:uid="{00000000-0005-0000-0000-0000C80A0000}"/>
    <cellStyle name="Warning Text 3 2" xfId="2759" xr:uid="{00000000-0005-0000-0000-0000C90A0000}"/>
    <cellStyle name="Warning Text 3 3" xfId="2760" xr:uid="{00000000-0005-0000-0000-0000CA0A0000}"/>
    <cellStyle name="Warning Text 4" xfId="2761" xr:uid="{00000000-0005-0000-0000-0000CB0A0000}"/>
    <cellStyle name="Warning Text 4 2" xfId="2762" xr:uid="{00000000-0005-0000-0000-0000CC0A0000}"/>
    <cellStyle name="Warning Text 5" xfId="2763" xr:uid="{00000000-0005-0000-0000-0000CD0A0000}"/>
    <cellStyle name="Warning Text 5 2" xfId="2764" xr:uid="{00000000-0005-0000-0000-0000CE0A0000}"/>
    <cellStyle name="Warning Text 6" xfId="2765" xr:uid="{00000000-0005-0000-0000-0000CF0A0000}"/>
    <cellStyle name="Warning Text 7" xfId="2766" xr:uid="{00000000-0005-0000-0000-0000D00A0000}"/>
    <cellStyle name="WHead - Style2" xfId="2767" xr:uid="{00000000-0005-0000-0000-0000D10A0000}"/>
    <cellStyle name="wrap" xfId="2768" xr:uid="{00000000-0005-0000-0000-0000D20A0000}"/>
    <cellStyle name="Wไhrung [0]_35ERI8T2gbIEMixb4v26icuOo" xfId="2769" xr:uid="{00000000-0005-0000-0000-0000D30A0000}"/>
    <cellStyle name="Wไhrung_35ERI8T2gbIEMixb4v26icuOo" xfId="2770" xr:uid="{00000000-0005-0000-0000-0000D40A0000}"/>
    <cellStyle name="เครื่องหมายเปอร์เซ็นต์_1.BG4748-260847" xfId="2771" xr:uid="{00000000-0005-0000-0000-0000D50A0000}"/>
    <cellStyle name="เครื่องหมายจุลภาค [0] 2" xfId="2772" xr:uid="{00000000-0005-0000-0000-0000D60A0000}"/>
    <cellStyle name="เครื่องหมายจุลภาค [0] 2 2" xfId="2773" xr:uid="{00000000-0005-0000-0000-0000D70A0000}"/>
    <cellStyle name="เครื่องหมายจุลภาค [0] 2 2 2" xfId="4675" xr:uid="{CF521D04-05C1-4FFB-9F3F-0DD77C1184B7}"/>
    <cellStyle name="เครื่องหมายจุลภาค [0] 2 2 2 2" xfId="10468" xr:uid="{A432A5DA-B386-460B-BAB9-43EA7B9B6E03}"/>
    <cellStyle name="เครื่องหมายจุลภาค [0] 2 2 2 3" xfId="12653" xr:uid="{DCE096F1-3382-4280-B003-903ABFFA8F53}"/>
    <cellStyle name="เครื่องหมายจุลภาค [0] 2 2 3" xfId="5405" xr:uid="{55021BD2-1A6E-435A-9649-4E368AD24283}"/>
    <cellStyle name="เครื่องหมายจุลภาค [0] 2 2 3 2" xfId="11196" xr:uid="{E67FCDED-C97B-4372-A944-0444012084B6}"/>
    <cellStyle name="เครื่องหมายจุลภาค [0] 2 2 3 3" xfId="13381" xr:uid="{7C3BA887-B882-4384-B30A-28FB0032BB36}"/>
    <cellStyle name="เครื่องหมายจุลภาค [0] 2 2 4" xfId="6136" xr:uid="{CB1429BE-ED56-470C-97A3-508F323C3FF1}"/>
    <cellStyle name="เครื่องหมายจุลภาค [0] 2 2 5" xfId="3923" xr:uid="{946662C4-3EFF-418A-9508-DC04CA2C3E36}"/>
    <cellStyle name="เครื่องหมายจุลภาค [0] 2 2 6" xfId="9731" xr:uid="{AFAA73C3-BD32-4D43-B8DD-ADA9E882F915}"/>
    <cellStyle name="เครื่องหมายจุลภาค [0] 2 2 7" xfId="11916" xr:uid="{AFC50C65-0659-4B86-92D6-3BF932A0E0D7}"/>
    <cellStyle name="เครื่องหมายจุลภาค [0] 2 3" xfId="2774" xr:uid="{00000000-0005-0000-0000-0000D80A0000}"/>
    <cellStyle name="เครื่องหมายจุลภาค [0] 2 3 2" xfId="4676" xr:uid="{B3C41D49-489B-4E8A-AA57-F426FD28195D}"/>
    <cellStyle name="เครื่องหมายจุลภาค [0] 2 3 2 2" xfId="10469" xr:uid="{28893822-DEA8-4A66-A079-D9F3D503C68B}"/>
    <cellStyle name="เครื่องหมายจุลภาค [0] 2 3 2 3" xfId="12654" xr:uid="{08D5E699-EDD4-484B-A2DD-0E61E3C5D3BB}"/>
    <cellStyle name="เครื่องหมายจุลภาค [0] 2 3 3" xfId="5406" xr:uid="{144C351C-B947-4765-889A-74327F081ED0}"/>
    <cellStyle name="เครื่องหมายจุลภาค [0] 2 3 3 2" xfId="11197" xr:uid="{085C54E0-BB87-4863-93F1-FC74116C9964}"/>
    <cellStyle name="เครื่องหมายจุลภาค [0] 2 3 3 3" xfId="13382" xr:uid="{DBEE94B2-0EC2-440E-A1E0-1681A6335051}"/>
    <cellStyle name="เครื่องหมายจุลภาค [0] 2 3 4" xfId="6137" xr:uid="{312B2093-4E87-46F5-AD42-40DEE06A5910}"/>
    <cellStyle name="เครื่องหมายจุลภาค [0] 2 3 5" xfId="3924" xr:uid="{084F1306-D006-4FF2-B91A-EDBE3D86E5D9}"/>
    <cellStyle name="เครื่องหมายจุลภาค [0] 2 3 6" xfId="9732" xr:uid="{D95DB234-6666-46C7-B4B4-EE126720EE6E}"/>
    <cellStyle name="เครื่องหมายจุลภาค [0] 2 3 7" xfId="11917" xr:uid="{D2658284-10F1-446D-8F52-985ED36A1852}"/>
    <cellStyle name="เครื่องหมายจุลภาค [0] 2 4" xfId="4674" xr:uid="{6B76C822-7E75-4737-820E-2F015DF538A1}"/>
    <cellStyle name="เครื่องหมายจุลภาค [0] 2 4 2" xfId="10467" xr:uid="{41F02EE5-E1A5-4525-B8BE-12FA1FAD58B5}"/>
    <cellStyle name="เครื่องหมายจุลภาค [0] 2 4 3" xfId="12652" xr:uid="{0D6788E3-8AF3-4887-BE59-2B2C9775D321}"/>
    <cellStyle name="เครื่องหมายจุลภาค [0] 2 5" xfId="5404" xr:uid="{0ABA3F40-BA1D-4145-B941-35AB5642FDBE}"/>
    <cellStyle name="เครื่องหมายจุลภาค [0] 2 5 2" xfId="11195" xr:uid="{32B5FADA-703B-45C7-A779-252B8AF526B2}"/>
    <cellStyle name="เครื่องหมายจุลภาค [0] 2 5 3" xfId="13380" xr:uid="{653E3653-733A-4312-AF66-B1E05C5F569A}"/>
    <cellStyle name="เครื่องหมายจุลภาค [0] 2 6" xfId="6135" xr:uid="{273BBB7B-ACFB-413D-8013-684367019A98}"/>
    <cellStyle name="เครื่องหมายจุลภาค [0] 2 7" xfId="3922" xr:uid="{0DB07B17-4779-4674-BC50-F85B9A23067F}"/>
    <cellStyle name="เครื่องหมายจุลภาค [0] 2 8" xfId="9730" xr:uid="{B0FEB035-A64A-47DE-AC87-4A79F059A462}"/>
    <cellStyle name="เครื่องหมายจุลภาค [0] 2 9" xfId="11915" xr:uid="{152996EE-EB1F-4F5E-963B-296B203153E9}"/>
    <cellStyle name="เครื่องหมายจุลภาค [0]_AUTO2000" xfId="2775" xr:uid="{00000000-0005-0000-0000-0000D90A0000}"/>
    <cellStyle name="เครื่องหมายจุลภาค 10" xfId="2776" xr:uid="{00000000-0005-0000-0000-0000DA0A0000}"/>
    <cellStyle name="เครื่องหมายจุลภาค 10 2" xfId="4677" xr:uid="{73238629-4E2A-47DB-8470-6C16B895B089}"/>
    <cellStyle name="เครื่องหมายจุลภาค 10 2 2" xfId="7571" xr:uid="{B6509C37-54BF-493F-BF47-B0F4D45CC4CB}"/>
    <cellStyle name="เครื่องหมายจุลภาค 10 2 2 2" xfId="7719" xr:uid="{C625888B-AC01-4ECC-B9BD-8E1C85F85430}"/>
    <cellStyle name="เครื่องหมายจุลภาค 10 2 2 2 2" xfId="8004" xr:uid="{E8EB7EB8-6AD0-47C1-BFB3-9E123FF8C187}"/>
    <cellStyle name="เครื่องหมายจุลภาค 10 2 2 2 2 2" xfId="9109" xr:uid="{68DF9A2D-9918-4099-82B3-C39E8C5959D1}"/>
    <cellStyle name="เครื่องหมายจุลภาค 10 2 2 2 3" xfId="8826" xr:uid="{1353415E-71BE-4894-A58C-34F74FD8552F}"/>
    <cellStyle name="เครื่องหมายจุลภาค 10 2 2 3" xfId="7861" xr:uid="{0763E5B2-85C1-4E0E-91F6-D917ED03C766}"/>
    <cellStyle name="เครื่องหมายจุลภาค 10 2 2 3 2" xfId="8967" xr:uid="{46859B01-7328-4A54-9AC4-0BE49A5F1911}"/>
    <cellStyle name="เครื่องหมายจุลภาค 10 2 2 4" xfId="8360" xr:uid="{F140534F-774F-48B7-B6B8-5365F003E2BD}"/>
    <cellStyle name="เครื่องหมายจุลภาค 10 2 2 4 2" xfId="9207" xr:uid="{ED63EFD2-3565-4D5F-AAF0-3B695766B70F}"/>
    <cellStyle name="เครื่องหมายจุลภาค 10 2 2 5" xfId="8684" xr:uid="{5EF3EF73-330E-4647-B815-C6E51E2E9C96}"/>
    <cellStyle name="เครื่องหมายจุลภาค 10 2 3" xfId="7602" xr:uid="{EC1A8136-47A7-46CC-8B81-B01D7938F68B}"/>
    <cellStyle name="เครื่องหมายจุลภาค 10 2 3 2" xfId="7888" xr:uid="{8B1103EE-693B-4E10-9B74-AA3A22BDCE0D}"/>
    <cellStyle name="เครื่องหมายจุลภาค 10 2 3 2 2" xfId="8993" xr:uid="{3B42D218-F081-4D0A-BB1A-BAB66860586D}"/>
    <cellStyle name="เครื่องหมายจุลภาค 10 2 3 3" xfId="8710" xr:uid="{2285297D-3B84-467D-AD9C-E43374ADC046}"/>
    <cellStyle name="เครื่องหมายจุลภาค 10 2 4" xfId="7745" xr:uid="{CD261431-BC52-4D2B-991B-EA77A12424E2}"/>
    <cellStyle name="เครื่องหมายจุลภาค 10 2 4 2" xfId="8851" xr:uid="{8A302479-53E1-437F-86D9-E4D3369E9551}"/>
    <cellStyle name="เครื่องหมายจุลภาค 10 2 5" xfId="8359" xr:uid="{3E437030-E5A0-43A8-8D62-FCC4C224E82E}"/>
    <cellStyle name="เครื่องหมายจุลภาค 10 2 5 2" xfId="9206" xr:uid="{5FDBDCD0-0AA8-4E13-9888-EEA1F17D8B4E}"/>
    <cellStyle name="เครื่องหมายจุลภาค 10 2 6" xfId="8553" xr:uid="{42A8BEF2-4C0D-4588-9C18-9F386D86028E}"/>
    <cellStyle name="เครื่องหมายจุลภาค 10 2 7" xfId="6561" xr:uid="{97025AD7-EAC8-4F80-B719-07730E228156}"/>
    <cellStyle name="เครื่องหมายจุลภาค 10 2 8" xfId="10470" xr:uid="{83E7BE03-7B52-414B-B0F8-48D818D7C87F}"/>
    <cellStyle name="เครื่องหมายจุลภาค 10 2 9" xfId="12655" xr:uid="{BFE42496-5C9F-4C1C-BC00-6071B1966F5B}"/>
    <cellStyle name="เครื่องหมายจุลภาค 10 3" xfId="5407" xr:uid="{9C1DD413-7FB1-44C2-A3E5-DBB46AAEC72E}"/>
    <cellStyle name="เครื่องหมายจุลภาค 10 3 2" xfId="9205" xr:uid="{37AA07F7-6778-4BDE-9CAA-454D9A7A152B}"/>
    <cellStyle name="เครื่องหมายจุลภาค 10 3 3" xfId="8358" xr:uid="{AC222593-3C45-4837-8F21-29E8D2CF4759}"/>
    <cellStyle name="เครื่องหมายจุลภาค 10 3 4" xfId="11198" xr:uid="{54574E9E-87FD-4B70-A501-649744BC5AEB}"/>
    <cellStyle name="เครื่องหมายจุลภาค 10 3 5" xfId="13383" xr:uid="{DE1611C0-1383-407B-BD9E-51308DCAD08B}"/>
    <cellStyle name="เครื่องหมายจุลภาค 10 4" xfId="6138" xr:uid="{23385575-B2F2-4288-8A78-AA4F141327A4}"/>
    <cellStyle name="เครื่องหมายจุลภาค 10 5" xfId="3925" xr:uid="{0F988201-F124-4FE1-97C8-21E27BFC7EA0}"/>
    <cellStyle name="เครื่องหมายจุลภาค 10 6" xfId="6675" xr:uid="{ED1EC682-86AA-4955-96C5-64D081B66A98}"/>
    <cellStyle name="เครื่องหมายจุลภาค 10 7" xfId="9733" xr:uid="{36DF856B-9B75-4211-B768-426E200F5C9C}"/>
    <cellStyle name="เครื่องหมายจุลภาค 10 8" xfId="11918" xr:uid="{534B7ABE-55ED-4F96-A08C-79E964A3A7B5}"/>
    <cellStyle name="เครื่องหมายจุลภาค 11" xfId="2777" xr:uid="{00000000-0005-0000-0000-0000DB0A0000}"/>
    <cellStyle name="เครื่องหมายจุลภาค 11 2" xfId="4678" xr:uid="{09361B73-B2FD-4458-AE96-3C1BB4A000A8}"/>
    <cellStyle name="เครื่องหมายจุลภาค 11 2 2" xfId="9209" xr:uid="{95E8993E-DB3E-4D98-93A0-4FB35443F97B}"/>
    <cellStyle name="เครื่องหมายจุลภาค 11 2 3" xfId="8362" xr:uid="{E93D2BCC-26FF-4702-8806-448714E45561}"/>
    <cellStyle name="เครื่องหมายจุลภาค 11 2 4" xfId="10471" xr:uid="{0195A4FB-A55D-4CBE-B59E-ACCEE90EB6D9}"/>
    <cellStyle name="เครื่องหมายจุลภาค 11 2 5" xfId="12656" xr:uid="{76B2D266-0C73-4C10-8910-740937F88B65}"/>
    <cellStyle name="เครื่องหมายจุลภาค 11 3" xfId="3926" xr:uid="{5B6ABCE0-BB73-4906-AC9A-EF4DC78285A7}"/>
    <cellStyle name="เครื่องหมายจุลภาค 11 3 2" xfId="9210" xr:uid="{8A9EE3C4-C7BD-4A1E-8AAA-E092C20DEEF8}"/>
    <cellStyle name="เครื่องหมายจุลภาค 11 3 3" xfId="8363" xr:uid="{46274BF2-28AF-48CA-9AE6-74DE4FDB105B}"/>
    <cellStyle name="เครื่องหมายจุลภาค 11 4" xfId="9208" xr:uid="{71543E6A-83B2-4910-A0A4-F293E1ADE90F}"/>
    <cellStyle name="เครื่องหมายจุลภาค 11 5" xfId="8361" xr:uid="{C6C9D31C-6D0D-40FC-989B-521671984243}"/>
    <cellStyle name="เครื่องหมายจุลภาค 12" xfId="2778" xr:uid="{00000000-0005-0000-0000-0000DC0A0000}"/>
    <cellStyle name="เครื่องหมายจุลภาค 12 2" xfId="4679" xr:uid="{72F57256-C51E-40B9-A732-E5DED3DFE519}"/>
    <cellStyle name="เครื่องหมายจุลภาค 12 2 2" xfId="7700" xr:uid="{964B739D-F02B-492C-94C2-EB11ED1AEF78}"/>
    <cellStyle name="เครื่องหมายจุลภาค 12 2 2 2" xfId="7985" xr:uid="{891D909A-104B-4DA1-A3BE-344F291CFEC7}"/>
    <cellStyle name="เครื่องหมายจุลภาค 12 2 2 2 2" xfId="9090" xr:uid="{55BEBB5C-2442-47A5-BF90-6DBE995E749E}"/>
    <cellStyle name="เครื่องหมายจุลภาค 12 2 2 3" xfId="8807" xr:uid="{7EF3454B-A8C8-42EE-9704-F7B9B96C4B58}"/>
    <cellStyle name="เครื่องหมายจุลภาค 12 2 3" xfId="7842" xr:uid="{3C8FC66C-E319-445E-82BD-52502C3D8713}"/>
    <cellStyle name="เครื่องหมายจุลภาค 12 2 3 2" xfId="8948" xr:uid="{5BC88A3F-CA95-4979-8044-E407C564B7BB}"/>
    <cellStyle name="เครื่องหมายจุลภาค 12 2 4" xfId="8365" xr:uid="{222CA68F-93F0-4B27-B570-81E2B3CD71DC}"/>
    <cellStyle name="เครื่องหมายจุลภาค 12 2 4 2" xfId="9212" xr:uid="{7FE471BC-A5D1-4963-B480-2C433D55B79F}"/>
    <cellStyle name="เครื่องหมายจุลภาค 12 2 5" xfId="8665" xr:uid="{A6521A9C-3FD3-4FBD-82BE-5D2318645F38}"/>
    <cellStyle name="เครื่องหมายจุลภาค 12 2 6" xfId="7545" xr:uid="{BDF21951-ADEE-4550-B121-5CD942B04705}"/>
    <cellStyle name="เครื่องหมายจุลภาค 12 2 7" xfId="10472" xr:uid="{972113B6-8932-47A8-9B66-027C07C986E2}"/>
    <cellStyle name="เครื่องหมายจุลภาค 12 2 8" xfId="12657" xr:uid="{A0E556EF-FE64-4CA3-802D-EEEDCE245350}"/>
    <cellStyle name="เครื่องหมายจุลภาค 12 3" xfId="5408" xr:uid="{5995A19E-C621-4CD1-8012-D90D2DE99FF7}"/>
    <cellStyle name="เครื่องหมายจุลภาค 12 3 2" xfId="7871" xr:uid="{68B82C57-2E16-421C-870E-2ADE72533F45}"/>
    <cellStyle name="เครื่องหมายจุลภาค 12 3 2 2" xfId="8976" xr:uid="{BB16FBDB-EBB0-433F-B3EA-4F06CE65FC65}"/>
    <cellStyle name="เครื่องหมายจุลภาค 12 3 3" xfId="8366" xr:uid="{036C9651-6E49-42EE-AAF8-D3D9BE0CBEC2}"/>
    <cellStyle name="เครื่องหมายจุลภาค 12 3 3 2" xfId="9213" xr:uid="{2B225D55-26B7-4052-AB54-B69BBBB35F6C}"/>
    <cellStyle name="เครื่องหมายจุลภาค 12 3 4" xfId="8693" xr:uid="{74E8A614-2A17-4827-AB3B-8C962C501449}"/>
    <cellStyle name="เครื่องหมายจุลภาค 12 3 5" xfId="7584" xr:uid="{5E5F7955-9BEB-4AED-BD87-FF9CA89508EF}"/>
    <cellStyle name="เครื่องหมายจุลภาค 12 3 6" xfId="11199" xr:uid="{DE850233-E8AD-4373-A192-708543C514FB}"/>
    <cellStyle name="เครื่องหมายจุลภาค 12 3 7" xfId="13384" xr:uid="{103E89D8-3BC6-4503-ABDD-8E44ACC668D9}"/>
    <cellStyle name="เครื่องหมายจุลภาค 12 4" xfId="6139" xr:uid="{48EC3965-B28E-43BD-B2E4-B3969E8297D4}"/>
    <cellStyle name="เครื่องหมายจุลภาค 12 4 2" xfId="8834" xr:uid="{B3A2C184-8466-400D-9F5A-CD13BE41D95C}"/>
    <cellStyle name="เครื่องหมายจุลภาค 12 4 3" xfId="7728" xr:uid="{1D9634E4-2BA2-4F18-AE88-8B11D986D29D}"/>
    <cellStyle name="เครื่องหมายจุลภาค 12 5" xfId="3927" xr:uid="{B39E3C0C-AABF-4DE6-9F57-22EF3D5D4C98}"/>
    <cellStyle name="เครื่องหมายจุลภาค 12 5 2" xfId="9211" xr:uid="{F3ADAD27-F14C-4363-928F-E17703054322}"/>
    <cellStyle name="เครื่องหมายจุลภาค 12 5 3" xfId="8364" xr:uid="{49356DDF-5CE7-4D63-A8B2-3009D0FCC452}"/>
    <cellStyle name="เครื่องหมายจุลภาค 12 6" xfId="8536" xr:uid="{7CEA954C-14C7-4735-B33F-EB2E5D2F6D3C}"/>
    <cellStyle name="เครื่องหมายจุลภาค 12 7" xfId="6534" xr:uid="{48B44E4A-4FE0-4E0D-8CCF-4429CB8F51DC}"/>
    <cellStyle name="เครื่องหมายจุลภาค 12 8" xfId="9734" xr:uid="{12AF55F1-8A9C-48CE-B35A-0CF6522B9AAD}"/>
    <cellStyle name="เครื่องหมายจุลภาค 12 9" xfId="11919" xr:uid="{7D11337F-3BE9-4044-8DE2-92BA32290794}"/>
    <cellStyle name="เครื่องหมายจุลภาค 13" xfId="2779" xr:uid="{00000000-0005-0000-0000-0000DD0A0000}"/>
    <cellStyle name="เครื่องหมายจุลภาค 13 2" xfId="4680" xr:uid="{FB31F0A3-ADC5-4230-B6C4-25E3BCDD908B}"/>
    <cellStyle name="เครื่องหมายจุลภาค 13 2 2" xfId="9215" xr:uid="{2785B33C-45EA-4080-8CC3-61302990D280}"/>
    <cellStyle name="เครื่องหมายจุลภาค 13 2 3" xfId="8368" xr:uid="{FF065272-B484-43F3-9EE9-2BAB8A4AC26C}"/>
    <cellStyle name="เครื่องหมายจุลภาค 13 2 4" xfId="10473" xr:uid="{4FD0C20B-A36C-4F50-91EF-D68A37221C04}"/>
    <cellStyle name="เครื่องหมายจุลภาค 13 2 5" xfId="12658" xr:uid="{4618DC11-FE0E-48ED-80CF-D8DF26327469}"/>
    <cellStyle name="เครื่องหมายจุลภาค 13 3" xfId="5409" xr:uid="{246B4963-E9A3-413F-931F-05A95AE1AD8A}"/>
    <cellStyle name="เครื่องหมายจุลภาค 13 3 2" xfId="9214" xr:uid="{3087B3FB-8991-454C-8EB8-FFE85B828923}"/>
    <cellStyle name="เครื่องหมายจุลภาค 13 3 3" xfId="11200" xr:uid="{C6047AA0-DEA3-4217-924B-6DA3CD78EDA1}"/>
    <cellStyle name="เครื่องหมายจุลภาค 13 3 4" xfId="13385" xr:uid="{A248EDFE-DF4A-41D4-B214-1361C6A8F16E}"/>
    <cellStyle name="เครื่องหมายจุลภาค 13 4" xfId="6140" xr:uid="{30B746EB-766C-49F5-80D2-0288F24CDC3F}"/>
    <cellStyle name="เครื่องหมายจุลภาค 13 5" xfId="3928" xr:uid="{0A7D184F-6DDB-473A-B798-6CC3FFD44DF8}"/>
    <cellStyle name="เครื่องหมายจุลภาค 13 6" xfId="8367" xr:uid="{F2A52639-A4D0-4BAA-8C71-DC44C43A1C68}"/>
    <cellStyle name="เครื่องหมายจุลภาค 13 7" xfId="9735" xr:uid="{4BDF406C-DB06-4BA6-8242-6B88EEA64660}"/>
    <cellStyle name="เครื่องหมายจุลภาค 13 8" xfId="11920" xr:uid="{0EC36069-7B2D-4F80-A0F3-C7D8653F2EA0}"/>
    <cellStyle name="เครื่องหมายจุลภาค 14" xfId="2780" xr:uid="{00000000-0005-0000-0000-0000DE0A0000}"/>
    <cellStyle name="เครื่องหมายจุลภาค 14 2" xfId="4681" xr:uid="{BDFF3147-0490-44D4-B38A-45B6E29FB613}"/>
    <cellStyle name="เครื่องหมายจุลภาค 14 2 2" xfId="10474" xr:uid="{E4D83546-4DC3-4D7F-97F6-9A404899D462}"/>
    <cellStyle name="เครื่องหมายจุลภาค 14 2 3" xfId="12659" xr:uid="{55C08E64-DA4C-4614-BEFD-0F0B9FF946F1}"/>
    <cellStyle name="เครื่องหมายจุลภาค 14 3" xfId="5410" xr:uid="{4D93AE37-FDE3-4B0A-9B1B-CBE546EB0472}"/>
    <cellStyle name="เครื่องหมายจุลภาค 14 3 2" xfId="11201" xr:uid="{4A5D7F31-B4A6-41EA-8345-A48094E96440}"/>
    <cellStyle name="เครื่องหมายจุลภาค 14 3 3" xfId="13386" xr:uid="{D729BB74-B631-49AE-BEE5-EE56C5E06588}"/>
    <cellStyle name="เครื่องหมายจุลภาค 14 4" xfId="6141" xr:uid="{3545C606-61DC-4C6B-A578-698D0BCF8444}"/>
    <cellStyle name="เครื่องหมายจุลภาค 14 5" xfId="3929" xr:uid="{74C13B95-942A-44DF-BD7C-D3FB171099B2}"/>
    <cellStyle name="เครื่องหมายจุลภาค 14 6" xfId="9736" xr:uid="{7D806292-265C-4BC0-BD28-30FD51135603}"/>
    <cellStyle name="เครื่องหมายจุลภาค 14 7" xfId="11921" xr:uid="{9D8D3380-48B0-4EF3-82F3-F18494D8D171}"/>
    <cellStyle name="เครื่องหมายจุลภาค 2" xfId="2781" xr:uid="{00000000-0005-0000-0000-0000DF0A0000}"/>
    <cellStyle name="เครื่องหมายจุลภาค 2 10" xfId="2782" xr:uid="{00000000-0005-0000-0000-0000E00A0000}"/>
    <cellStyle name="เครื่องหมายจุลภาค 2 10 2" xfId="2783" xr:uid="{00000000-0005-0000-0000-0000E10A0000}"/>
    <cellStyle name="เครื่องหมายจุลภาค 2 10 2 2" xfId="4684" xr:uid="{CD02AE5A-069B-40A5-948F-8CE2AED3ADE2}"/>
    <cellStyle name="เครื่องหมายจุลภาค 2 10 2 2 2" xfId="9089" xr:uid="{6F31AB9C-AA10-48C6-8E5A-5B4A06CE6AF0}"/>
    <cellStyle name="เครื่องหมายจุลภาค 2 10 2 2 3" xfId="7984" xr:uid="{E7C53BC4-FA76-4B00-90BF-08E3E4E29DCE}"/>
    <cellStyle name="เครื่องหมายจุลภาค 2 10 2 2 4" xfId="10477" xr:uid="{2581F17C-8524-45F9-80F1-66E1B43E5A7E}"/>
    <cellStyle name="เครื่องหมายจุลภาค 2 10 2 2 5" xfId="12662" xr:uid="{5EC7F673-BD32-48FD-ADCD-AFC295348A97}"/>
    <cellStyle name="เครื่องหมายจุลภาค 2 10 2 3" xfId="5413" xr:uid="{002B4AAB-C542-42EC-A8BF-A1AD832AC5D1}"/>
    <cellStyle name="เครื่องหมายจุลภาค 2 10 2 3 2" xfId="8806" xr:uid="{35180233-3D11-43DC-8D51-521AE0B048AE}"/>
    <cellStyle name="เครื่องหมายจุลภาค 2 10 2 3 3" xfId="11204" xr:uid="{DE95A345-9B84-4821-B3AD-72F59CAA892D}"/>
    <cellStyle name="เครื่องหมายจุลภาค 2 10 2 3 4" xfId="13389" xr:uid="{4C56FED8-335E-4981-BD3A-4E6E588D8568}"/>
    <cellStyle name="เครื่องหมายจุลภาค 2 10 2 4" xfId="6144" xr:uid="{55752D8D-9DCE-4F06-BCCE-3E644FFF957F}"/>
    <cellStyle name="เครื่องหมายจุลภาค 2 10 2 5" xfId="3932" xr:uid="{ACCAA960-5215-4E16-80D1-D676C2511D76}"/>
    <cellStyle name="เครื่องหมายจุลภาค 2 10 2 6" xfId="7699" xr:uid="{2879AA38-DE0B-40C1-8145-695EF0EBAB4C}"/>
    <cellStyle name="เครื่องหมายจุลภาค 2 10 2 7" xfId="9739" xr:uid="{4449F76C-B48E-41D7-BFE9-DA819D40E128}"/>
    <cellStyle name="เครื่องหมายจุลภาค 2 10 2 8" xfId="11924" xr:uid="{B3FADD8F-843E-4268-A59A-4601EC344684}"/>
    <cellStyle name="เครื่องหมายจุลภาค 2 10 3" xfId="4683" xr:uid="{AB9B1D51-A3EA-4C39-8F16-3E78FE5AFDBF}"/>
    <cellStyle name="เครื่องหมายจุลภาค 2 10 3 2" xfId="8947" xr:uid="{AA6D16F1-77BF-4ADF-B47B-7CDBD1A2ADC1}"/>
    <cellStyle name="เครื่องหมายจุลภาค 2 10 3 3" xfId="7841" xr:uid="{7411B0E8-3829-420E-819D-1A53FBC275C7}"/>
    <cellStyle name="เครื่องหมายจุลภาค 2 10 3 4" xfId="10476" xr:uid="{6333FAE4-3BAA-4C88-86E8-995DB06525CE}"/>
    <cellStyle name="เครื่องหมายจุลภาค 2 10 3 5" xfId="12661" xr:uid="{8FE87C85-5529-40CE-BF73-76E1CF11FEAF}"/>
    <cellStyle name="เครื่องหมายจุลภาค 2 10 4" xfId="5412" xr:uid="{7C63D374-D1A4-471A-B9B0-D7477A0B00D5}"/>
    <cellStyle name="เครื่องหมายจุลภาค 2 10 4 2" xfId="9114" xr:uid="{819C6178-C058-470E-BAEA-031C71C7609F}"/>
    <cellStyle name="เครื่องหมายจุลภาค 2 10 4 3" xfId="8013" xr:uid="{217BC6C8-27C2-4A03-AE7E-BA8359BDF45D}"/>
    <cellStyle name="เครื่องหมายจุลภาค 2 10 4 4" xfId="11203" xr:uid="{5217F3F4-48A4-478D-A99E-4890F5F2BEC9}"/>
    <cellStyle name="เครื่องหมายจุลภาค 2 10 4 5" xfId="13388" xr:uid="{48541660-83BA-4D36-A846-B9C718BB101D}"/>
    <cellStyle name="เครื่องหมายจุลภาค 2 10 5" xfId="6143" xr:uid="{B2E654CE-B6C4-4E3E-9BE6-E78E2042F4E0}"/>
    <cellStyle name="เครื่องหมายจุลภาค 2 10 5 2" xfId="8664" xr:uid="{DEE98ACE-A5F6-434F-B288-5AFCD84F4497}"/>
    <cellStyle name="เครื่องหมายจุลภาค 2 10 6" xfId="3931" xr:uid="{A4E1C992-0C9C-4CA6-8C23-D66DBA13519E}"/>
    <cellStyle name="เครื่องหมายจุลภาค 2 10 7" xfId="7543" xr:uid="{C2760D52-0A92-4461-963D-4C931A59ED18}"/>
    <cellStyle name="เครื่องหมายจุลภาค 2 10 8" xfId="9738" xr:uid="{A7DDDB4A-DABD-45FB-BC27-8A9A03BC18D7}"/>
    <cellStyle name="เครื่องหมายจุลภาค 2 10 9" xfId="11923" xr:uid="{634E9B20-E63F-4F0B-8CEC-E49A023FB427}"/>
    <cellStyle name="เครื่องหมายจุลภาค 2 11" xfId="2784" xr:uid="{00000000-0005-0000-0000-0000E20A0000}"/>
    <cellStyle name="เครื่องหมายจุลภาค 2 11 2" xfId="2785" xr:uid="{00000000-0005-0000-0000-0000E30A0000}"/>
    <cellStyle name="เครื่องหมายจุลภาค 2 11 2 2" xfId="4686" xr:uid="{754E5F15-972A-4759-B184-2A3CEF7360B8}"/>
    <cellStyle name="เครื่องหมายจุลภาค 2 11 2 2 2" xfId="10479" xr:uid="{0A9EBB6F-BC54-4AF7-B2E1-9217972E9755}"/>
    <cellStyle name="เครื่องหมายจุลภาค 2 11 2 2 3" xfId="12664" xr:uid="{760DF15D-873D-4125-9B6D-6AC97616DC44}"/>
    <cellStyle name="เครื่องหมายจุลภาค 2 11 2 3" xfId="5415" xr:uid="{931B9A3F-B337-406F-9770-59DE6DAC1B7D}"/>
    <cellStyle name="เครื่องหมายจุลภาค 2 11 2 3 2" xfId="11206" xr:uid="{51E99AE4-53D7-40D7-B7FD-81E9221D73E2}"/>
    <cellStyle name="เครื่องหมายจุลภาค 2 11 2 3 3" xfId="13391" xr:uid="{5FC831AA-FF05-4F5F-8C22-FC9462347E05}"/>
    <cellStyle name="เครื่องหมายจุลภาค 2 11 2 4" xfId="6146" xr:uid="{B6B78499-D187-474D-BDE2-A56BB1CFF993}"/>
    <cellStyle name="เครื่องหมายจุลภาค 2 11 2 5" xfId="3934" xr:uid="{BDE79552-C6A9-4BF3-B549-B319D790B5C9}"/>
    <cellStyle name="เครื่องหมายจุลภาค 2 11 2 6" xfId="9741" xr:uid="{440855C6-D9A7-4684-AC8B-3059FE721D22}"/>
    <cellStyle name="เครื่องหมายจุลภาค 2 11 2 7" xfId="11926" xr:uid="{F6CC92A6-1560-481D-A422-93AFFD8790A0}"/>
    <cellStyle name="เครื่องหมายจุลภาค 2 11 3" xfId="4685" xr:uid="{2540DB11-A47A-43DA-851A-44B1A74C6231}"/>
    <cellStyle name="เครื่องหมายจุลภาค 2 11 3 2" xfId="10478" xr:uid="{6FCB5F70-F7AB-44FF-938F-3FDC81F578E0}"/>
    <cellStyle name="เครื่องหมายจุลภาค 2 11 3 3" xfId="12663" xr:uid="{EC303F76-7B71-41A8-8DEF-8D5CC940AD0C}"/>
    <cellStyle name="เครื่องหมายจุลภาค 2 11 4" xfId="5414" xr:uid="{A08BA8C6-2E82-4B71-84CE-957DBC2CA841}"/>
    <cellStyle name="เครื่องหมายจุลภาค 2 11 4 2" xfId="11205" xr:uid="{29926735-5F78-44C6-AB41-99DBD376CA99}"/>
    <cellStyle name="เครื่องหมายจุลภาค 2 11 4 3" xfId="13390" xr:uid="{6ED4C417-8CC4-4B36-863F-C6CCA6321818}"/>
    <cellStyle name="เครื่องหมายจุลภาค 2 11 5" xfId="6145" xr:uid="{94B4EB1F-8243-4538-A91F-D4F0B41DD197}"/>
    <cellStyle name="เครื่องหมายจุลภาค 2 11 6" xfId="3933" xr:uid="{A7A4F4A2-3970-41DC-AC55-4DBC4CEC4886}"/>
    <cellStyle name="เครื่องหมายจุลภาค 2 11 7" xfId="6573" xr:uid="{B2E296A3-09C7-484D-B63E-C258CA835494}"/>
    <cellStyle name="เครื่องหมายจุลภาค 2 11 8" xfId="9740" xr:uid="{DF6A9C3F-A370-4741-AF67-BA690749D445}"/>
    <cellStyle name="เครื่องหมายจุลภาค 2 11 9" xfId="11925" xr:uid="{7BFA4777-0AAD-435B-8D6B-DB2CB7C98C25}"/>
    <cellStyle name="เครื่องหมายจุลภาค 2 12" xfId="2786" xr:uid="{00000000-0005-0000-0000-0000E40A0000}"/>
    <cellStyle name="เครื่องหมายจุลภาค 2 12 2" xfId="2787" xr:uid="{00000000-0005-0000-0000-0000E50A0000}"/>
    <cellStyle name="เครื่องหมายจุลภาค 2 12 2 2" xfId="4688" xr:uid="{6D71A8AE-69B3-4624-A9A4-46334A9AD793}"/>
    <cellStyle name="เครื่องหมายจุลภาค 2 12 2 2 2" xfId="8975" xr:uid="{8AB0F1F2-1A67-48DF-90BB-A14614C46823}"/>
    <cellStyle name="เครื่องหมายจุลภาค 2 12 2 2 3" xfId="10481" xr:uid="{A53D8AD8-9B8F-4BA6-949A-60BEDA0F2D87}"/>
    <cellStyle name="เครื่องหมายจุลภาค 2 12 2 2 4" xfId="12666" xr:uid="{CE28C46C-20D9-4052-9D01-6F08F4ECFC54}"/>
    <cellStyle name="เครื่องหมายจุลภาค 2 12 2 3" xfId="5417" xr:uid="{15789B78-DA75-4CE7-B57C-0754F44595D8}"/>
    <cellStyle name="เครื่องหมายจุลภาค 2 12 2 3 2" xfId="11208" xr:uid="{6F72350B-47A0-4408-8AAF-0BBE003AB551}"/>
    <cellStyle name="เครื่องหมายจุลภาค 2 12 2 3 3" xfId="13393" xr:uid="{5D98C394-CDA3-420A-910B-D7D0F5326514}"/>
    <cellStyle name="เครื่องหมายจุลภาค 2 12 2 4" xfId="6148" xr:uid="{38AF39A0-EECB-445C-9D2C-A0C8B1C78A6D}"/>
    <cellStyle name="เครื่องหมายจุลภาค 2 12 2 5" xfId="3936" xr:uid="{C9A0DB9B-9E54-4D4C-BD20-B12E6ADB0983}"/>
    <cellStyle name="เครื่องหมายจุลภาค 2 12 2 6" xfId="7870" xr:uid="{9D9D9476-FF4B-43B3-8EEB-056BAF5A2820}"/>
    <cellStyle name="เครื่องหมายจุลภาค 2 12 2 7" xfId="9743" xr:uid="{5038FD83-14BE-4090-AE41-24B8F110834A}"/>
    <cellStyle name="เครื่องหมายจุลภาค 2 12 2 8" xfId="11928" xr:uid="{9352B78E-311C-4AB8-96E9-AA68F55DAF37}"/>
    <cellStyle name="เครื่องหมายจุลภาค 2 12 3" xfId="4687" xr:uid="{17B4E9CB-1653-4B93-B9DD-FF1CC35A2660}"/>
    <cellStyle name="เครื่องหมายจุลภาค 2 12 3 2" xfId="8692" xr:uid="{09348CB4-F0E9-4876-8276-AAD2825353FC}"/>
    <cellStyle name="เครื่องหมายจุลภาค 2 12 3 3" xfId="10480" xr:uid="{9668635F-87D6-4BAC-BE5E-98574BC9807D}"/>
    <cellStyle name="เครื่องหมายจุลภาค 2 12 3 4" xfId="12665" xr:uid="{2E212366-D955-4C21-A0EF-52F7A8B5F32A}"/>
    <cellStyle name="เครื่องหมายจุลภาค 2 12 4" xfId="5416" xr:uid="{E1E85797-29D5-4ED0-8111-9F83B2418DD1}"/>
    <cellStyle name="เครื่องหมายจุลภาค 2 12 4 2" xfId="11207" xr:uid="{1610BDCF-4971-4B16-AE6A-257E872558F5}"/>
    <cellStyle name="เครื่องหมายจุลภาค 2 12 4 3" xfId="13392" xr:uid="{3D55E84C-6475-47DB-826F-50D1C411DAF5}"/>
    <cellStyle name="เครื่องหมายจุลภาค 2 12 5" xfId="6147" xr:uid="{B43827F9-830F-43FA-8177-EC74843862B6}"/>
    <cellStyle name="เครื่องหมายจุลภาค 2 12 6" xfId="3935" xr:uid="{B3654FBD-645F-4580-A867-A936F20EAE13}"/>
    <cellStyle name="เครื่องหมายจุลภาค 2 12 7" xfId="7583" xr:uid="{52B94C65-BAA0-4C85-A929-E934BC47764F}"/>
    <cellStyle name="เครื่องหมายจุลภาค 2 12 8" xfId="9742" xr:uid="{18B065BC-28EB-4E39-B7A6-F3815AC4F1F8}"/>
    <cellStyle name="เครื่องหมายจุลภาค 2 12 9" xfId="11927" xr:uid="{F47F59E5-6277-4F15-B461-4F529C5F8E23}"/>
    <cellStyle name="เครื่องหมายจุลภาค 2 13" xfId="2788" xr:uid="{00000000-0005-0000-0000-0000E60A0000}"/>
    <cellStyle name="เครื่องหมายจุลภาค 2 13 2" xfId="2789" xr:uid="{00000000-0005-0000-0000-0000E70A0000}"/>
    <cellStyle name="เครื่องหมายจุลภาค 2 13 2 2" xfId="4690" xr:uid="{79F51338-4BE0-4EF7-A78E-3D17359DEB1F}"/>
    <cellStyle name="เครื่องหมายจุลภาค 2 13 2 2 2" xfId="10483" xr:uid="{57F05D51-AA36-4317-B4F5-8C3C998FC771}"/>
    <cellStyle name="เครื่องหมายจุลภาค 2 13 2 2 3" xfId="12668" xr:uid="{94C13B39-C9BE-4BF7-8948-547FE652CFF3}"/>
    <cellStyle name="เครื่องหมายจุลภาค 2 13 2 3" xfId="5419" xr:uid="{78C3F510-FF12-40AE-9F8D-045FC80705BF}"/>
    <cellStyle name="เครื่องหมายจุลภาค 2 13 2 3 2" xfId="11210" xr:uid="{CE2D6AE1-160D-433D-851A-F40FC143ACCD}"/>
    <cellStyle name="เครื่องหมายจุลภาค 2 13 2 3 3" xfId="13395" xr:uid="{693EDFDF-D2F0-4D09-9347-884CD8EE1293}"/>
    <cellStyle name="เครื่องหมายจุลภาค 2 13 2 4" xfId="6150" xr:uid="{E1BB0391-8E9B-4DA2-9035-6585523BB3E8}"/>
    <cellStyle name="เครื่องหมายจุลภาค 2 13 2 5" xfId="3938" xr:uid="{B3A3D346-9EBE-4623-BCB3-A7AAC936C049}"/>
    <cellStyle name="เครื่องหมายจุลภาค 2 13 2 6" xfId="8833" xr:uid="{FCDAADE1-2F43-4200-8F7D-3FF18A2878D3}"/>
    <cellStyle name="เครื่องหมายจุลภาค 2 13 2 7" xfId="9745" xr:uid="{D73F40E1-B449-4F06-AED7-320A80349EEC}"/>
    <cellStyle name="เครื่องหมายจุลภาค 2 13 2 8" xfId="11930" xr:uid="{AAACF3F2-8FFF-4F75-854A-366F47CCABEB}"/>
    <cellStyle name="เครื่องหมายจุลภาค 2 13 3" xfId="4689" xr:uid="{88CD36ED-B5E6-4EB5-8F3E-3C86E09B43DE}"/>
    <cellStyle name="เครื่องหมายจุลภาค 2 13 3 2" xfId="10482" xr:uid="{D4BB1BFB-980B-41FA-B427-667D352120D6}"/>
    <cellStyle name="เครื่องหมายจุลภาค 2 13 3 3" xfId="12667" xr:uid="{D22B98AA-4C6B-4D0E-B59A-E2B3152D3FFC}"/>
    <cellStyle name="เครื่องหมายจุลภาค 2 13 4" xfId="5418" xr:uid="{F952C64B-FA6B-486D-9BFF-3F2368F22907}"/>
    <cellStyle name="เครื่องหมายจุลภาค 2 13 4 2" xfId="11209" xr:uid="{675C321D-BBA8-4ADB-BB84-FA97E70F25B0}"/>
    <cellStyle name="เครื่องหมายจุลภาค 2 13 4 3" xfId="13394" xr:uid="{B05CBBC2-6F8D-462F-93D0-E2207B76307F}"/>
    <cellStyle name="เครื่องหมายจุลภาค 2 13 5" xfId="6149" xr:uid="{52D919CA-94D6-4753-9483-34943DC4AF0B}"/>
    <cellStyle name="เครื่องหมายจุลภาค 2 13 6" xfId="3937" xr:uid="{78D9BC0F-3F3A-4F76-A0DB-F7ADDACBAC1B}"/>
    <cellStyle name="เครื่องหมายจุลภาค 2 13 7" xfId="7727" xr:uid="{06E76996-72C2-4E75-9F2E-F691DDB01C5A}"/>
    <cellStyle name="เครื่องหมายจุลภาค 2 13 8" xfId="9744" xr:uid="{DBCEA1DC-8C87-41C4-980E-44335FBA2035}"/>
    <cellStyle name="เครื่องหมายจุลภาค 2 13 9" xfId="11929" xr:uid="{90E634B1-200F-458D-A27F-8BE182D89160}"/>
    <cellStyle name="เครื่องหมายจุลภาค 2 14" xfId="2790" xr:uid="{00000000-0005-0000-0000-0000E80A0000}"/>
    <cellStyle name="เครื่องหมายจุลภาค 2 14 2" xfId="2791" xr:uid="{00000000-0005-0000-0000-0000E90A0000}"/>
    <cellStyle name="เครื่องหมายจุลภาค 2 14 2 2" xfId="4692" xr:uid="{08C11D41-9843-4114-970D-8453D13D8D73}"/>
    <cellStyle name="เครื่องหมายจุลภาค 2 14 2 2 2" xfId="10485" xr:uid="{0802B9FC-7D8D-4B23-AC08-685CA4F07602}"/>
    <cellStyle name="เครื่องหมายจุลภาค 2 14 2 2 3" xfId="12670" xr:uid="{BB49CA14-DDED-4544-84AC-C324CD1B518B}"/>
    <cellStyle name="เครื่องหมายจุลภาค 2 14 2 3" xfId="5421" xr:uid="{2A39A0D8-D982-44A0-8734-5E9722B8B95D}"/>
    <cellStyle name="เครื่องหมายจุลภาค 2 14 2 3 2" xfId="11212" xr:uid="{FC03FC43-2C19-40CF-ACB6-DB4C08B61097}"/>
    <cellStyle name="เครื่องหมายจุลภาค 2 14 2 3 3" xfId="13397" xr:uid="{E8C7C2FB-1659-4C5C-8ED4-A42F7553E885}"/>
    <cellStyle name="เครื่องหมายจุลภาค 2 14 2 4" xfId="6152" xr:uid="{88C3B82B-FA49-4632-A7C4-429E1BF695E9}"/>
    <cellStyle name="เครื่องหมายจุลภาค 2 14 2 5" xfId="3940" xr:uid="{FF90A529-0E39-485A-8D80-EE8C2EF5FA47}"/>
    <cellStyle name="เครื่องหมายจุลภาค 2 14 2 6" xfId="9216" xr:uid="{E42365E4-F6C1-4A60-863C-BFA965288E42}"/>
    <cellStyle name="เครื่องหมายจุลภาค 2 14 2 7" xfId="9747" xr:uid="{F9F57C97-058A-4E40-8F57-8F2C46F0BCD7}"/>
    <cellStyle name="เครื่องหมายจุลภาค 2 14 2 8" xfId="11932" xr:uid="{D8A1BA90-64A6-409B-8C23-112B073A665F}"/>
    <cellStyle name="เครื่องหมายจุลภาค 2 14 3" xfId="4691" xr:uid="{8125CB2D-48B8-47FA-8E93-D29768F45FC7}"/>
    <cellStyle name="เครื่องหมายจุลภาค 2 14 3 2" xfId="10484" xr:uid="{68CDEFB7-6BBC-487B-BC1D-4E28065B4BD7}"/>
    <cellStyle name="เครื่องหมายจุลภาค 2 14 3 3" xfId="12669" xr:uid="{D0C10BF8-0D68-4F6D-A554-E180E0BA4DAF}"/>
    <cellStyle name="เครื่องหมายจุลภาค 2 14 4" xfId="5420" xr:uid="{35A3B1AD-D5DE-4D21-B098-2FAE7DA90371}"/>
    <cellStyle name="เครื่องหมายจุลภาค 2 14 4 2" xfId="11211" xr:uid="{6258B46C-179E-467E-91A3-C18F35F6D79F}"/>
    <cellStyle name="เครื่องหมายจุลภาค 2 14 4 3" xfId="13396" xr:uid="{08C27323-501E-455C-BFD1-15489A65CE4F}"/>
    <cellStyle name="เครื่องหมายจุลภาค 2 14 5" xfId="6151" xr:uid="{C5AFA7D5-5D98-4845-A9C7-90386806AE8D}"/>
    <cellStyle name="เครื่องหมายจุลภาค 2 14 6" xfId="3939" xr:uid="{E4476B7A-B768-49E8-BE72-C5695598E7F8}"/>
    <cellStyle name="เครื่องหมายจุลภาค 2 14 7" xfId="8369" xr:uid="{1BBCF96D-B1EB-4087-9BDA-3429DBE81645}"/>
    <cellStyle name="เครื่องหมายจุลภาค 2 14 8" xfId="9746" xr:uid="{B1D3A058-B53D-48E7-BA87-F372AB155AE3}"/>
    <cellStyle name="เครื่องหมายจุลภาค 2 14 9" xfId="11931" xr:uid="{647F3959-2466-4393-BE8E-9729A5056205}"/>
    <cellStyle name="เครื่องหมายจุลภาค 2 15" xfId="2792" xr:uid="{00000000-0005-0000-0000-0000EA0A0000}"/>
    <cellStyle name="เครื่องหมายจุลภาค 2 15 2" xfId="2793" xr:uid="{00000000-0005-0000-0000-0000EB0A0000}"/>
    <cellStyle name="เครื่องหมายจุลภาค 2 15 2 2" xfId="4694" xr:uid="{0E423A14-849F-483D-BA7E-F36C96EBC052}"/>
    <cellStyle name="เครื่องหมายจุลภาค 2 15 2 2 2" xfId="10487" xr:uid="{204C4956-01A5-4912-BB0C-8E2850405E12}"/>
    <cellStyle name="เครื่องหมายจุลภาค 2 15 2 2 3" xfId="12672" xr:uid="{9403B014-8FCD-4A41-9DF7-0AEC3C501621}"/>
    <cellStyle name="เครื่องหมายจุลภาค 2 15 2 3" xfId="5423" xr:uid="{4D305D0D-8924-4C67-9A44-0B32F48F7AB0}"/>
    <cellStyle name="เครื่องหมายจุลภาค 2 15 2 3 2" xfId="11214" xr:uid="{6DAA2731-64A6-4A92-802A-38365434E127}"/>
    <cellStyle name="เครื่องหมายจุลภาค 2 15 2 3 3" xfId="13399" xr:uid="{1F5D6AE7-CEE5-4779-B22A-DC82BD21F7E5}"/>
    <cellStyle name="เครื่องหมายจุลภาค 2 15 2 4" xfId="6154" xr:uid="{D659DE98-F393-4BBB-87A5-B37DD14CAC10}"/>
    <cellStyle name="เครื่องหมายจุลภาค 2 15 2 5" xfId="3942" xr:uid="{A725F875-9177-4FB8-82F1-10A3F388C778}"/>
    <cellStyle name="เครื่องหมายจุลภาค 2 15 2 6" xfId="9749" xr:uid="{DF1A3E0E-8B15-42E1-9A1D-0527B627D033}"/>
    <cellStyle name="เครื่องหมายจุลภาค 2 15 2 7" xfId="11934" xr:uid="{7E010442-FAB1-40DE-926B-9D1FDE8ADEEE}"/>
    <cellStyle name="เครื่องหมายจุลภาค 2 15 3" xfId="4693" xr:uid="{E60BA1DF-2E11-460A-A79B-974A13638507}"/>
    <cellStyle name="เครื่องหมายจุลภาค 2 15 3 2" xfId="10486" xr:uid="{A3BE26FA-32C1-4A44-9B70-8CF4414A5D6B}"/>
    <cellStyle name="เครื่องหมายจุลภาค 2 15 3 3" xfId="12671" xr:uid="{E61BA87C-3DFE-47B1-A3BB-BCC76956F9BE}"/>
    <cellStyle name="เครื่องหมายจุลภาค 2 15 4" xfId="5422" xr:uid="{E15D2EF0-E0B3-4308-80F0-0D80FAD006A3}"/>
    <cellStyle name="เครื่องหมายจุลภาค 2 15 4 2" xfId="11213" xr:uid="{50DD469C-E31F-446F-A29F-C92636DE5EE6}"/>
    <cellStyle name="เครื่องหมายจุลภาค 2 15 4 3" xfId="13398" xr:uid="{986E26E6-B706-45F9-9966-39F243C9FBBA}"/>
    <cellStyle name="เครื่องหมายจุลภาค 2 15 5" xfId="6153" xr:uid="{2941B023-E02D-4953-A635-583B1FDDE22F}"/>
    <cellStyle name="เครื่องหมายจุลภาค 2 15 6" xfId="3941" xr:uid="{3319C81C-BB7D-4500-A00A-73DB027F57EF}"/>
    <cellStyle name="เครื่องหมายจุลภาค 2 15 7" xfId="8535" xr:uid="{AF7C32C4-F0FD-4CF7-BC1D-81D4D5AB2943}"/>
    <cellStyle name="เครื่องหมายจุลภาค 2 15 8" xfId="9748" xr:uid="{E28F91F2-0F1A-4212-8F01-39E97B0D0AFF}"/>
    <cellStyle name="เครื่องหมายจุลภาค 2 15 9" xfId="11933" xr:uid="{E17FC708-4CEE-4C9F-9C54-CB0DAD64C286}"/>
    <cellStyle name="เครื่องหมายจุลภาค 2 16" xfId="2794" xr:uid="{00000000-0005-0000-0000-0000EC0A0000}"/>
    <cellStyle name="เครื่องหมายจุลภาค 2 16 2" xfId="2795" xr:uid="{00000000-0005-0000-0000-0000ED0A0000}"/>
    <cellStyle name="เครื่องหมายจุลภาค 2 16 2 2" xfId="4696" xr:uid="{E1F5EF04-65C6-462F-A96C-AE22C24606C6}"/>
    <cellStyle name="เครื่องหมายจุลภาค 2 16 2 2 2" xfId="10489" xr:uid="{9BF331D5-9EFD-404C-8EA4-E9CDF2F9B4D7}"/>
    <cellStyle name="เครื่องหมายจุลภาค 2 16 2 2 3" xfId="12674" xr:uid="{96943A7E-AD2E-4D83-B78E-1741483FC266}"/>
    <cellStyle name="เครื่องหมายจุลภาค 2 16 2 3" xfId="5425" xr:uid="{72DA2334-E83E-4619-AB79-F47A8A965A0F}"/>
    <cellStyle name="เครื่องหมายจุลภาค 2 16 2 3 2" xfId="11216" xr:uid="{C7FFA005-8EA4-485E-BEC4-FD40DCF13AE6}"/>
    <cellStyle name="เครื่องหมายจุลภาค 2 16 2 3 3" xfId="13401" xr:uid="{91F5415B-23E9-409C-ACA6-2F092877BA66}"/>
    <cellStyle name="เครื่องหมายจุลภาค 2 16 2 4" xfId="6156" xr:uid="{F3CD9083-64BD-49E5-AFEF-8AC699ED4BB0}"/>
    <cellStyle name="เครื่องหมายจุลภาค 2 16 2 5" xfId="3944" xr:uid="{E67EBA00-D7CC-4099-9F8E-71C4C65053DC}"/>
    <cellStyle name="เครื่องหมายจุลภาค 2 16 2 6" xfId="9751" xr:uid="{65822FF6-74C2-4141-8056-52D291B9FC65}"/>
    <cellStyle name="เครื่องหมายจุลภาค 2 16 2 7" xfId="11936" xr:uid="{914A4BA2-11F0-4F90-900A-2F27327A1D4E}"/>
    <cellStyle name="เครื่องหมายจุลภาค 2 16 3" xfId="4695" xr:uid="{D7473BD1-E43F-440C-9FFE-7A722182A780}"/>
    <cellStyle name="เครื่องหมายจุลภาค 2 16 3 2" xfId="10488" xr:uid="{9B683D77-1A6E-4714-B45D-7F96C8BBF8B7}"/>
    <cellStyle name="เครื่องหมายจุลภาค 2 16 3 3" xfId="12673" xr:uid="{1AB6E363-1A82-4CAA-834B-F2FDB3E4EB5C}"/>
    <cellStyle name="เครื่องหมายจุลภาค 2 16 4" xfId="5424" xr:uid="{A94DA412-6C8D-44BC-9F8D-D1E5F8CA5BD0}"/>
    <cellStyle name="เครื่องหมายจุลภาค 2 16 4 2" xfId="11215" xr:uid="{A5B3305A-8E0A-4643-B473-A90E76288C47}"/>
    <cellStyle name="เครื่องหมายจุลภาค 2 16 4 3" xfId="13400" xr:uid="{7C9AD63B-A782-408D-BAE9-289F3D6DA23C}"/>
    <cellStyle name="เครื่องหมายจุลภาค 2 16 5" xfId="6155" xr:uid="{57DBC418-79FD-49B1-8717-FDDB736E7F07}"/>
    <cellStyle name="เครื่องหมายจุลภาค 2 16 6" xfId="3943" xr:uid="{B63D50AD-0FB0-4628-97F7-5DDD93A7FE9D}"/>
    <cellStyle name="เครื่องหมายจุลภาค 2 16 7" xfId="9286" xr:uid="{4B280C78-C638-4F33-B108-8CC3DE142049}"/>
    <cellStyle name="เครื่องหมายจุลภาค 2 16 8" xfId="9750" xr:uid="{B316888B-D7B3-41BD-A5C9-FAEDE6584454}"/>
    <cellStyle name="เครื่องหมายจุลภาค 2 16 9" xfId="11935" xr:uid="{34C6BF9B-295C-4006-B94B-D94C174BF446}"/>
    <cellStyle name="เครื่องหมายจุลภาค 2 17" xfId="2796" xr:uid="{00000000-0005-0000-0000-0000EE0A0000}"/>
    <cellStyle name="เครื่องหมายจุลภาค 2 17 2" xfId="2797" xr:uid="{00000000-0005-0000-0000-0000EF0A0000}"/>
    <cellStyle name="เครื่องหมายจุลภาค 2 17 2 2" xfId="4698" xr:uid="{7A8809A2-2997-4C27-A0D5-4C1E4AAE9F95}"/>
    <cellStyle name="เครื่องหมายจุลภาค 2 17 2 2 2" xfId="10491" xr:uid="{9C62EF86-865A-4795-9D01-E9E6FDFD4748}"/>
    <cellStyle name="เครื่องหมายจุลภาค 2 17 2 2 3" xfId="12676" xr:uid="{E4B000C6-9501-47F0-B781-FEC9BCFF648C}"/>
    <cellStyle name="เครื่องหมายจุลภาค 2 17 2 3" xfId="5427" xr:uid="{A97950E0-1861-4E50-A4C4-1CC5EA848208}"/>
    <cellStyle name="เครื่องหมายจุลภาค 2 17 2 3 2" xfId="11218" xr:uid="{ABEA7AA7-00E4-43F6-99C9-721589FEB2B1}"/>
    <cellStyle name="เครื่องหมายจุลภาค 2 17 2 3 3" xfId="13403" xr:uid="{CA4460DD-1511-4E53-B1AF-6603D4D7AA3F}"/>
    <cellStyle name="เครื่องหมายจุลภาค 2 17 2 4" xfId="6158" xr:uid="{EB3188D0-6D22-4A5C-81A1-B7E6D1B85A98}"/>
    <cellStyle name="เครื่องหมายจุลภาค 2 17 2 5" xfId="3946" xr:uid="{A5030662-0EA4-440D-BD95-6A1CD2AF5DEC}"/>
    <cellStyle name="เครื่องหมายจุลภาค 2 17 2 6" xfId="9753" xr:uid="{5DFF3CF7-C40E-4B35-B339-ED7BC8B41B3A}"/>
    <cellStyle name="เครื่องหมายจุลภาค 2 17 2 7" xfId="11938" xr:uid="{29FD27B8-967F-437D-B505-3E609677BE14}"/>
    <cellStyle name="เครื่องหมายจุลภาค 2 17 3" xfId="4697" xr:uid="{2F9EB1F5-55E3-4C63-958B-74118E201116}"/>
    <cellStyle name="เครื่องหมายจุลภาค 2 17 3 2" xfId="10490" xr:uid="{71A12D3F-A5D2-48A6-AE75-4B4AA11DFF28}"/>
    <cellStyle name="เครื่องหมายจุลภาค 2 17 3 3" xfId="12675" xr:uid="{72309F74-100E-4DB9-9017-44EA16877970}"/>
    <cellStyle name="เครื่องหมายจุลภาค 2 17 4" xfId="5426" xr:uid="{51E1E88B-6419-4B1D-9579-ABB00CA68DB4}"/>
    <cellStyle name="เครื่องหมายจุลภาค 2 17 4 2" xfId="11217" xr:uid="{2649B959-8BFA-491D-8BE3-7155BFE9C7FC}"/>
    <cellStyle name="เครื่องหมายจุลภาค 2 17 4 3" xfId="13402" xr:uid="{42BC28AE-90A5-422B-AE19-8FE08C16EE4D}"/>
    <cellStyle name="เครื่องหมายจุลภาค 2 17 5" xfId="6157" xr:uid="{76D0E655-ED87-4015-A5F9-37B231BC7EAD}"/>
    <cellStyle name="เครื่องหมายจุลภาค 2 17 6" xfId="3945" xr:uid="{C6655325-AED2-4DBD-B2C6-974C2BCF77F9}"/>
    <cellStyle name="เครื่องหมายจุลภาค 2 17 7" xfId="9752" xr:uid="{C7BE7A15-97B3-48C3-B0DE-DC347B6E7B5E}"/>
    <cellStyle name="เครื่องหมายจุลภาค 2 17 8" xfId="11937" xr:uid="{E7E9CA6C-74FE-45E2-9D2D-6C2E8088DD5D}"/>
    <cellStyle name="เครื่องหมายจุลภาค 2 18" xfId="2798" xr:uid="{00000000-0005-0000-0000-0000F00A0000}"/>
    <cellStyle name="เครื่องหมายจุลภาค 2 18 2" xfId="2799" xr:uid="{00000000-0005-0000-0000-0000F10A0000}"/>
    <cellStyle name="เครื่องหมายจุลภาค 2 18 2 2" xfId="4700" xr:uid="{E0739F9E-4228-418D-8E38-FF3E06C5F654}"/>
    <cellStyle name="เครื่องหมายจุลภาค 2 18 2 2 2" xfId="10493" xr:uid="{7C2EE38D-61D5-4D06-878B-86116B50DDCD}"/>
    <cellStyle name="เครื่องหมายจุลภาค 2 18 2 2 3" xfId="12678" xr:uid="{DE6359AC-C0DB-49C6-9189-AF18B250D4F1}"/>
    <cellStyle name="เครื่องหมายจุลภาค 2 18 2 3" xfId="5429" xr:uid="{C8D390C8-A83E-4DDA-A3A9-7E391A241055}"/>
    <cellStyle name="เครื่องหมายจุลภาค 2 18 2 3 2" xfId="11220" xr:uid="{D3743731-203C-4899-86AB-AB7975B8490D}"/>
    <cellStyle name="เครื่องหมายจุลภาค 2 18 2 3 3" xfId="13405" xr:uid="{426EC02C-C5BE-466A-97FF-4781381CFD94}"/>
    <cellStyle name="เครื่องหมายจุลภาค 2 18 2 4" xfId="6160" xr:uid="{EAEE72D0-02E2-43B8-8F55-2B0EAC9D37F8}"/>
    <cellStyle name="เครื่องหมายจุลภาค 2 18 2 5" xfId="3948" xr:uid="{5237B0EC-86A9-41B3-8282-34BC91353DE8}"/>
    <cellStyle name="เครื่องหมายจุลภาค 2 18 2 6" xfId="9755" xr:uid="{6A6B0F73-5000-4AA7-A496-EA142E519C73}"/>
    <cellStyle name="เครื่องหมายจุลภาค 2 18 2 7" xfId="11940" xr:uid="{8E8EBD3A-B1D8-47B7-A1AB-06936122E401}"/>
    <cellStyle name="เครื่องหมายจุลภาค 2 18 3" xfId="4699" xr:uid="{62E11A4D-56F8-4644-863B-65D7BA26B469}"/>
    <cellStyle name="เครื่องหมายจุลภาค 2 18 3 2" xfId="10492" xr:uid="{4216154A-FDF7-4031-AD7F-58E90555F3E5}"/>
    <cellStyle name="เครื่องหมายจุลภาค 2 18 3 3" xfId="12677" xr:uid="{F7DF086B-5E57-4CFE-8012-AB938EB300DB}"/>
    <cellStyle name="เครื่องหมายจุลภาค 2 18 4" xfId="5428" xr:uid="{6D9D9552-F319-4245-98B5-80A8FAAF67E3}"/>
    <cellStyle name="เครื่องหมายจุลภาค 2 18 4 2" xfId="11219" xr:uid="{5CA89F84-8F0A-49BD-8B69-11D20DE61C66}"/>
    <cellStyle name="เครื่องหมายจุลภาค 2 18 4 3" xfId="13404" xr:uid="{9720DAFD-0F39-4159-872F-2F2A3D7FEA92}"/>
    <cellStyle name="เครื่องหมายจุลภาค 2 18 5" xfId="6159" xr:uid="{7C933564-4180-46C1-8C51-34F9730AEE2A}"/>
    <cellStyle name="เครื่องหมายจุลภาค 2 18 6" xfId="3947" xr:uid="{D98791DE-6A47-4DB0-9DA8-28934A8BFE47}"/>
    <cellStyle name="เครื่องหมายจุลภาค 2 18 7" xfId="9754" xr:uid="{83B4A685-6455-4A5E-A83E-919B98FD79D0}"/>
    <cellStyle name="เครื่องหมายจุลภาค 2 18 8" xfId="11939" xr:uid="{A486D8CB-2525-4AF9-856A-A6FE8BAC8F64}"/>
    <cellStyle name="เครื่องหมายจุลภาค 2 19" xfId="2800" xr:uid="{00000000-0005-0000-0000-0000F20A0000}"/>
    <cellStyle name="เครื่องหมายจุลภาค 2 19 2" xfId="2801" xr:uid="{00000000-0005-0000-0000-0000F30A0000}"/>
    <cellStyle name="เครื่องหมายจุลภาค 2 19 2 2" xfId="4702" xr:uid="{EC2D528E-9B72-4608-9FCB-3C9D1D3EC2B9}"/>
    <cellStyle name="เครื่องหมายจุลภาค 2 19 2 2 2" xfId="10495" xr:uid="{AB84F8D9-8283-4537-8D78-84CE12C3C1F8}"/>
    <cellStyle name="เครื่องหมายจุลภาค 2 19 2 2 3" xfId="12680" xr:uid="{AD4BFFA7-026B-40D8-B5D3-53E63F1F936F}"/>
    <cellStyle name="เครื่องหมายจุลภาค 2 19 2 3" xfId="5431" xr:uid="{5091C5CD-491C-4AC0-A800-7B803BE34F6A}"/>
    <cellStyle name="เครื่องหมายจุลภาค 2 19 2 3 2" xfId="11222" xr:uid="{70691B38-B1D0-4541-BCB8-35FECE15147F}"/>
    <cellStyle name="เครื่องหมายจุลภาค 2 19 2 3 3" xfId="13407" xr:uid="{9BD7FC5A-7182-4E61-8D59-8605CEB01BA8}"/>
    <cellStyle name="เครื่องหมายจุลภาค 2 19 2 4" xfId="6162" xr:uid="{9BE19E16-5B4D-4EC5-82C0-DEA47B839655}"/>
    <cellStyle name="เครื่องหมายจุลภาค 2 19 2 5" xfId="3950" xr:uid="{7CEE06F2-FED6-4B11-AB5D-CEE4E39F81A6}"/>
    <cellStyle name="เครื่องหมายจุลภาค 2 19 2 6" xfId="9757" xr:uid="{38434177-414C-4450-8960-2C624F364EDB}"/>
    <cellStyle name="เครื่องหมายจุลภาค 2 19 2 7" xfId="11942" xr:uid="{9BE00AC3-EA60-4C61-B4AE-B33911CFD50A}"/>
    <cellStyle name="เครื่องหมายจุลภาค 2 19 3" xfId="4701" xr:uid="{FA73F7A2-18CD-4725-AFF8-769023E1B30A}"/>
    <cellStyle name="เครื่องหมายจุลภาค 2 19 3 2" xfId="10494" xr:uid="{6DE84127-DE39-4359-98D0-BB8E956C8E5F}"/>
    <cellStyle name="เครื่องหมายจุลภาค 2 19 3 3" xfId="12679" xr:uid="{84FEC627-486C-490C-9126-A3F1B77FA65F}"/>
    <cellStyle name="เครื่องหมายจุลภาค 2 19 4" xfId="5430" xr:uid="{26F74FAD-56DF-4198-BF8E-547D2161F196}"/>
    <cellStyle name="เครื่องหมายจุลภาค 2 19 4 2" xfId="11221" xr:uid="{F1B8BE8A-190C-405B-BBF0-4C2A73B6243A}"/>
    <cellStyle name="เครื่องหมายจุลภาค 2 19 4 3" xfId="13406" xr:uid="{F239235B-10CC-4E22-B893-2D6107B52F70}"/>
    <cellStyle name="เครื่องหมายจุลภาค 2 19 5" xfId="6161" xr:uid="{E2A2F24E-7CE3-4690-B12E-63C63F50F869}"/>
    <cellStyle name="เครื่องหมายจุลภาค 2 19 6" xfId="3949" xr:uid="{4DABD6D0-75CE-4F76-996B-104F9EEB4F88}"/>
    <cellStyle name="เครื่องหมายจุลภาค 2 19 7" xfId="9756" xr:uid="{4A1C336C-D9FA-4615-9E24-E04FED7C23C8}"/>
    <cellStyle name="เครื่องหมายจุลภาค 2 19 8" xfId="11941" xr:uid="{E7E02E80-9C56-48DD-9CDB-8399AA2966B7}"/>
    <cellStyle name="เครื่องหมายจุลภาค 2 2" xfId="2802" xr:uid="{00000000-0005-0000-0000-0000F40A0000}"/>
    <cellStyle name="เครื่องหมายจุลภาค 2 2 10" xfId="6163" xr:uid="{220C4A17-7EB0-4AA0-A6D6-7ACB6139C839}"/>
    <cellStyle name="เครื่องหมายจุลภาค 2 2 11" xfId="3951" xr:uid="{A949A898-900A-4BDF-80F0-93363100A2C0}"/>
    <cellStyle name="เครื่องหมายจุลภาค 2 2 12" xfId="6536" xr:uid="{43E552C2-EEFA-49B6-AEAB-010799EEE4C4}"/>
    <cellStyle name="เครื่องหมายจุลภาค 2 2 13" xfId="9758" xr:uid="{CDB47A91-C80D-4660-ABC3-75A26F9A95D9}"/>
    <cellStyle name="เครื่องหมายจุลภาค 2 2 14" xfId="11943" xr:uid="{D7AD7564-1ADF-438D-95C0-5C56155CD7D7}"/>
    <cellStyle name="เครื่องหมายจุลภาค 2 2 2" xfId="2803" xr:uid="{00000000-0005-0000-0000-0000F50A0000}"/>
    <cellStyle name="เครื่องหมายจุลภาค 2 2 2 2" xfId="2804" xr:uid="{00000000-0005-0000-0000-0000F60A0000}"/>
    <cellStyle name="เครื่องหมายจุลภาค 2 2 2 2 2" xfId="2805" xr:uid="{00000000-0005-0000-0000-0000F70A0000}"/>
    <cellStyle name="เครื่องหมายจุลภาค 2 2 2 2 2 2" xfId="4706" xr:uid="{A9900B06-F706-4520-A544-07E1A5C4154D}"/>
    <cellStyle name="เครื่องหมายจุลภาค 2 2 2 2 2 2 2" xfId="10499" xr:uid="{4EA3625E-3F9E-4114-9191-CE8735691733}"/>
    <cellStyle name="เครื่องหมายจุลภาค 2 2 2 2 2 2 3" xfId="12684" xr:uid="{02C66368-D379-470F-BFC7-DAEA63DAD8CA}"/>
    <cellStyle name="เครื่องหมายจุลภาค 2 2 2 2 2 3" xfId="5435" xr:uid="{6AA49635-161D-4681-AA9F-2ED8A3756B9F}"/>
    <cellStyle name="เครื่องหมายจุลภาค 2 2 2 2 2 3 2" xfId="11226" xr:uid="{4CD66293-3E39-4E62-9208-A712C3D73B46}"/>
    <cellStyle name="เครื่องหมายจุลภาค 2 2 2 2 2 3 3" xfId="13411" xr:uid="{5F82EB4E-6369-46F6-9258-DDAC80A7A1E9}"/>
    <cellStyle name="เครื่องหมายจุลภาค 2 2 2 2 2 4" xfId="6166" xr:uid="{60380B95-DAC8-4AFD-9958-DCDF6153332A}"/>
    <cellStyle name="เครื่องหมายจุลภาค 2 2 2 2 2 5" xfId="3954" xr:uid="{A4AE6033-AB02-4848-9C1F-0B641E34C5C2}"/>
    <cellStyle name="เครื่องหมายจุลภาค 2 2 2 2 2 6" xfId="9761" xr:uid="{2B8AB23C-FA97-4AAD-89EF-4B9C6AC81F8D}"/>
    <cellStyle name="เครื่องหมายจุลภาค 2 2 2 2 2 7" xfId="11946" xr:uid="{832C8F6C-3881-4F85-860B-C7CC5EF84DA4}"/>
    <cellStyle name="เครื่องหมายจุลภาค 2 2 2 2 3" xfId="4705" xr:uid="{A5F8AF26-CF19-4051-8DDA-14AF72B9198A}"/>
    <cellStyle name="เครื่องหมายจุลภาค 2 2 2 2 3 2" xfId="10498" xr:uid="{094E2DA8-6E7E-4AEB-BF47-17343C76C4B2}"/>
    <cellStyle name="เครื่องหมายจุลภาค 2 2 2 2 3 3" xfId="12683" xr:uid="{0E37C2AF-467B-40F3-9CC9-0411901C980D}"/>
    <cellStyle name="เครื่องหมายจุลภาค 2 2 2 2 4" xfId="5434" xr:uid="{98273076-000F-472E-B697-B042CB41A3FE}"/>
    <cellStyle name="เครื่องหมายจุลภาค 2 2 2 2 4 2" xfId="11225" xr:uid="{03868E9E-1148-4140-8083-64F7B3BEA19D}"/>
    <cellStyle name="เครื่องหมายจุลภาค 2 2 2 2 4 3" xfId="13410" xr:uid="{0FE73588-3DEF-4340-86D6-BDBF267F2DE4}"/>
    <cellStyle name="เครื่องหมายจุลภาค 2 2 2 2 5" xfId="6165" xr:uid="{33B14F29-2CA7-420A-AA58-1D5DC3803835}"/>
    <cellStyle name="เครื่องหมายจุลภาค 2 2 2 2 6" xfId="3953" xr:uid="{82E5287C-7792-4F7D-8C9E-7FAB6BD963CF}"/>
    <cellStyle name="เครื่องหมายจุลภาค 2 2 2 2 7" xfId="7554" xr:uid="{00F3009C-6983-4E9D-A69E-D35CF0D461A5}"/>
    <cellStyle name="เครื่องหมายจุลภาค 2 2 2 2 8" xfId="9760" xr:uid="{55E6F6D8-A26A-43AF-9E12-A20E72341C36}"/>
    <cellStyle name="เครื่องหมายจุลภาค 2 2 2 2 9" xfId="11945" xr:uid="{44A27D3C-73EF-4FF8-A611-8F4A92B59C57}"/>
    <cellStyle name="เครื่องหมายจุลภาค 2 2 2 3" xfId="4704" xr:uid="{44437E69-44DC-47D5-8ACA-4C903B3FB9FD}"/>
    <cellStyle name="เครื่องหมายจุลภาค 2 2 2 3 2" xfId="6723" xr:uid="{A3E48C5A-AC68-43A7-AFA9-B0516412C7C9}"/>
    <cellStyle name="เครื่องหมายจุลภาค 2 2 2 3 3" xfId="10497" xr:uid="{562BDF6D-156C-4452-850E-40DDE453425A}"/>
    <cellStyle name="เครื่องหมายจุลภาค 2 2 2 3 4" xfId="12682" xr:uid="{4DE878B3-673B-425F-A01E-33E9C7D851B1}"/>
    <cellStyle name="เครื่องหมายจุลภาค 2 2 2 4" xfId="5433" xr:uid="{92F64763-A81F-4F1B-9053-877EE191B70D}"/>
    <cellStyle name="เครื่องหมายจุลภาค 2 2 2 4 2" xfId="11224" xr:uid="{C35B97CB-8BFB-4BBF-8B47-904F67A3576A}"/>
    <cellStyle name="เครื่องหมายจุลภาค 2 2 2 4 3" xfId="13409" xr:uid="{2FF5C1E4-E3C7-4188-9048-9653D4A6E540}"/>
    <cellStyle name="เครื่องหมายจุลภาค 2 2 2 5" xfId="6164" xr:uid="{38AD53C1-B21F-4C28-92C8-1FEB5CF67C99}"/>
    <cellStyle name="เครื่องหมายจุลภาค 2 2 2 6" xfId="3952" xr:uid="{A52D3B78-A7AB-4F9A-9224-196C18668286}"/>
    <cellStyle name="เครื่องหมายจุลภาค 2 2 2 7" xfId="6541" xr:uid="{4468A7DC-804B-4C95-965E-D27D6153F41D}"/>
    <cellStyle name="เครื่องหมายจุลภาค 2 2 2 8" xfId="9759" xr:uid="{DEE94D87-6247-4EC9-8401-127013AAF941}"/>
    <cellStyle name="เครื่องหมายจุลภาค 2 2 2 9" xfId="11944" xr:uid="{2A2C7965-F8CD-4BA5-B194-B0B29706C714}"/>
    <cellStyle name="เครื่องหมายจุลภาค 2 2 3" xfId="2806" xr:uid="{00000000-0005-0000-0000-0000F80A0000}"/>
    <cellStyle name="เครื่องหมายจุลภาค 2 2 3 10" xfId="9762" xr:uid="{6013C54D-5286-43A7-89FE-0B0420C21A75}"/>
    <cellStyle name="เครื่องหมายจุลภาค 2 2 3 11" xfId="11947" xr:uid="{94D3FE3E-B9AD-459E-B9F5-FE2C7E56ACAB}"/>
    <cellStyle name="เครื่องหมายจุลภาค 2 2 3 2" xfId="2807" xr:uid="{00000000-0005-0000-0000-0000F90A0000}"/>
    <cellStyle name="เครื่องหมายจุลภาค 2 2 3 2 2" xfId="4708" xr:uid="{E90B22BE-E3A1-465B-BF6F-40CA74D45CB1}"/>
    <cellStyle name="เครื่องหมายจุลภาค 2 2 3 2 2 2" xfId="7950" xr:uid="{634EE911-7A19-4AC7-8770-BF5B21DEC35D}"/>
    <cellStyle name="เครื่องหมายจุลภาค 2 2 3 2 2 2 2" xfId="9055" xr:uid="{C4780A5D-EB2B-4200-B18E-DFE0FD6125F5}"/>
    <cellStyle name="เครื่องหมายจุลภาค 2 2 3 2 2 3" xfId="8772" xr:uid="{CBA8C414-85E4-4A23-A46D-5F40104D135E}"/>
    <cellStyle name="เครื่องหมายจุลภาค 2 2 3 2 2 4" xfId="7665" xr:uid="{C434F18D-5C92-4368-9BDC-EB5D6F4646CD}"/>
    <cellStyle name="เครื่องหมายจุลภาค 2 2 3 2 2 5" xfId="10501" xr:uid="{6CDD6CBC-EBD8-4850-A70F-CDA40B79193A}"/>
    <cellStyle name="เครื่องหมายจุลภาค 2 2 3 2 2 6" xfId="12686" xr:uid="{911C5541-9BA8-473C-BECC-633590215853}"/>
    <cellStyle name="เครื่องหมายจุลภาค 2 2 3 2 3" xfId="5437" xr:uid="{B8931AF2-92B2-498D-A767-1F12852F4BFC}"/>
    <cellStyle name="เครื่องหมายจุลภาค 2 2 3 2 3 2" xfId="8913" xr:uid="{F2EF4934-E153-41FE-B860-D26CC677A10D}"/>
    <cellStyle name="เครื่องหมายจุลภาค 2 2 3 2 3 3" xfId="7807" xr:uid="{2AD5CD4D-DC64-4526-8E2E-EB7B4C9A1E8F}"/>
    <cellStyle name="เครื่องหมายจุลภาค 2 2 3 2 3 4" xfId="11228" xr:uid="{DCD587B1-ABBD-4FDE-AB69-DA5CB918266D}"/>
    <cellStyle name="เครื่องหมายจุลภาค 2 2 3 2 3 5" xfId="13413" xr:uid="{EE13E301-0B02-40B4-9D58-3C1215A2BC76}"/>
    <cellStyle name="เครื่องหมายจุลภาค 2 2 3 2 4" xfId="6168" xr:uid="{4C22D3FE-C7B3-4ACA-ABBF-662303EBB873}"/>
    <cellStyle name="เครื่องหมายจุลภาค 2 2 3 2 4 2" xfId="8630" xr:uid="{3BE5D3C9-E903-49C2-A46D-20F785C403C3}"/>
    <cellStyle name="เครื่องหมายจุลภาค 2 2 3 2 5" xfId="3956" xr:uid="{E8433FE2-782D-4068-A1FE-A74433D2DAE9}"/>
    <cellStyle name="เครื่องหมายจุลภาค 2 2 3 2 6" xfId="7473" xr:uid="{F9BDEF8A-0612-4772-B0B1-2614E6A08FDA}"/>
    <cellStyle name="เครื่องหมายจุลภาค 2 2 3 2 7" xfId="9763" xr:uid="{2F46DFDC-0516-4B95-A53A-F03970050579}"/>
    <cellStyle name="เครื่องหมายจุลภาค 2 2 3 2 8" xfId="11948" xr:uid="{3CC3E1B1-3143-476F-A1D0-DBDE7EAACBEA}"/>
    <cellStyle name="เครื่องหมายจุลภาค 2 2 3 3" xfId="4707" xr:uid="{2F219F3F-143B-4B4F-B3D1-AAA62E882C16}"/>
    <cellStyle name="เครื่องหมายจุลภาค 2 2 3 3 2" xfId="7708" xr:uid="{AB7C7532-5840-4F95-A350-91204EF80501}"/>
    <cellStyle name="เครื่องหมายจุลภาค 2 2 3 3 2 2" xfId="7993" xr:uid="{09EA6EB7-6ECF-4BA0-A23A-0345811E71C4}"/>
    <cellStyle name="เครื่องหมายจุลภาค 2 2 3 3 2 2 2" xfId="9098" xr:uid="{0ACF6408-051A-44CF-A275-F695201CAEF1}"/>
    <cellStyle name="เครื่องหมายจุลภาค 2 2 3 3 2 3" xfId="8815" xr:uid="{660013AE-EF53-45BD-82CA-142C06C1D759}"/>
    <cellStyle name="เครื่องหมายจุลภาค 2 2 3 3 3" xfId="7850" xr:uid="{DC8ED03D-400C-4E9E-A44A-AB9B4DCF271E}"/>
    <cellStyle name="เครื่องหมายจุลภาค 2 2 3 3 3 2" xfId="8956" xr:uid="{39A0FF87-E2FE-460D-AA4E-5E09E82E5530}"/>
    <cellStyle name="เครื่องหมายจุลภาค 2 2 3 3 4" xfId="8673" xr:uid="{2B4E0DEC-F716-4901-883A-2774FFA434F2}"/>
    <cellStyle name="เครื่องหมายจุลภาค 2 2 3 3 5" xfId="7557" xr:uid="{1131749B-9C8A-45AF-A5E9-4FAC7D305E50}"/>
    <cellStyle name="เครื่องหมายจุลภาค 2 2 3 3 6" xfId="10500" xr:uid="{0AEE4090-CE49-49DB-8CD5-ADABEF8F233F}"/>
    <cellStyle name="เครื่องหมายจุลภาค 2 2 3 3 7" xfId="12685" xr:uid="{B3800B6F-2B0E-4112-9F4F-6C2DD1AC8BEF}"/>
    <cellStyle name="เครื่องหมายจุลภาค 2 2 3 4" xfId="5436" xr:uid="{FBD3BA49-6A73-4787-B0E6-3385C4AA6458}"/>
    <cellStyle name="เครื่องหมายจุลภาค 2 2 3 4 2" xfId="7628" xr:uid="{FDBD7FCD-A2A6-4AA0-BB2A-3C67369EE4A9}"/>
    <cellStyle name="เครื่องหมายจุลภาค 2 2 3 4 2 2" xfId="7913" xr:uid="{003EE4B2-31C6-42E5-8D8F-32640C391158}"/>
    <cellStyle name="เครื่องหมายจุลภาค 2 2 3 4 2 2 2" xfId="9018" xr:uid="{CDA44D24-B4EF-4D16-A01C-C296C7600D04}"/>
    <cellStyle name="เครื่องหมายจุลภาค 2 2 3 4 2 3" xfId="8735" xr:uid="{439D8C3F-B014-4202-9A7E-41DAFA28D314}"/>
    <cellStyle name="เครื่องหมายจุลภาค 2 2 3 4 3" xfId="7770" xr:uid="{B3BD7C36-7C7D-49A1-A348-4A7D3217CC52}"/>
    <cellStyle name="เครื่องหมายจุลภาค 2 2 3 4 3 2" xfId="8876" xr:uid="{4D48C2E3-10E7-4669-9808-928E8F672CBD}"/>
    <cellStyle name="เครื่องหมายจุลภาค 2 2 3 4 4" xfId="8592" xr:uid="{7523A1F9-021B-4FBD-8605-1FCE814FF71B}"/>
    <cellStyle name="เครื่องหมายจุลภาค 2 2 3 4 5" xfId="7069" xr:uid="{BB1BFE58-5CFA-4287-84FF-A53B5574EF8F}"/>
    <cellStyle name="เครื่องหมายจุลภาค 2 2 3 4 6" xfId="11227" xr:uid="{86E1A854-E0C5-45EB-9FCB-282A3970A139}"/>
    <cellStyle name="เครื่องหมายจุลภาค 2 2 3 4 7" xfId="13412" xr:uid="{F512A238-1C77-408D-AABB-1F7ABEA5F69A}"/>
    <cellStyle name="เครื่องหมายจุลภาค 2 2 3 5" xfId="6167" xr:uid="{EEE0320E-B926-481B-8CA0-671217C435E6}"/>
    <cellStyle name="เครื่องหมายจุลภาค 2 2 3 5 2" xfId="7879" xr:uid="{C0C11D18-F615-4595-93CC-4F7E2AB3F677}"/>
    <cellStyle name="เครื่องหมายจุลภาค 2 2 3 5 2 2" xfId="8984" xr:uid="{2D37FDC0-C44B-4674-AB70-F054DFD5204D}"/>
    <cellStyle name="เครื่องหมายจุลภาค 2 2 3 5 3" xfId="8701" xr:uid="{812DB445-EC09-4551-B9E3-621C08C369E1}"/>
    <cellStyle name="เครื่องหมายจุลภาค 2 2 3 5 4" xfId="7592" xr:uid="{C2971860-BE23-468B-9DE9-13A3B15FBCB2}"/>
    <cellStyle name="เครื่องหมายจุลภาค 2 2 3 6" xfId="3955" xr:uid="{21D83A88-B760-4F94-BE94-9568D97A13D4}"/>
    <cellStyle name="เครื่องหมายจุลภาค 2 2 3 6 2" xfId="8842" xr:uid="{3B8C6C61-6894-42B3-AE1C-D16E7493A3ED}"/>
    <cellStyle name="เครื่องหมายจุลภาค 2 2 3 6 3" xfId="7736" xr:uid="{9396056E-9FFC-43F8-B788-DE220F81E675}"/>
    <cellStyle name="เครื่องหมายจุลภาค 2 2 3 7" xfId="8371" xr:uid="{9F745536-5717-4DD5-8DBA-24F28DB50DF3}"/>
    <cellStyle name="เครื่องหมายจุลภาค 2 2 3 7 2" xfId="9218" xr:uid="{08EAF4EB-BEB7-45FE-9F6B-83C9249706A2}"/>
    <cellStyle name="เครื่องหมายจุลภาค 2 2 3 8" xfId="8544" xr:uid="{37EDA8D4-71D1-45AE-A21B-82604A4D85D7}"/>
    <cellStyle name="เครื่องหมายจุลภาค 2 2 3 9" xfId="6544" xr:uid="{1FB17F5E-600A-40AC-B314-01E262E5B692}"/>
    <cellStyle name="เครื่องหมายจุลภาค 2 2 4" xfId="2808" xr:uid="{00000000-0005-0000-0000-0000FA0A0000}"/>
    <cellStyle name="เครื่องหมายจุลภาค 2 2 4 10" xfId="11949" xr:uid="{7EF9AA58-9EF2-4D93-923B-FECB63DF4CEB}"/>
    <cellStyle name="เครื่องหมายจุลภาค 2 2 4 2" xfId="2809" xr:uid="{00000000-0005-0000-0000-0000FB0A0000}"/>
    <cellStyle name="เครื่องหมายจุลภาค 2 2 4 2 2" xfId="4710" xr:uid="{6E40D550-9721-4F2D-9323-62F983E5B8CE}"/>
    <cellStyle name="เครื่องหมายจุลภาค 2 2 4 2 2 2" xfId="9092" xr:uid="{D354FFDC-76E2-4F09-B5E9-3A534E4FEE55}"/>
    <cellStyle name="เครื่องหมายจุลภาค 2 2 4 2 2 3" xfId="7987" xr:uid="{6D4248D1-F13B-46B0-99A2-88B76958C7E4}"/>
    <cellStyle name="เครื่องหมายจุลภาค 2 2 4 2 2 4" xfId="10503" xr:uid="{1A05E192-9A5B-49FB-A40F-09988581A774}"/>
    <cellStyle name="เครื่องหมายจุลภาค 2 2 4 2 2 5" xfId="12688" xr:uid="{4362FA6D-424A-4300-917E-65761BD7335B}"/>
    <cellStyle name="เครื่องหมายจุลภาค 2 2 4 2 3" xfId="5439" xr:uid="{35FD9FA3-068F-4E18-A1E5-4493057C8003}"/>
    <cellStyle name="เครื่องหมายจุลภาค 2 2 4 2 3 2" xfId="8809" xr:uid="{9466CFD9-7A96-45F2-845E-B351C818C2EB}"/>
    <cellStyle name="เครื่องหมายจุลภาค 2 2 4 2 3 3" xfId="11230" xr:uid="{EFCE7404-3DE5-4742-87BE-BEC5083245A1}"/>
    <cellStyle name="เครื่องหมายจุลภาค 2 2 4 2 3 4" xfId="13415" xr:uid="{081C1E95-A9CA-4B8C-BE05-83509B8CA14F}"/>
    <cellStyle name="เครื่องหมายจุลภาค 2 2 4 2 4" xfId="6170" xr:uid="{DA9F04B6-EC98-40F2-B058-4BAF5861FEF9}"/>
    <cellStyle name="เครื่องหมายจุลภาค 2 2 4 2 5" xfId="3958" xr:uid="{012D0BC7-4801-4753-B984-402EEC589D5B}"/>
    <cellStyle name="เครื่องหมายจุลภาค 2 2 4 2 6" xfId="7702" xr:uid="{7294DD99-8E15-4AEF-B737-B16A7F0DC20F}"/>
    <cellStyle name="เครื่องหมายจุลภาค 2 2 4 2 7" xfId="9765" xr:uid="{AD681457-AF34-4196-9E52-571C6971552C}"/>
    <cellStyle name="เครื่องหมายจุลภาค 2 2 4 2 8" xfId="11950" xr:uid="{120CABDB-AE27-4CDB-B20C-8387E8EF28AA}"/>
    <cellStyle name="เครื่องหมายจุลภาค 2 2 4 3" xfId="2810" xr:uid="{00000000-0005-0000-0000-0000FC0A0000}"/>
    <cellStyle name="เครื่องหมายจุลภาค 2 2 4 3 2" xfId="4711" xr:uid="{3C6DD4DD-5CEE-42B5-8FB0-E2C3E332C9E1}"/>
    <cellStyle name="เครื่องหมายจุลภาค 2 2 4 3 2 2" xfId="8950" xr:uid="{BAD71755-4BF2-4927-9F2B-435FBCCD2E80}"/>
    <cellStyle name="เครื่องหมายจุลภาค 2 2 4 3 2 3" xfId="10504" xr:uid="{ABE1AC8E-899E-4AA4-B4A2-9A1EDC98AB2A}"/>
    <cellStyle name="เครื่องหมายจุลภาค 2 2 4 3 2 4" xfId="12689" xr:uid="{5BF40D31-4E2A-46C0-8153-72804D181C31}"/>
    <cellStyle name="เครื่องหมายจุลภาค 2 2 4 3 3" xfId="5440" xr:uid="{69FFBA0A-3AC8-43C0-ACBC-7114022DFF79}"/>
    <cellStyle name="เครื่องหมายจุลภาค 2 2 4 3 3 2" xfId="11231" xr:uid="{AE6E548C-A609-4BAE-8822-C092E9A7C8EC}"/>
    <cellStyle name="เครื่องหมายจุลภาค 2 2 4 3 3 3" xfId="13416" xr:uid="{F0021D6E-4AD7-4AFE-9733-41F433B26CF0}"/>
    <cellStyle name="เครื่องหมายจุลภาค 2 2 4 3 4" xfId="6171" xr:uid="{C6F3FB00-D669-4639-880B-CB3BB213D6F9}"/>
    <cellStyle name="เครื่องหมายจุลภาค 2 2 4 3 5" xfId="3959" xr:uid="{2443C932-FE4B-4B67-9448-068947C37F93}"/>
    <cellStyle name="เครื่องหมายจุลภาค 2 2 4 3 6" xfId="7844" xr:uid="{F2459E66-EE53-4C71-914E-E45823AD5856}"/>
    <cellStyle name="เครื่องหมายจุลภาค 2 2 4 3 7" xfId="9766" xr:uid="{054577D1-91A9-405A-A3FE-5F18A486DE13}"/>
    <cellStyle name="เครื่องหมายจุลภาค 2 2 4 3 8" xfId="11951" xr:uid="{AEF8487F-288D-4746-BA77-93AD7AFF9601}"/>
    <cellStyle name="เครื่องหมายจุลภาค 2 2 4 4" xfId="4709" xr:uid="{790EFC72-30B2-42EC-809A-53EE281D3DE3}"/>
    <cellStyle name="เครื่องหมายจุลภาค 2 2 4 4 2" xfId="8667" xr:uid="{35D36ADA-B907-4B5D-89D5-9BD602D0E485}"/>
    <cellStyle name="เครื่องหมายจุลภาค 2 2 4 4 3" xfId="10502" xr:uid="{654E5693-C645-4900-890F-48A8B7D318E5}"/>
    <cellStyle name="เครื่องหมายจุลภาค 2 2 4 4 4" xfId="12687" xr:uid="{DCA19169-AA73-4873-A1E9-38F592B902FA}"/>
    <cellStyle name="เครื่องหมายจุลภาค 2 2 4 5" xfId="5438" xr:uid="{6A12441D-60A0-42DE-8CDF-09661A0B35FE}"/>
    <cellStyle name="เครื่องหมายจุลภาค 2 2 4 5 2" xfId="11229" xr:uid="{FCA6F9E8-6762-4FCD-B7FD-95668BC2AD30}"/>
    <cellStyle name="เครื่องหมายจุลภาค 2 2 4 5 3" xfId="13414" xr:uid="{6B743C6D-A04B-4B9C-A0C1-3B06CF4E00EF}"/>
    <cellStyle name="เครื่องหมายจุลภาค 2 2 4 6" xfId="6169" xr:uid="{DD724D6F-001D-4839-BA8E-080572F9A379}"/>
    <cellStyle name="เครื่องหมายจุลภาค 2 2 4 7" xfId="3957" xr:uid="{4B6D297D-3273-4871-81B1-21D815F3A56E}"/>
    <cellStyle name="เครื่องหมายจุลภาค 2 2 4 8" xfId="7547" xr:uid="{DD07E037-552C-44F6-8E0C-CC5EB4A00546}"/>
    <cellStyle name="เครื่องหมายจุลภาค 2 2 4 9" xfId="9764" xr:uid="{2EB0D959-172E-40CF-A3F7-98CEDB52B1C5}"/>
    <cellStyle name="เครื่องหมายจุลภาค 2 2 5" xfId="2811" xr:uid="{00000000-0005-0000-0000-0000FD0A0000}"/>
    <cellStyle name="เครื่องหมายจุลภาค 2 2 5 2" xfId="4712" xr:uid="{6928B989-233D-4B55-9D47-7D927AF269BE}"/>
    <cellStyle name="เครื่องหมายจุลภาค 2 2 5 2 2" xfId="10505" xr:uid="{67EDC578-E741-4A27-8E33-B255B350885D}"/>
    <cellStyle name="เครื่องหมายจุลภาค 2 2 5 2 3" xfId="12690" xr:uid="{E196B2B3-70D1-486E-B1F2-F5FE58938FFE}"/>
    <cellStyle name="เครื่องหมายจุลภาค 2 2 5 3" xfId="5441" xr:uid="{70C17DA9-F00A-43DD-A290-1A95A57CFDDC}"/>
    <cellStyle name="เครื่องหมายจุลภาค 2 2 5 3 2" xfId="11232" xr:uid="{FEFD6EBC-E13C-461E-A428-4DBBDF535BAA}"/>
    <cellStyle name="เครื่องหมายจุลภาค 2 2 5 3 3" xfId="13417" xr:uid="{7D789A5E-A3D1-4A9F-BE9F-51EC29BA4C0D}"/>
    <cellStyle name="เครื่องหมายจุลภาค 2 2 5 4" xfId="6172" xr:uid="{1B43D7F1-F795-4D53-B368-9E1763744208}"/>
    <cellStyle name="เครื่องหมายจุลภาค 2 2 5 5" xfId="3960" xr:uid="{CB6A5158-2C2F-45FB-B354-B9AC5285E54A}"/>
    <cellStyle name="เครื่องหมายจุลภาค 2 2 5 6" xfId="6579" xr:uid="{FCE4429C-38EB-4373-A363-C1379339F022}"/>
    <cellStyle name="เครื่องหมายจุลภาค 2 2 5 7" xfId="9767" xr:uid="{48665591-089E-4A49-B126-70490BEFB1CE}"/>
    <cellStyle name="เครื่องหมายจุลภาค 2 2 5 8" xfId="11952" xr:uid="{33EDEB15-BBB8-44EB-8702-87286FD8D93C}"/>
    <cellStyle name="เครื่องหมายจุลภาค 2 2 6" xfId="2812" xr:uid="{00000000-0005-0000-0000-0000FE0A0000}"/>
    <cellStyle name="เครื่องหมายจุลภาค 2 2 6 2" xfId="4713" xr:uid="{2EA088BC-A65D-4663-82AB-235332E31A9D}"/>
    <cellStyle name="เครื่องหมายจุลภาค 2 2 6 2 2" xfId="8978" xr:uid="{D1E36481-B7B3-4A1F-8BDB-F566C16C2556}"/>
    <cellStyle name="เครื่องหมายจุลภาค 2 2 6 2 3" xfId="7873" xr:uid="{4D9513B6-4796-4BB8-B9E9-1D10A413B519}"/>
    <cellStyle name="เครื่องหมายจุลภาค 2 2 6 2 4" xfId="10506" xr:uid="{253B9CAB-4B5A-44BB-8EC3-04D6806B826D}"/>
    <cellStyle name="เครื่องหมายจุลภาค 2 2 6 2 5" xfId="12691" xr:uid="{D1B89D65-B3D6-431B-B713-F3DEF8928CF6}"/>
    <cellStyle name="เครื่องหมายจุลภาค 2 2 6 3" xfId="5442" xr:uid="{E0167448-2ADE-4CE6-A116-E95A37A9BDD6}"/>
    <cellStyle name="เครื่องหมายจุลภาค 2 2 6 3 2" xfId="8695" xr:uid="{163AD091-704A-49C2-A844-185EDBB0DFFF}"/>
    <cellStyle name="เครื่องหมายจุลภาค 2 2 6 3 3" xfId="11233" xr:uid="{EF909C07-1B04-4B97-A436-0532A80E43C3}"/>
    <cellStyle name="เครื่องหมายจุลภาค 2 2 6 3 4" xfId="13418" xr:uid="{DC4CA717-E2F0-46E1-B055-72AF1477D6DC}"/>
    <cellStyle name="เครื่องหมายจุลภาค 2 2 6 4" xfId="6173" xr:uid="{1446CCB2-C072-4699-BCF1-EE94E871CD71}"/>
    <cellStyle name="เครื่องหมายจุลภาค 2 2 6 5" xfId="3961" xr:uid="{AC957BA3-DB96-4076-AD41-6FAA2CDBADD4}"/>
    <cellStyle name="เครื่องหมายจุลภาค 2 2 6 6" xfId="7586" xr:uid="{A6EF544F-594A-43B4-832E-BF9BFDF2F87D}"/>
    <cellStyle name="เครื่องหมายจุลภาค 2 2 6 7" xfId="9768" xr:uid="{26DABA11-F5E4-4401-B9F8-E6603A14A6C0}"/>
    <cellStyle name="เครื่องหมายจุลภาค 2 2 6 8" xfId="11953" xr:uid="{3E04E142-0615-4EE9-A90E-03F64CE61CD8}"/>
    <cellStyle name="เครื่องหมายจุลภาค 2 2 7" xfId="2813" xr:uid="{00000000-0005-0000-0000-0000FF0A0000}"/>
    <cellStyle name="เครื่องหมายจุลภาค 2 2 7 2" xfId="4714" xr:uid="{47C93CD3-E127-4B53-8C93-3BB95B77C982}"/>
    <cellStyle name="เครื่องหมายจุลภาค 2 2 7 2 2" xfId="8836" xr:uid="{62170839-437A-4BC5-8C5F-C363912A9D71}"/>
    <cellStyle name="เครื่องหมายจุลภาค 2 2 7 2 3" xfId="10507" xr:uid="{22D112BD-C650-4477-B8BB-3B495F25B65F}"/>
    <cellStyle name="เครื่องหมายจุลภาค 2 2 7 2 4" xfId="12692" xr:uid="{FD71A8F2-2325-4F8E-B866-D36DCBE37E12}"/>
    <cellStyle name="เครื่องหมายจุลภาค 2 2 7 3" xfId="3962" xr:uid="{1096081C-F229-4708-A6EC-E5690F19D3A3}"/>
    <cellStyle name="เครื่องหมายจุลภาค 2 2 7 4" xfId="7730" xr:uid="{6A2702B1-B18A-4676-8F4A-806BA9D2B3D1}"/>
    <cellStyle name="เครื่องหมายจุลภาค 2 2 8" xfId="4703" xr:uid="{7D29BBDA-AFAC-4439-ABB4-6C5CAF1015DD}"/>
    <cellStyle name="เครื่องหมายจุลภาค 2 2 8 2" xfId="9217" xr:uid="{82C53513-76BA-48C4-82F6-0F533DEC8E96}"/>
    <cellStyle name="เครื่องหมายจุลภาค 2 2 8 3" xfId="8370" xr:uid="{01311975-1FC5-4593-AAB5-43681C608722}"/>
    <cellStyle name="เครื่องหมายจุลภาค 2 2 8 4" xfId="10496" xr:uid="{7CB5DD3B-9C28-40FC-8515-1195B223713A}"/>
    <cellStyle name="เครื่องหมายจุลภาค 2 2 8 5" xfId="12681" xr:uid="{A1668DE5-E3DB-4A94-83D4-519376816409}"/>
    <cellStyle name="เครื่องหมายจุลภาค 2 2 9" xfId="5432" xr:uid="{05164797-9C8C-4D52-86DF-AB1372ED606F}"/>
    <cellStyle name="เครื่องหมายจุลภาค 2 2 9 2" xfId="8538" xr:uid="{86D69377-229C-4AC5-8EE6-81759E139CE2}"/>
    <cellStyle name="เครื่องหมายจุลภาค 2 2 9 3" xfId="11223" xr:uid="{ED7BF992-7D5C-4B05-ABAE-26DB653BD5F8}"/>
    <cellStyle name="เครื่องหมายจุลภาค 2 2 9 4" xfId="13408" xr:uid="{B5ED5701-F26A-4F3A-A44E-BD4180E225C5}"/>
    <cellStyle name="เครื่องหมายจุลภาค 2 20" xfId="2814" xr:uid="{00000000-0005-0000-0000-0000000B0000}"/>
    <cellStyle name="เครื่องหมายจุลภาค 2 20 2" xfId="2815" xr:uid="{00000000-0005-0000-0000-0000010B0000}"/>
    <cellStyle name="เครื่องหมายจุลภาค 2 20 2 2" xfId="4716" xr:uid="{01A0C1F0-BE8D-4745-A3EF-2FFB2A0F07C4}"/>
    <cellStyle name="เครื่องหมายจุลภาค 2 20 2 2 2" xfId="10509" xr:uid="{260B3BF3-135F-474E-9954-84CD710F32AF}"/>
    <cellStyle name="เครื่องหมายจุลภาค 2 20 2 2 3" xfId="12694" xr:uid="{B2A279AD-FE3E-442D-929E-CF0BC2CC602F}"/>
    <cellStyle name="เครื่องหมายจุลภาค 2 20 2 3" xfId="5444" xr:uid="{3F2E25D2-E0EE-4B74-865D-B7B88DFE49CE}"/>
    <cellStyle name="เครื่องหมายจุลภาค 2 20 2 3 2" xfId="11235" xr:uid="{B731AE92-4442-4590-98C9-AD8AFBA42148}"/>
    <cellStyle name="เครื่องหมายจุลภาค 2 20 2 3 3" xfId="13420" xr:uid="{790B0F7D-5B91-4270-BC24-8C6C6D1AA928}"/>
    <cellStyle name="เครื่องหมายจุลภาค 2 20 2 4" xfId="6175" xr:uid="{896EE472-298C-4023-BB2F-D07D2E78B87B}"/>
    <cellStyle name="เครื่องหมายจุลภาค 2 20 2 5" xfId="3964" xr:uid="{62467751-7CF3-4769-B617-D3C96629DAB8}"/>
    <cellStyle name="เครื่องหมายจุลภาค 2 20 2 6" xfId="9770" xr:uid="{19085D88-9486-4F92-A963-292DC11ECB34}"/>
    <cellStyle name="เครื่องหมายจุลภาค 2 20 2 7" xfId="11955" xr:uid="{A2DA72F7-DE77-493A-B239-2D93D081574E}"/>
    <cellStyle name="เครื่องหมายจุลภาค 2 20 3" xfId="4715" xr:uid="{5B94F538-3C90-40D8-9C68-237DC0117F07}"/>
    <cellStyle name="เครื่องหมายจุลภาค 2 20 3 2" xfId="10508" xr:uid="{590EE01E-6508-4DD3-9CCB-490BC991E51B}"/>
    <cellStyle name="เครื่องหมายจุลภาค 2 20 3 3" xfId="12693" xr:uid="{B680D9C2-6F15-426C-ABAD-531C45BB16D0}"/>
    <cellStyle name="เครื่องหมายจุลภาค 2 20 4" xfId="5443" xr:uid="{1AE737A6-C7B7-4234-80F2-ED8C32C7AE60}"/>
    <cellStyle name="เครื่องหมายจุลภาค 2 20 4 2" xfId="11234" xr:uid="{B829D379-8844-4B1E-88FB-544EE8DF915D}"/>
    <cellStyle name="เครื่องหมายจุลภาค 2 20 4 3" xfId="13419" xr:uid="{1BF70644-90B0-4FEE-B5D8-7BB829876FFE}"/>
    <cellStyle name="เครื่องหมายจุลภาค 2 20 5" xfId="6174" xr:uid="{CE4C4289-CC72-4443-A7F7-311478746C4E}"/>
    <cellStyle name="เครื่องหมายจุลภาค 2 20 6" xfId="3963" xr:uid="{E7710D3F-3E4D-4CF1-8967-77D38ED8128A}"/>
    <cellStyle name="เครื่องหมายจุลภาค 2 20 7" xfId="9769" xr:uid="{126E69E6-FE6D-4A64-98A6-545ED61AFC2A}"/>
    <cellStyle name="เครื่องหมายจุลภาค 2 20 8" xfId="11954" xr:uid="{049CB529-2CE1-4EC0-A997-F90D0A76BDB3}"/>
    <cellStyle name="เครื่องหมายจุลภาค 2 21" xfId="2816" xr:uid="{00000000-0005-0000-0000-0000020B0000}"/>
    <cellStyle name="เครื่องหมายจุลภาค 2 21 2" xfId="4717" xr:uid="{97316A62-5412-4B8B-A076-58A835A51934}"/>
    <cellStyle name="เครื่องหมายจุลภาค 2 21 2 2" xfId="10510" xr:uid="{305B8376-89BF-4B10-BC0E-8624471B271D}"/>
    <cellStyle name="เครื่องหมายจุลภาค 2 21 2 3" xfId="12695" xr:uid="{9BB2E1C3-0B25-48CD-B72F-63A970CE1AC2}"/>
    <cellStyle name="เครื่องหมายจุลภาค 2 21 3" xfId="5445" xr:uid="{4C1730A6-A62C-48F6-8B5C-EADBE6ABEA9D}"/>
    <cellStyle name="เครื่องหมายจุลภาค 2 21 3 2" xfId="11236" xr:uid="{9307861E-64F2-43ED-904E-79124AC4F501}"/>
    <cellStyle name="เครื่องหมายจุลภาค 2 21 3 3" xfId="13421" xr:uid="{251AD790-5577-439A-9518-4101D178913E}"/>
    <cellStyle name="เครื่องหมายจุลภาค 2 21 4" xfId="6176" xr:uid="{79933C35-30CD-4F15-B15F-75D3C898025E}"/>
    <cellStyle name="เครื่องหมายจุลภาค 2 21 5" xfId="3965" xr:uid="{7EB684DC-25C6-412E-8C71-585094DBAB41}"/>
    <cellStyle name="เครื่องหมายจุลภาค 2 21 6" xfId="9771" xr:uid="{8DDF9250-7981-4E5E-BDD6-A2B565742254}"/>
    <cellStyle name="เครื่องหมายจุลภาค 2 21 7" xfId="11956" xr:uid="{BBFD06D1-9788-470F-BA94-BEB1683758EC}"/>
    <cellStyle name="เครื่องหมายจุลภาค 2 22" xfId="2817" xr:uid="{00000000-0005-0000-0000-0000030B0000}"/>
    <cellStyle name="เครื่องหมายจุลภาค 2 22 2" xfId="2818" xr:uid="{00000000-0005-0000-0000-0000040B0000}"/>
    <cellStyle name="เครื่องหมายจุลภาค 2 22 2 2" xfId="4719" xr:uid="{D78034FD-A722-4E2E-B089-97224F56BC6E}"/>
    <cellStyle name="เครื่องหมายจุลภาค 2 22 2 2 2" xfId="10512" xr:uid="{99ACF1F3-2528-4889-AE7E-9B2A2B59F706}"/>
    <cellStyle name="เครื่องหมายจุลภาค 2 22 2 2 3" xfId="12697" xr:uid="{1A2AA84E-050F-4A8E-8148-7E138427480F}"/>
    <cellStyle name="เครื่องหมายจุลภาค 2 22 2 3" xfId="5447" xr:uid="{1CFFD05C-B7C5-480C-ADF3-6E656127B254}"/>
    <cellStyle name="เครื่องหมายจุลภาค 2 22 2 3 2" xfId="11238" xr:uid="{B45DC33B-AA68-4536-9BBF-AB66F7EB9A50}"/>
    <cellStyle name="เครื่องหมายจุลภาค 2 22 2 3 3" xfId="13423" xr:uid="{4D580F9B-F4C2-4454-954A-F89FF467D280}"/>
    <cellStyle name="เครื่องหมายจุลภาค 2 22 2 4" xfId="6178" xr:uid="{20875CCE-2B03-4D04-B034-178DC8AAC2E8}"/>
    <cellStyle name="เครื่องหมายจุลภาค 2 22 2 5" xfId="3967" xr:uid="{553F2E0F-73BB-4016-A939-3D66CC9416C3}"/>
    <cellStyle name="เครื่องหมายจุลภาค 2 22 2 6" xfId="9773" xr:uid="{66A33D06-0847-4105-A1FD-F558458A3F54}"/>
    <cellStyle name="เครื่องหมายจุลภาค 2 22 2 7" xfId="11958" xr:uid="{AA78D337-F543-4BD1-A5FC-76E20762C270}"/>
    <cellStyle name="เครื่องหมายจุลภาค 2 22 3" xfId="4718" xr:uid="{B34DD13D-7D41-42CE-9BEA-5C4732973850}"/>
    <cellStyle name="เครื่องหมายจุลภาค 2 22 3 2" xfId="10511" xr:uid="{C0A2849C-EDCF-4A47-8039-7993468094CB}"/>
    <cellStyle name="เครื่องหมายจุลภาค 2 22 3 3" xfId="12696" xr:uid="{911D5040-57C6-41EE-AD7C-9F2442F39224}"/>
    <cellStyle name="เครื่องหมายจุลภาค 2 22 4" xfId="5446" xr:uid="{778BF220-E1E1-45FC-AB98-2695488CAE9B}"/>
    <cellStyle name="เครื่องหมายจุลภาค 2 22 4 2" xfId="11237" xr:uid="{88F43B2B-7F21-440C-B746-448B1992D11D}"/>
    <cellStyle name="เครื่องหมายจุลภาค 2 22 4 3" xfId="13422" xr:uid="{A533E237-F3D8-40DE-93A3-37DCF479CE2A}"/>
    <cellStyle name="เครื่องหมายจุลภาค 2 22 5" xfId="6177" xr:uid="{0940387E-EB90-44BF-8F8F-014BA9FFD23E}"/>
    <cellStyle name="เครื่องหมายจุลภาค 2 22 6" xfId="3966" xr:uid="{ABAA68B8-FCF1-4FA6-B767-61900DC5F6E4}"/>
    <cellStyle name="เครื่องหมายจุลภาค 2 22 7" xfId="9772" xr:uid="{30D57BA8-6625-47AF-B907-595C20CE9CA6}"/>
    <cellStyle name="เครื่องหมายจุลภาค 2 22 8" xfId="11957" xr:uid="{AE9F63DB-8833-4DCC-AC59-CA4672EE5E03}"/>
    <cellStyle name="เครื่องหมายจุลภาค 2 23" xfId="2819" xr:uid="{00000000-0005-0000-0000-0000050B0000}"/>
    <cellStyle name="เครื่องหมายจุลภาค 2 23 2" xfId="4720" xr:uid="{90EAE8B0-68F1-43E9-8FD0-5CE7B3218006}"/>
    <cellStyle name="เครื่องหมายจุลภาค 2 23 2 2" xfId="10513" xr:uid="{6B88BC13-6DCA-415E-A8C4-F65080826FDF}"/>
    <cellStyle name="เครื่องหมายจุลภาค 2 23 2 3" xfId="12698" xr:uid="{15FBEC46-4CEE-46EE-B0C1-F4CB5321F926}"/>
    <cellStyle name="เครื่องหมายจุลภาค 2 23 3" xfId="5448" xr:uid="{6CF0C1DA-93A7-4EAC-BB4B-5240101E762E}"/>
    <cellStyle name="เครื่องหมายจุลภาค 2 23 3 2" xfId="11239" xr:uid="{95C1D770-766B-4A08-BEBD-689671B785BF}"/>
    <cellStyle name="เครื่องหมายจุลภาค 2 23 3 3" xfId="13424" xr:uid="{54582974-A396-41FE-8668-C5348FD6F655}"/>
    <cellStyle name="เครื่องหมายจุลภาค 2 23 4" xfId="6179" xr:uid="{0D78D458-D7D8-4843-B5C2-7BD51AC726CA}"/>
    <cellStyle name="เครื่องหมายจุลภาค 2 23 5" xfId="3968" xr:uid="{27461631-3A54-457D-8B22-A98F33E6CFA6}"/>
    <cellStyle name="เครื่องหมายจุลภาค 2 23 6" xfId="9774" xr:uid="{F606D129-C9B9-4730-8914-7CA3224EB273}"/>
    <cellStyle name="เครื่องหมายจุลภาค 2 23 7" xfId="11959" xr:uid="{F0CD0748-CEDE-422E-A757-B0F23F57C3D2}"/>
    <cellStyle name="เครื่องหมายจุลภาค 2 24" xfId="2820" xr:uid="{00000000-0005-0000-0000-0000060B0000}"/>
    <cellStyle name="เครื่องหมายจุลภาค 2 24 2" xfId="2821" xr:uid="{00000000-0005-0000-0000-0000070B0000}"/>
    <cellStyle name="เครื่องหมายจุลภาค 2 24 2 2" xfId="4722" xr:uid="{0736CFB0-1375-401D-AA17-9C4FC3191164}"/>
    <cellStyle name="เครื่องหมายจุลภาค 2 24 2 2 2" xfId="10515" xr:uid="{460FB140-A854-4E69-A706-FF4E286D1A86}"/>
    <cellStyle name="เครื่องหมายจุลภาค 2 24 2 2 3" xfId="12700" xr:uid="{DF8C8A60-3320-4D0A-BFBA-4E1BEA436D0D}"/>
    <cellStyle name="เครื่องหมายจุลภาค 2 24 2 3" xfId="5450" xr:uid="{D2B92304-0440-49AF-89E3-B73D18D185D3}"/>
    <cellStyle name="เครื่องหมายจุลภาค 2 24 2 3 2" xfId="11241" xr:uid="{87AC60E1-B8B2-4260-A033-9BF923047CB8}"/>
    <cellStyle name="เครื่องหมายจุลภาค 2 24 2 3 3" xfId="13426" xr:uid="{2D3AF2D4-F7EC-4E2E-BC87-B3341A7D2984}"/>
    <cellStyle name="เครื่องหมายจุลภาค 2 24 2 4" xfId="6181" xr:uid="{805361A7-92CF-4E81-BA99-E19E042D79D1}"/>
    <cellStyle name="เครื่องหมายจุลภาค 2 24 2 5" xfId="3970" xr:uid="{19178843-B27B-4828-8DD2-326F90BC63A3}"/>
    <cellStyle name="เครื่องหมายจุลภาค 2 24 2 6" xfId="9776" xr:uid="{94434C40-ECB3-4B8B-8F75-18B8EE148087}"/>
    <cellStyle name="เครื่องหมายจุลภาค 2 24 2 7" xfId="11961" xr:uid="{C63EC5C8-9D65-43C2-AB9B-2C4F1CA7DB33}"/>
    <cellStyle name="เครื่องหมายจุลภาค 2 24 3" xfId="4721" xr:uid="{03E3ACAB-FEE4-4833-B67E-141991447FAE}"/>
    <cellStyle name="เครื่องหมายจุลภาค 2 24 3 2" xfId="10514" xr:uid="{C80786D1-6AE6-4CBC-AD0A-5B733C229F04}"/>
    <cellStyle name="เครื่องหมายจุลภาค 2 24 3 3" xfId="12699" xr:uid="{519404F7-877E-4811-B053-3E7AC9F7C56A}"/>
    <cellStyle name="เครื่องหมายจุลภาค 2 24 4" xfId="5449" xr:uid="{0110BFE7-091F-464B-9930-103C75EAF556}"/>
    <cellStyle name="เครื่องหมายจุลภาค 2 24 4 2" xfId="11240" xr:uid="{B210473A-9C8E-43E5-B98A-5A5B2057A4CE}"/>
    <cellStyle name="เครื่องหมายจุลภาค 2 24 4 3" xfId="13425" xr:uid="{A5779676-2BA3-4814-B7FF-4B2012057340}"/>
    <cellStyle name="เครื่องหมายจุลภาค 2 24 5" xfId="6180" xr:uid="{F6D91361-1A40-41C8-85AB-CD27F749A3AC}"/>
    <cellStyle name="เครื่องหมายจุลภาค 2 24 6" xfId="3969" xr:uid="{4F714232-9501-47DF-A4D2-644923CDF5B3}"/>
    <cellStyle name="เครื่องหมายจุลภาค 2 24 7" xfId="9775" xr:uid="{A24AEF65-5CFC-42FD-A564-B9A19563E071}"/>
    <cellStyle name="เครื่องหมายจุลภาค 2 24 8" xfId="11960" xr:uid="{45FD3C3A-B229-45E9-B162-B88B2A2E02A4}"/>
    <cellStyle name="เครื่องหมายจุลภาค 2 25" xfId="2822" xr:uid="{00000000-0005-0000-0000-0000080B0000}"/>
    <cellStyle name="เครื่องหมายจุลภาค 2 25 2" xfId="4723" xr:uid="{9A48F246-6CC4-4B1D-807B-FC658FEBEAFF}"/>
    <cellStyle name="เครื่องหมายจุลภาค 2 25 2 2" xfId="10516" xr:uid="{918C61CE-AB86-4FF4-A861-6010DF06ECB6}"/>
    <cellStyle name="เครื่องหมายจุลภาค 2 25 2 3" xfId="12701" xr:uid="{FC6E5E8F-8296-4E1B-8B3B-4D9B4E8E6D75}"/>
    <cellStyle name="เครื่องหมายจุลภาค 2 25 3" xfId="5451" xr:uid="{355F420D-FB19-476C-AB07-E425E457A29E}"/>
    <cellStyle name="เครื่องหมายจุลภาค 2 25 3 2" xfId="11242" xr:uid="{4AA19A65-ED9E-486C-911E-04A2DA0C3395}"/>
    <cellStyle name="เครื่องหมายจุลภาค 2 25 3 3" xfId="13427" xr:uid="{119CB4B5-0BC8-48B3-9420-6DECAED9B66C}"/>
    <cellStyle name="เครื่องหมายจุลภาค 2 25 4" xfId="6182" xr:uid="{DA84481B-9A7D-45BC-9693-0FB3BD69B7DC}"/>
    <cellStyle name="เครื่องหมายจุลภาค 2 25 5" xfId="3971" xr:uid="{8B16B2C8-3A36-4FEF-8E78-CDD00DCEE136}"/>
    <cellStyle name="เครื่องหมายจุลภาค 2 25 6" xfId="9777" xr:uid="{DA68B7E7-B954-463B-886E-E7276328ECCB}"/>
    <cellStyle name="เครื่องหมายจุลภาค 2 25 7" xfId="11962" xr:uid="{FFB66A52-D6FC-4D03-BB63-E82F77F07444}"/>
    <cellStyle name="เครื่องหมายจุลภาค 2 26" xfId="2823" xr:uid="{00000000-0005-0000-0000-0000090B0000}"/>
    <cellStyle name="เครื่องหมายจุลภาค 2 26 2" xfId="4724" xr:uid="{9917454A-CD75-4124-A27D-A1B15C781D49}"/>
    <cellStyle name="เครื่องหมายจุลภาค 2 26 2 2" xfId="10517" xr:uid="{89FA28EC-4455-4C72-9831-BC907E254F4C}"/>
    <cellStyle name="เครื่องหมายจุลภาค 2 26 2 3" xfId="12702" xr:uid="{A9D6F941-3C70-4570-BAE6-33611A914640}"/>
    <cellStyle name="เครื่องหมายจุลภาค 2 26 3" xfId="5452" xr:uid="{84FE860D-3404-4A21-82AD-17B950E98C6E}"/>
    <cellStyle name="เครื่องหมายจุลภาค 2 26 3 2" xfId="11243" xr:uid="{44015C69-27FC-41AB-BD96-8A20579F03F3}"/>
    <cellStyle name="เครื่องหมายจุลภาค 2 26 3 3" xfId="13428" xr:uid="{9BD176BA-21CB-4580-AF2B-7B401E059BFC}"/>
    <cellStyle name="เครื่องหมายจุลภาค 2 26 4" xfId="6183" xr:uid="{4B798E38-3DE9-4034-8B21-BA9DC05BB126}"/>
    <cellStyle name="เครื่องหมายจุลภาค 2 26 5" xfId="3972" xr:uid="{139BAAC4-A780-4164-A1BA-0F03AE78FDEC}"/>
    <cellStyle name="เครื่องหมายจุลภาค 2 26 6" xfId="9778" xr:uid="{39AAAAB2-023A-47A8-A614-DA49D37C0B7A}"/>
    <cellStyle name="เครื่องหมายจุลภาค 2 26 7" xfId="11963" xr:uid="{40153F1C-B305-438A-84CE-9646793BF5EC}"/>
    <cellStyle name="เครื่องหมายจุลภาค 2 27" xfId="2824" xr:uid="{00000000-0005-0000-0000-00000A0B0000}"/>
    <cellStyle name="เครื่องหมายจุลภาค 2 27 2" xfId="4725" xr:uid="{EB664C71-E535-40C8-B7FE-2E6A7FC96A56}"/>
    <cellStyle name="เครื่องหมายจุลภาค 2 27 2 2" xfId="10518" xr:uid="{2F0E79DD-94F3-44DC-A0F4-7121E9DA9E62}"/>
    <cellStyle name="เครื่องหมายจุลภาค 2 27 2 3" xfId="12703" xr:uid="{80E81D68-F5FF-4D84-8C9D-0EF02E384F6B}"/>
    <cellStyle name="เครื่องหมายจุลภาค 2 27 3" xfId="5453" xr:uid="{5D42C2A6-B35E-4788-8090-B18ED1CD3414}"/>
    <cellStyle name="เครื่องหมายจุลภาค 2 27 3 2" xfId="11244" xr:uid="{0EA68316-3CAC-475C-83DE-53E1B8794401}"/>
    <cellStyle name="เครื่องหมายจุลภาค 2 27 3 3" xfId="13429" xr:uid="{2D4E133F-6214-4EA8-B5EF-ECC4B7D19FCE}"/>
    <cellStyle name="เครื่องหมายจุลภาค 2 27 4" xfId="6184" xr:uid="{3D7329F1-C13D-4380-A58B-CE3744551B10}"/>
    <cellStyle name="เครื่องหมายจุลภาค 2 27 5" xfId="3973" xr:uid="{2BE1A0A8-391C-4A8B-A4A5-772079C69AE3}"/>
    <cellStyle name="เครื่องหมายจุลภาค 2 27 6" xfId="9779" xr:uid="{7F255D3A-4D0D-4BCE-B576-CA5E0290010A}"/>
    <cellStyle name="เครื่องหมายจุลภาค 2 27 7" xfId="11964" xr:uid="{6878544C-EB6C-41D8-90FB-062CA9A4D9E0}"/>
    <cellStyle name="เครื่องหมายจุลภาค 2 28" xfId="2825" xr:uid="{00000000-0005-0000-0000-00000B0B0000}"/>
    <cellStyle name="เครื่องหมายจุลภาค 2 28 2" xfId="4726" xr:uid="{7DBD5F36-F290-4B84-87C0-553AD4C88956}"/>
    <cellStyle name="เครื่องหมายจุลภาค 2 28 2 2" xfId="10519" xr:uid="{9515FE79-9EB4-4334-B74F-CDB5F1E9DA5F}"/>
    <cellStyle name="เครื่องหมายจุลภาค 2 28 2 3" xfId="12704" xr:uid="{09EFA2CA-3285-4C78-9425-D3F8232E7D77}"/>
    <cellStyle name="เครื่องหมายจุลภาค 2 28 3" xfId="5454" xr:uid="{04233FA8-8BF9-4E8B-B5AF-AA800D5C41BA}"/>
    <cellStyle name="เครื่องหมายจุลภาค 2 28 3 2" xfId="11245" xr:uid="{A6E79089-3C72-4C08-B154-F14717EBF028}"/>
    <cellStyle name="เครื่องหมายจุลภาค 2 28 3 3" xfId="13430" xr:uid="{05349CCE-8190-44E7-8771-25F408C7328B}"/>
    <cellStyle name="เครื่องหมายจุลภาค 2 28 4" xfId="6185" xr:uid="{CDB3D17E-0908-45AD-B7B0-5560E9B24242}"/>
    <cellStyle name="เครื่องหมายจุลภาค 2 28 5" xfId="3974" xr:uid="{2F173302-CA06-4065-BA23-DAF698724B39}"/>
    <cellStyle name="เครื่องหมายจุลภาค 2 28 6" xfId="9780" xr:uid="{BA8030B3-21B1-4D9C-842E-5D3AC42A588C}"/>
    <cellStyle name="เครื่องหมายจุลภาค 2 28 7" xfId="11965" xr:uid="{5CD543A9-58FE-4282-A24D-68E1EB9E48D3}"/>
    <cellStyle name="เครื่องหมายจุลภาค 2 29" xfId="2826" xr:uid="{00000000-0005-0000-0000-00000C0B0000}"/>
    <cellStyle name="เครื่องหมายจุลภาค 2 29 2" xfId="4727" xr:uid="{4CC0B710-EEDB-4F6F-B4EB-ED86EF4971E6}"/>
    <cellStyle name="เครื่องหมายจุลภาค 2 29 2 2" xfId="10520" xr:uid="{A6A805B5-8C81-4FB9-9049-3CBF70C5CF3A}"/>
    <cellStyle name="เครื่องหมายจุลภาค 2 29 2 3" xfId="12705" xr:uid="{ACC23763-1DA3-4DD9-B920-63E5D63BDCE4}"/>
    <cellStyle name="เครื่องหมายจุลภาค 2 29 3" xfId="5455" xr:uid="{09FCC62B-BCF9-4580-8141-128B6D05D8D4}"/>
    <cellStyle name="เครื่องหมายจุลภาค 2 29 3 2" xfId="11246" xr:uid="{41D0D740-5850-436E-A8B2-FB7302C3FF58}"/>
    <cellStyle name="เครื่องหมายจุลภาค 2 29 3 3" xfId="13431" xr:uid="{F4EB49E4-A24E-429E-988F-19728EC0C4A2}"/>
    <cellStyle name="เครื่องหมายจุลภาค 2 29 4" xfId="6186" xr:uid="{155BC7E7-237D-4414-90D8-074FE73D626B}"/>
    <cellStyle name="เครื่องหมายจุลภาค 2 29 5" xfId="3975" xr:uid="{F1744EE1-F6F2-496A-A591-F8C788A3685F}"/>
    <cellStyle name="เครื่องหมายจุลภาค 2 29 6" xfId="9781" xr:uid="{9B916A89-7B63-4055-BF8E-970D931AB442}"/>
    <cellStyle name="เครื่องหมายจุลภาค 2 29 7" xfId="11966" xr:uid="{851C78DE-1C31-457A-8694-57DAD8D1BB0F}"/>
    <cellStyle name="เครื่องหมายจุลภาค 2 3" xfId="2827" xr:uid="{00000000-0005-0000-0000-00000D0B0000}"/>
    <cellStyle name="เครื่องหมายจุลภาค 2 3 10" xfId="9782" xr:uid="{FF945C43-A50C-4AA7-9271-787361D955F5}"/>
    <cellStyle name="เครื่องหมายจุลภาค 2 3 11" xfId="11967" xr:uid="{7D76C74C-1CBC-4D5E-8132-440377D6E11E}"/>
    <cellStyle name="เครื่องหมายจุลภาค 2 3 2" xfId="2828" xr:uid="{00000000-0005-0000-0000-00000E0B0000}"/>
    <cellStyle name="เครื่องหมายจุลภาค 2 3 2 10" xfId="11968" xr:uid="{ABFFEE36-AC0F-4C67-94B9-74D85CE0CB30}"/>
    <cellStyle name="เครื่องหมายจุลภาค 2 3 2 2" xfId="2829" xr:uid="{00000000-0005-0000-0000-00000F0B0000}"/>
    <cellStyle name="เครื่องหมายจุลภาค 2 3 2 2 2" xfId="4730" xr:uid="{36C91B7A-5C4C-4136-B0EA-47BAE4877ACA}"/>
    <cellStyle name="เครื่องหมายจุลภาค 2 3 2 2 2 2" xfId="9037" xr:uid="{C197F8FD-36E4-4D78-A8EF-9FA3AF0A1EAE}"/>
    <cellStyle name="เครื่องหมายจุลภาค 2 3 2 2 2 3" xfId="7932" xr:uid="{1714F0A6-6F37-4022-97A9-A56AE036C535}"/>
    <cellStyle name="เครื่องหมายจุลภาค 2 3 2 2 2 4" xfId="10523" xr:uid="{8A7F975C-EC9B-4F89-B96E-80E844CEE853}"/>
    <cellStyle name="เครื่องหมายจุลภาค 2 3 2 2 2 5" xfId="12708" xr:uid="{B357F926-404C-4236-B05B-756DB5462E3A}"/>
    <cellStyle name="เครื่องหมายจุลภาค 2 3 2 2 3" xfId="5458" xr:uid="{EA8EEBA3-6369-4A52-8F27-FFC4FFFC8846}"/>
    <cellStyle name="เครื่องหมายจุลภาค 2 3 2 2 3 2" xfId="8754" xr:uid="{B609FE2E-6F36-4D24-8034-6A1AB6E14615}"/>
    <cellStyle name="เครื่องหมายจุลภาค 2 3 2 2 3 3" xfId="11249" xr:uid="{8FBFDD58-27ED-49D7-A3E8-245F2CC184F7}"/>
    <cellStyle name="เครื่องหมายจุลภาค 2 3 2 2 3 4" xfId="13434" xr:uid="{06637E47-CFDA-46B7-8BE4-A46150B06D31}"/>
    <cellStyle name="เครื่องหมายจุลภาค 2 3 2 2 4" xfId="6189" xr:uid="{116480FF-B71E-4C39-9A9B-418A02BEA366}"/>
    <cellStyle name="เครื่องหมายจุลภาค 2 3 2 2 5" xfId="3978" xr:uid="{AE122AAA-077A-4043-967E-AEE5310555F3}"/>
    <cellStyle name="เครื่องหมายจุลภาค 2 3 2 2 6" xfId="7647" xr:uid="{721AE0B7-E2CD-4760-A334-5401FFD6656C}"/>
    <cellStyle name="เครื่องหมายจุลภาค 2 3 2 2 7" xfId="9784" xr:uid="{DC74B58D-7EB7-4BAE-8F12-3F9491300987}"/>
    <cellStyle name="เครื่องหมายจุลภาค 2 3 2 2 8" xfId="11969" xr:uid="{50B7D035-CB7A-423F-B612-22D18347BFA5}"/>
    <cellStyle name="เครื่องหมายจุลภาค 2 3 2 3" xfId="2830" xr:uid="{00000000-0005-0000-0000-0000100B0000}"/>
    <cellStyle name="เครื่องหมายจุลภาค 2 3 2 3 2" xfId="4731" xr:uid="{AEEFF2DF-C0CB-47F9-B37C-33EFA4FFDFC6}"/>
    <cellStyle name="เครื่องหมายจุลภาค 2 3 2 3 2 2" xfId="8895" xr:uid="{77BBC509-781D-42B3-BA37-57879F0CA94E}"/>
    <cellStyle name="เครื่องหมายจุลภาค 2 3 2 3 2 3" xfId="10524" xr:uid="{7111A390-0350-4078-AC6C-B68F3D97EBDE}"/>
    <cellStyle name="เครื่องหมายจุลภาค 2 3 2 3 2 4" xfId="12709" xr:uid="{C82DA934-DE53-4DBE-B5AA-87F14CD60FDE}"/>
    <cellStyle name="เครื่องหมายจุลภาค 2 3 2 3 3" xfId="3979" xr:uid="{33E52B40-EA83-4D9D-852E-D5330D25E2F1}"/>
    <cellStyle name="เครื่องหมายจุลภาค 2 3 2 3 4" xfId="7789" xr:uid="{91AC9C77-4007-4EC0-8080-CA6FFBAC67C3}"/>
    <cellStyle name="เครื่องหมายจุลภาค 2 3 2 4" xfId="4729" xr:uid="{820A5DFD-A73B-4740-85D2-E2C101F19A77}"/>
    <cellStyle name="เครื่องหมายจุลภาค 2 3 2 4 2" xfId="8612" xr:uid="{C49038A6-35ED-4C79-9015-9A3517CBFDA3}"/>
    <cellStyle name="เครื่องหมายจุลภาค 2 3 2 4 3" xfId="10522" xr:uid="{865C48E2-4A2F-4B39-BEF3-C69A8580F013}"/>
    <cellStyle name="เครื่องหมายจุลภาค 2 3 2 4 4" xfId="12707" xr:uid="{F6C25996-8295-4370-B0A4-A27BDC4046FB}"/>
    <cellStyle name="เครื่องหมายจุลภาค 2 3 2 5" xfId="5457" xr:uid="{1DE8F353-BC26-458C-AE07-ECDDF8080FC2}"/>
    <cellStyle name="เครื่องหมายจุลภาค 2 3 2 5 2" xfId="11248" xr:uid="{1F4DDA04-8F7C-4DA4-95D7-6B3314025233}"/>
    <cellStyle name="เครื่องหมายจุลภาค 2 3 2 5 3" xfId="13433" xr:uid="{A41AB739-3AD5-4DCC-A23E-D9041B210BE1}"/>
    <cellStyle name="เครื่องหมายจุลภาค 2 3 2 6" xfId="6188" xr:uid="{8B40D69E-576B-460E-A1AD-982804E35EB4}"/>
    <cellStyle name="เครื่องหมายจุลภาค 2 3 2 7" xfId="3977" xr:uid="{BCD5FC77-2091-4AEE-A873-D11F0CD88C26}"/>
    <cellStyle name="เครื่องหมายจุลภาค 2 3 2 8" xfId="7121" xr:uid="{7CC5454D-3FEC-4F2E-AF32-01CC1FDF656B}"/>
    <cellStyle name="เครื่องหมายจุลภาค 2 3 2 9" xfId="9783" xr:uid="{30D9F205-29B1-44F8-9F96-1F5029CCCE5F}"/>
    <cellStyle name="เครื่องหมายจุลภาค 2 3 3" xfId="2831" xr:uid="{00000000-0005-0000-0000-0000110B0000}"/>
    <cellStyle name="เครื่องหมายจุลภาค 2 3 3 2" xfId="4732" xr:uid="{5E5E9153-9D14-46BC-A9F7-6ADAD298615D}"/>
    <cellStyle name="เครื่องหมายจุลภาค 2 3 3 2 2" xfId="9000" xr:uid="{F7CE3417-D65B-4881-9A82-283B8C18142E}"/>
    <cellStyle name="เครื่องหมายจุลภาค 2 3 3 2 3" xfId="7895" xr:uid="{CC6C7C05-B211-4C9E-BA74-8C2FDE610B1E}"/>
    <cellStyle name="เครื่องหมายจุลภาค 2 3 3 2 4" xfId="10525" xr:uid="{C4136A56-B159-475A-9A21-BC7B37DB9103}"/>
    <cellStyle name="เครื่องหมายจุลภาค 2 3 3 2 5" xfId="12710" xr:uid="{304FCAFB-B210-4BB8-8965-7F5824039D1D}"/>
    <cellStyle name="เครื่องหมายจุลภาค 2 3 3 3" xfId="5459" xr:uid="{005372E8-0A86-40F7-8B60-13C19A30EF03}"/>
    <cellStyle name="เครื่องหมายจุลภาค 2 3 3 3 2" xfId="8717" xr:uid="{32456924-3274-4A7E-922F-84D51E7BF2DD}"/>
    <cellStyle name="เครื่องหมายจุลภาค 2 3 3 3 3" xfId="11250" xr:uid="{A3040331-6582-4485-A4F7-202475FAB2E2}"/>
    <cellStyle name="เครื่องหมายจุลภาค 2 3 3 3 4" xfId="13435" xr:uid="{0FB022F7-DBFA-448F-9941-004DD04AADD6}"/>
    <cellStyle name="เครื่องหมายจุลภาค 2 3 3 4" xfId="6190" xr:uid="{9A23B148-8B8F-40F5-88FA-0CFF723CF7A4}"/>
    <cellStyle name="เครื่องหมายจุลภาค 2 3 3 5" xfId="3980" xr:uid="{3148D4DA-8FE6-429C-8A27-FD83D2801CB7}"/>
    <cellStyle name="เครื่องหมายจุลภาค 2 3 3 6" xfId="7610" xr:uid="{1CB61F01-5625-418B-ABBC-46260D86C7DB}"/>
    <cellStyle name="เครื่องหมายจุลภาค 2 3 3 7" xfId="9785" xr:uid="{803F5311-2AED-4779-9CB9-749019F75AA2}"/>
    <cellStyle name="เครื่องหมายจุลภาค 2 3 3 8" xfId="11970" xr:uid="{8D2E503F-3CAE-4D57-B249-1822CF608BC4}"/>
    <cellStyle name="เครื่องหมายจุลภาค 2 3 4" xfId="2832" xr:uid="{00000000-0005-0000-0000-0000120B0000}"/>
    <cellStyle name="เครื่องหมายจุลภาค 2 3 4 2" xfId="4733" xr:uid="{1A5200A8-A05C-4045-A1B4-CFCA853E68CE}"/>
    <cellStyle name="เครื่องหมายจุลภาค 2 3 4 2 2" xfId="8858" xr:uid="{7BFB10DC-179E-47CF-B958-42F079107250}"/>
    <cellStyle name="เครื่องหมายจุลภาค 2 3 4 2 3" xfId="10526" xr:uid="{50B4092A-BE48-45CE-8559-C6F1917F57AC}"/>
    <cellStyle name="เครื่องหมายจุลภาค 2 3 4 2 4" xfId="12711" xr:uid="{7D7D393E-563F-4C17-AC32-69C4422D3EFD}"/>
    <cellStyle name="เครื่องหมายจุลภาค 2 3 4 3" xfId="3981" xr:uid="{5654BD5F-A224-4878-B278-8B72254842DF}"/>
    <cellStyle name="เครื่องหมายจุลภาค 2 3 4 4" xfId="7752" xr:uid="{8B45F79A-89DC-4190-8DC7-893F89A5EAA9}"/>
    <cellStyle name="เครื่องหมายจุลภาค 2 3 5" xfId="4728" xr:uid="{E2FA03E1-59A3-45E3-B586-BA54F9700CB9}"/>
    <cellStyle name="เครื่องหมายจุลภาค 2 3 5 2" xfId="8372" xr:uid="{87E4D531-3D64-40F5-BE08-088EF9E744DB}"/>
    <cellStyle name="เครื่องหมายจุลภาค 2 3 5 3" xfId="10521" xr:uid="{2EFA3366-6A3D-47DB-BDA8-CDE02E69967B}"/>
    <cellStyle name="เครื่องหมายจุลภาค 2 3 5 4" xfId="12706" xr:uid="{2D66C382-55F1-4D30-B8C7-2273F5C9E5D2}"/>
    <cellStyle name="เครื่องหมายจุลภาค 2 3 6" xfId="5456" xr:uid="{6C8767FF-2A46-448D-8DF7-E15D83449B08}"/>
    <cellStyle name="เครื่องหมายจุลภาค 2 3 6 2" xfId="8561" xr:uid="{A39A321B-ED4F-4B5C-A49B-EC4E08F9AB8F}"/>
    <cellStyle name="เครื่องหมายจุลภาค 2 3 6 3" xfId="11247" xr:uid="{D6370D03-A170-4F1A-B767-80A878A47D3E}"/>
    <cellStyle name="เครื่องหมายจุลภาค 2 3 6 4" xfId="13432" xr:uid="{574B4A9B-CEF4-47FF-8B5D-6DEE18E1C304}"/>
    <cellStyle name="เครื่องหมายจุลภาค 2 3 7" xfId="6187" xr:uid="{7EBFAC7B-2806-4700-B12D-E0CDEB02ED38}"/>
    <cellStyle name="เครื่องหมายจุลภาค 2 3 8" xfId="3976" xr:uid="{1BD4B630-E9BF-4347-A2F6-7BB99A07AB70}"/>
    <cellStyle name="เครื่องหมายจุลภาค 2 3 9" xfId="6601" xr:uid="{7EC6DE96-B6AB-483B-8F86-6E225051A11E}"/>
    <cellStyle name="เครื่องหมายจุลภาค 2 30" xfId="2833" xr:uid="{00000000-0005-0000-0000-0000130B0000}"/>
    <cellStyle name="เครื่องหมายจุลภาค 2 30 2" xfId="4734" xr:uid="{08E8A251-8808-46E3-9E1F-E4CDD79D2728}"/>
    <cellStyle name="เครื่องหมายจุลภาค 2 30 2 2" xfId="10527" xr:uid="{0D40C6B8-7C3F-43E4-836E-303608D3D46F}"/>
    <cellStyle name="เครื่องหมายจุลภาค 2 30 2 3" xfId="12712" xr:uid="{8BFBE189-3FD9-404B-A798-2251678285EB}"/>
    <cellStyle name="เครื่องหมายจุลภาค 2 30 3" xfId="5460" xr:uid="{99D0E08B-2880-4DF7-A675-DBCB32D5E1E2}"/>
    <cellStyle name="เครื่องหมายจุลภาค 2 30 3 2" xfId="11251" xr:uid="{6FE69EDC-31BC-4F3A-B583-9746AFB34954}"/>
    <cellStyle name="เครื่องหมายจุลภาค 2 30 3 3" xfId="13436" xr:uid="{F4486FFC-D3DC-4A12-A358-DBC314EC4953}"/>
    <cellStyle name="เครื่องหมายจุลภาค 2 30 4" xfId="6191" xr:uid="{B9C31742-5BDC-4ADA-B0F1-28AABE8E10D7}"/>
    <cellStyle name="เครื่องหมายจุลภาค 2 30 5" xfId="3982" xr:uid="{DB572661-8F4B-45FE-A209-BB1EB98B53CE}"/>
    <cellStyle name="เครื่องหมายจุลภาค 2 30 6" xfId="9786" xr:uid="{3027263D-6906-4E77-8E1F-8DE7F29372C1}"/>
    <cellStyle name="เครื่องหมายจุลภาค 2 30 7" xfId="11971" xr:uid="{25A181D1-4069-4645-9429-6ECD067A87D7}"/>
    <cellStyle name="เครื่องหมายจุลภาค 2 31" xfId="2834" xr:uid="{00000000-0005-0000-0000-0000140B0000}"/>
    <cellStyle name="เครื่องหมายจุลภาค 2 31 2" xfId="4735" xr:uid="{B1467472-55D5-4475-8891-634BF076D9E1}"/>
    <cellStyle name="เครื่องหมายจุลภาค 2 31 2 2" xfId="10528" xr:uid="{41F439E0-12B9-44BC-8846-41B97133579B}"/>
    <cellStyle name="เครื่องหมายจุลภาค 2 31 2 3" xfId="12713" xr:uid="{39335241-468C-4DA0-8890-9D1C874AAB09}"/>
    <cellStyle name="เครื่องหมายจุลภาค 2 31 3" xfId="5461" xr:uid="{864711F5-A286-4EBA-A966-CA830D2B4884}"/>
    <cellStyle name="เครื่องหมายจุลภาค 2 31 3 2" xfId="11252" xr:uid="{F47C96DC-A31B-40F8-A0AE-CE32D7592854}"/>
    <cellStyle name="เครื่องหมายจุลภาค 2 31 3 3" xfId="13437" xr:uid="{8251414F-1A42-44A2-AE37-E6ECD8D72D2F}"/>
    <cellStyle name="เครื่องหมายจุลภาค 2 31 4" xfId="6192" xr:uid="{F2BFB0F1-BF16-4B7D-94F1-D3706EFAB9EF}"/>
    <cellStyle name="เครื่องหมายจุลภาค 2 31 5" xfId="3983" xr:uid="{13B0FAA5-8575-473F-BF3A-7D84EF24D9A2}"/>
    <cellStyle name="เครื่องหมายจุลภาค 2 31 6" xfId="9787" xr:uid="{DA42EC41-735B-4019-9935-A18743B9F0DA}"/>
    <cellStyle name="เครื่องหมายจุลภาค 2 31 7" xfId="11972" xr:uid="{2AA45DEF-508E-41CE-BE2E-1E695A35077F}"/>
    <cellStyle name="เครื่องหมายจุลภาค 2 32" xfId="2835" xr:uid="{00000000-0005-0000-0000-0000150B0000}"/>
    <cellStyle name="เครื่องหมายจุลภาค 2 32 2" xfId="4736" xr:uid="{F056E72E-E15E-4E31-A951-6095307FF0CB}"/>
    <cellStyle name="เครื่องหมายจุลภาค 2 32 2 2" xfId="10529" xr:uid="{7F529861-F43F-43B7-9F31-3C48BECC20C8}"/>
    <cellStyle name="เครื่องหมายจุลภาค 2 32 2 3" xfId="12714" xr:uid="{028BD9B2-FBC7-405A-8ADE-DF16D1899ACE}"/>
    <cellStyle name="เครื่องหมายจุลภาค 2 32 3" xfId="5462" xr:uid="{FB58D60D-8C28-4FBB-A438-60D5EC370451}"/>
    <cellStyle name="เครื่องหมายจุลภาค 2 32 3 2" xfId="11253" xr:uid="{6CEB3211-68FB-4EF0-BE4D-0663349C3FCC}"/>
    <cellStyle name="เครื่องหมายจุลภาค 2 32 3 3" xfId="13438" xr:uid="{B4850649-9453-4FDB-A13E-CC0080858E9C}"/>
    <cellStyle name="เครื่องหมายจุลภาค 2 32 4" xfId="6193" xr:uid="{0DBDEF69-CAB9-40F3-8B36-98821C77FA2B}"/>
    <cellStyle name="เครื่องหมายจุลภาค 2 32 5" xfId="3984" xr:uid="{A1DF7DC2-1620-4CF1-AEC4-177B6156998C}"/>
    <cellStyle name="เครื่องหมายจุลภาค 2 32 6" xfId="9788" xr:uid="{A9075B66-B5F0-4F3F-807B-A1592406CD02}"/>
    <cellStyle name="เครื่องหมายจุลภาค 2 32 7" xfId="11973" xr:uid="{3A5F48A8-A7A2-4F07-AE27-6A84DE7A0313}"/>
    <cellStyle name="เครื่องหมายจุลภาค 2 33" xfId="2836" xr:uid="{00000000-0005-0000-0000-0000160B0000}"/>
    <cellStyle name="เครื่องหมายจุลภาค 2 33 2" xfId="4737" xr:uid="{E17945D6-59A1-4E44-8788-70A7CEC04A0C}"/>
    <cellStyle name="เครื่องหมายจุลภาค 2 33 2 2" xfId="10530" xr:uid="{F714CDF2-DB60-44A1-8D16-972A5623CA8D}"/>
    <cellStyle name="เครื่องหมายจุลภาค 2 33 2 3" xfId="12715" xr:uid="{C7AB30B1-1B56-44C1-9EB8-817757DA3BED}"/>
    <cellStyle name="เครื่องหมายจุลภาค 2 33 3" xfId="5463" xr:uid="{15D68697-8631-4EB1-8FA4-0B43C34793A9}"/>
    <cellStyle name="เครื่องหมายจุลภาค 2 33 3 2" xfId="11254" xr:uid="{CBB2DE01-6060-4277-A8FD-73D15D0B2111}"/>
    <cellStyle name="เครื่องหมายจุลภาค 2 33 3 3" xfId="13439" xr:uid="{9D3781B4-7876-4E87-A518-6297AA175697}"/>
    <cellStyle name="เครื่องหมายจุลภาค 2 33 4" xfId="6194" xr:uid="{D309EACB-CD8E-4FEB-BC3A-63C31F2AC3D0}"/>
    <cellStyle name="เครื่องหมายจุลภาค 2 33 5" xfId="3985" xr:uid="{933A5EF2-DE20-40A8-BC08-0A2BB2FF3A65}"/>
    <cellStyle name="เครื่องหมายจุลภาค 2 33 6" xfId="9789" xr:uid="{99B49FD7-2FEF-46B9-A137-1A66E100491A}"/>
    <cellStyle name="เครื่องหมายจุลภาค 2 33 7" xfId="11974" xr:uid="{15D037FC-424A-4FC1-9F8A-AF6646B247AB}"/>
    <cellStyle name="เครื่องหมายจุลภาค 2 34" xfId="2837" xr:uid="{00000000-0005-0000-0000-0000170B0000}"/>
    <cellStyle name="เครื่องหมายจุลภาค 2 34 2" xfId="4738" xr:uid="{F187D789-2D5B-49C6-83DC-50547748158B}"/>
    <cellStyle name="เครื่องหมายจุลภาค 2 34 2 2" xfId="10531" xr:uid="{7792FD26-336A-4117-9E7F-C6881D00514A}"/>
    <cellStyle name="เครื่องหมายจุลภาค 2 34 2 3" xfId="12716" xr:uid="{201651B5-6E4E-459B-9371-AB3E24904907}"/>
    <cellStyle name="เครื่องหมายจุลภาค 2 34 3" xfId="5464" xr:uid="{AFFF391D-714F-4B60-BD45-B01B6AD4A413}"/>
    <cellStyle name="เครื่องหมายจุลภาค 2 34 3 2" xfId="11255" xr:uid="{AA266AA2-11D8-4491-B0F5-57FFD6729608}"/>
    <cellStyle name="เครื่องหมายจุลภาค 2 34 3 3" xfId="13440" xr:uid="{01D851FC-F862-419A-BFE2-A816D01E8B19}"/>
    <cellStyle name="เครื่องหมายจุลภาค 2 34 4" xfId="6195" xr:uid="{DAC74052-7279-4EB0-A3B3-91C52E8EC69E}"/>
    <cellStyle name="เครื่องหมายจุลภาค 2 34 5" xfId="3986" xr:uid="{2A78327D-43DA-4B75-9FE9-FDE14AE2F63A}"/>
    <cellStyle name="เครื่องหมายจุลภาค 2 34 6" xfId="9790" xr:uid="{A38639E1-69E3-4718-8FD2-E23034A67B2A}"/>
    <cellStyle name="เครื่องหมายจุลภาค 2 34 7" xfId="11975" xr:uid="{6C9B0A20-3D15-4035-959B-3EC108100A6C}"/>
    <cellStyle name="เครื่องหมายจุลภาค 2 35" xfId="2838" xr:uid="{00000000-0005-0000-0000-0000180B0000}"/>
    <cellStyle name="เครื่องหมายจุลภาค 2 35 2" xfId="4739" xr:uid="{09DFB4EB-E89B-4828-B870-84AB415AEFA8}"/>
    <cellStyle name="เครื่องหมายจุลภาค 2 35 2 2" xfId="10532" xr:uid="{EB00005A-6288-4346-9C75-69E639F849E4}"/>
    <cellStyle name="เครื่องหมายจุลภาค 2 35 2 3" xfId="12717" xr:uid="{C552917C-975A-413E-825B-24323FFF3243}"/>
    <cellStyle name="เครื่องหมายจุลภาค 2 35 3" xfId="5465" xr:uid="{48F63B08-AAA7-482A-9249-A18B38CA0E0F}"/>
    <cellStyle name="เครื่องหมายจุลภาค 2 35 3 2" xfId="11256" xr:uid="{F03E327F-9C8F-4A37-BBE7-2725DDDB98CD}"/>
    <cellStyle name="เครื่องหมายจุลภาค 2 35 3 3" xfId="13441" xr:uid="{03C2C02F-71BE-40A4-AD23-07DA5E06D4A1}"/>
    <cellStyle name="เครื่องหมายจุลภาค 2 35 4" xfId="6196" xr:uid="{670910FB-8EFE-4C10-B5AE-38CCB7E6097E}"/>
    <cellStyle name="เครื่องหมายจุลภาค 2 35 5" xfId="3987" xr:uid="{2D82F7AC-9E9D-497E-9C4F-F82A8BBAC296}"/>
    <cellStyle name="เครื่องหมายจุลภาค 2 35 6" xfId="9791" xr:uid="{58D371E7-1D46-425B-8532-5DE54B0080DF}"/>
    <cellStyle name="เครื่องหมายจุลภาค 2 35 7" xfId="11976" xr:uid="{BA338788-6E26-405D-BF2D-6223EEE4DFC3}"/>
    <cellStyle name="เครื่องหมายจุลภาค 2 36" xfId="2839" xr:uid="{00000000-0005-0000-0000-0000190B0000}"/>
    <cellStyle name="เครื่องหมายจุลภาค 2 36 2" xfId="4740" xr:uid="{AAE5C051-137F-4F44-96C3-09B85AF4DE4D}"/>
    <cellStyle name="เครื่องหมายจุลภาค 2 36 2 2" xfId="10533" xr:uid="{D40AE7F8-02FD-4787-9AF8-BB0E8C5B8B18}"/>
    <cellStyle name="เครื่องหมายจุลภาค 2 36 2 3" xfId="12718" xr:uid="{472353C0-B5A8-42B4-BFA6-6D281F0D9918}"/>
    <cellStyle name="เครื่องหมายจุลภาค 2 36 3" xfId="5466" xr:uid="{AAB888D8-03D6-41E3-8FD3-13564D0604E6}"/>
    <cellStyle name="เครื่องหมายจุลภาค 2 36 3 2" xfId="11257" xr:uid="{FCCD0A80-1900-458D-8C52-25DD460990D5}"/>
    <cellStyle name="เครื่องหมายจุลภาค 2 36 3 3" xfId="13442" xr:uid="{FB9EE5FA-A542-4013-9404-421C73E87E6C}"/>
    <cellStyle name="เครื่องหมายจุลภาค 2 36 4" xfId="6197" xr:uid="{F4CF10C7-53CB-4DAA-815A-5E8D6A1BFCEA}"/>
    <cellStyle name="เครื่องหมายจุลภาค 2 36 5" xfId="3988" xr:uid="{A6FBB2DB-1536-4EF5-A739-DC264C36C72E}"/>
    <cellStyle name="เครื่องหมายจุลภาค 2 36 6" xfId="9792" xr:uid="{0F069F55-64FD-4C86-94A2-D87CBBB25EED}"/>
    <cellStyle name="เครื่องหมายจุลภาค 2 36 7" xfId="11977" xr:uid="{C73E36CC-B8EA-49E5-8880-FC388AB2876F}"/>
    <cellStyle name="เครื่องหมายจุลภาค 2 37" xfId="2840" xr:uid="{00000000-0005-0000-0000-00001A0B0000}"/>
    <cellStyle name="เครื่องหมายจุลภาค 2 37 2" xfId="4741" xr:uid="{8F57064E-C098-4934-A48A-3ED050D9D2CA}"/>
    <cellStyle name="เครื่องหมายจุลภาค 2 37 2 2" xfId="10534" xr:uid="{5B1FE8CE-9D17-449C-AA98-F01E14B1997C}"/>
    <cellStyle name="เครื่องหมายจุลภาค 2 37 2 3" xfId="12719" xr:uid="{C99DBB14-8F29-40BC-BBD8-F632D6681C04}"/>
    <cellStyle name="เครื่องหมายจุลภาค 2 37 3" xfId="5467" xr:uid="{A945EF87-8872-4948-B56A-274B88B75945}"/>
    <cellStyle name="เครื่องหมายจุลภาค 2 37 3 2" xfId="11258" xr:uid="{C8E3F559-F6BE-4060-92F4-5AEB03E61017}"/>
    <cellStyle name="เครื่องหมายจุลภาค 2 37 3 3" xfId="13443" xr:uid="{84CED797-F740-4516-B359-D74C952ED7E3}"/>
    <cellStyle name="เครื่องหมายจุลภาค 2 37 4" xfId="6198" xr:uid="{74E46DE5-361C-47B9-962F-8A1E37ECBF23}"/>
    <cellStyle name="เครื่องหมายจุลภาค 2 37 5" xfId="3989" xr:uid="{89D520FD-F8A9-4B41-9737-983930F5C7B1}"/>
    <cellStyle name="เครื่องหมายจุลภาค 2 37 6" xfId="9793" xr:uid="{ADA40D69-0E86-4B92-AA75-7995331FB160}"/>
    <cellStyle name="เครื่องหมายจุลภาค 2 37 7" xfId="11978" xr:uid="{42891678-9BE3-4E3F-9846-1472B17BDBC1}"/>
    <cellStyle name="เครื่องหมายจุลภาค 2 38" xfId="2841" xr:uid="{00000000-0005-0000-0000-00001B0B0000}"/>
    <cellStyle name="เครื่องหมายจุลภาค 2 38 2" xfId="4742" xr:uid="{1537283C-E51F-4DC0-B895-E2E053F3C50B}"/>
    <cellStyle name="เครื่องหมายจุลภาค 2 38 2 2" xfId="10535" xr:uid="{EC6587AE-A41C-430C-AD2F-E6597D0C4E93}"/>
    <cellStyle name="เครื่องหมายจุลภาค 2 38 2 3" xfId="12720" xr:uid="{F499031E-823A-4454-A340-A333D91CA308}"/>
    <cellStyle name="เครื่องหมายจุลภาค 2 38 3" xfId="5468" xr:uid="{E85B4508-A990-46E0-B8A4-C0E76BA9E630}"/>
    <cellStyle name="เครื่องหมายจุลภาค 2 38 3 2" xfId="11259" xr:uid="{9FAB9CD6-6093-4F55-8F74-29F103C4D39D}"/>
    <cellStyle name="เครื่องหมายจุลภาค 2 38 3 3" xfId="13444" xr:uid="{421DE602-4A1D-4C83-804E-0ECED5429034}"/>
    <cellStyle name="เครื่องหมายจุลภาค 2 38 4" xfId="6199" xr:uid="{A1CA745D-1F04-44DD-AF3F-83642435DE9C}"/>
    <cellStyle name="เครื่องหมายจุลภาค 2 38 5" xfId="3990" xr:uid="{C0AF717A-E813-4D35-8C8C-DA6D0E53D783}"/>
    <cellStyle name="เครื่องหมายจุลภาค 2 38 6" xfId="9794" xr:uid="{77BEB3BC-EBFD-4213-9191-CB4CC28F68FE}"/>
    <cellStyle name="เครื่องหมายจุลภาค 2 38 7" xfId="11979" xr:uid="{2C4A60AE-929A-47F6-806B-D6A998F61981}"/>
    <cellStyle name="เครื่องหมายจุลภาค 2 39" xfId="2842" xr:uid="{00000000-0005-0000-0000-00001C0B0000}"/>
    <cellStyle name="เครื่องหมายจุลภาค 2 4" xfId="2843" xr:uid="{00000000-0005-0000-0000-00001D0B0000}"/>
    <cellStyle name="เครื่องหมายจุลภาค 2 4 10" xfId="11980" xr:uid="{3C59A93D-9B8D-4A4F-9DA2-DD56C8FDA197}"/>
    <cellStyle name="เครื่องหมายจุลภาค 2 4 2" xfId="2844" xr:uid="{00000000-0005-0000-0000-00001E0B0000}"/>
    <cellStyle name="เครื่องหมายจุลภาค 2 4 2 2" xfId="2845" xr:uid="{00000000-0005-0000-0000-00001F0B0000}"/>
    <cellStyle name="เครื่องหมายจุลภาค 2 4 2 2 2" xfId="4745" xr:uid="{BF07241A-DC76-4E5E-A6AF-19608708DE02}"/>
    <cellStyle name="เครื่องหมายจุลภาค 2 4 2 2 2 2" xfId="10538" xr:uid="{AD6603A6-BC68-421A-BAC2-74545D7906F2}"/>
    <cellStyle name="เครื่องหมายจุลภาค 2 4 2 2 2 3" xfId="12723" xr:uid="{0A3FF19B-13A7-4894-A1B3-33544496269D}"/>
    <cellStyle name="เครื่องหมายจุลภาค 2 4 2 2 3" xfId="5471" xr:uid="{A8A655BC-126D-4DA3-A33C-41755C69D6AD}"/>
    <cellStyle name="เครื่องหมายจุลภาค 2 4 2 2 3 2" xfId="11262" xr:uid="{7D78D97F-1C5C-49DD-9DB4-612ECB9E6155}"/>
    <cellStyle name="เครื่องหมายจุลภาค 2 4 2 2 3 3" xfId="13447" xr:uid="{00524778-CF40-407F-9F2D-27016F8F7A17}"/>
    <cellStyle name="เครื่องหมายจุลภาค 2 4 2 2 4" xfId="6202" xr:uid="{218C6CBF-091F-4B28-98AD-38A388A64E92}"/>
    <cellStyle name="เครื่องหมายจุลภาค 2 4 2 2 5" xfId="3993" xr:uid="{7E56BBEC-50E0-430B-ACFD-AA4E7577C542}"/>
    <cellStyle name="เครื่องหมายจุลภาค 2 4 2 2 6" xfId="9797" xr:uid="{45002BE6-1368-4B40-AC84-B3B9C6FA8F15}"/>
    <cellStyle name="เครื่องหมายจุลภาค 2 4 2 2 7" xfId="11982" xr:uid="{673B6A0D-8A36-4EB3-9F3A-F28CBA1F7210}"/>
    <cellStyle name="เครื่องหมายจุลภาค 2 4 2 3" xfId="4744" xr:uid="{3FAC62C2-D22B-4790-AF04-D8AC41A750DE}"/>
    <cellStyle name="เครื่องหมายจุลภาค 2 4 2 3 2" xfId="10537" xr:uid="{28E78E43-C79C-4C3D-8021-0FBE9E73F099}"/>
    <cellStyle name="เครื่องหมายจุลภาค 2 4 2 3 3" xfId="12722" xr:uid="{030F44F0-9383-4B9E-9F86-55983347FA05}"/>
    <cellStyle name="เครื่องหมายจุลภาค 2 4 2 4" xfId="5470" xr:uid="{ABA10913-93EC-4EA0-88A1-6FC90FFC032D}"/>
    <cellStyle name="เครื่องหมายจุลภาค 2 4 2 4 2" xfId="11261" xr:uid="{EF0D2D71-51DF-47EF-BB36-38FB4FF79D7E}"/>
    <cellStyle name="เครื่องหมายจุลภาค 2 4 2 4 3" xfId="13446" xr:uid="{139E189B-C1B2-4BA2-8D3F-07C802225919}"/>
    <cellStyle name="เครื่องหมายจุลภาค 2 4 2 5" xfId="6201" xr:uid="{111354EC-C312-431F-AD62-2E8E3C410EFB}"/>
    <cellStyle name="เครื่องหมายจุลภาค 2 4 2 6" xfId="3992" xr:uid="{4086F974-051E-43BD-A610-D88C930EEC2F}"/>
    <cellStyle name="เครื่องหมายจุลภาค 2 4 2 7" xfId="8373" xr:uid="{5BEE133B-E539-46A5-894F-6F614CF63D16}"/>
    <cellStyle name="เครื่องหมายจุลภาค 2 4 2 8" xfId="9796" xr:uid="{BB5E88E5-D5F8-4F27-82D1-96B54B1597B6}"/>
    <cellStyle name="เครื่องหมายจุลภาค 2 4 2 9" xfId="11981" xr:uid="{ED4EC4D4-D029-4D84-846D-C7ABBC38C630}"/>
    <cellStyle name="เครื่องหมายจุลภาค 2 4 3" xfId="2846" xr:uid="{00000000-0005-0000-0000-0000200B0000}"/>
    <cellStyle name="เครื่องหมายจุลภาค 2 4 3 2" xfId="4746" xr:uid="{EEE69690-270C-4E2B-A1E1-455033C7F940}"/>
    <cellStyle name="เครื่องหมายจุลภาค 2 4 3 2 2" xfId="10539" xr:uid="{82AEE4BC-85EE-4E83-9852-7D38DAD8CB76}"/>
    <cellStyle name="เครื่องหมายจุลภาค 2 4 3 2 3" xfId="12724" xr:uid="{0E692C64-93B8-4152-BF64-722A4B1DBE1B}"/>
    <cellStyle name="เครื่องหมายจุลภาค 2 4 3 3" xfId="3994" xr:uid="{702DD05E-0370-4C9B-92DA-528FB66A0661}"/>
    <cellStyle name="เครื่องหมายจุลภาค 2 4 4" xfId="4743" xr:uid="{A30F464B-3993-47A5-B682-C63CDF176DFA}"/>
    <cellStyle name="เครื่องหมายจุลภาค 2 4 4 2" xfId="10536" xr:uid="{5DE25733-5778-4714-97AC-70AB2C77E1E1}"/>
    <cellStyle name="เครื่องหมายจุลภาค 2 4 4 3" xfId="12721" xr:uid="{7CE59D37-09C6-4482-9C2B-8CB395F5715F}"/>
    <cellStyle name="เครื่องหมายจุลภาค 2 4 5" xfId="5469" xr:uid="{5918B89B-2832-4CFA-AD41-CD4C3E6CE959}"/>
    <cellStyle name="เครื่องหมายจุลภาค 2 4 5 2" xfId="11260" xr:uid="{41842974-D841-4DA9-BEAA-4DD4C93089BF}"/>
    <cellStyle name="เครื่องหมายจุลภาค 2 4 5 3" xfId="13445" xr:uid="{5CBC8810-1DB0-4A27-A9E4-4A277E4DC26B}"/>
    <cellStyle name="เครื่องหมายจุลภาค 2 4 6" xfId="6200" xr:uid="{61795423-9C65-4933-A9FF-1A766E0AC55F}"/>
    <cellStyle name="เครื่องหมายจุลภาค 2 4 7" xfId="3991" xr:uid="{852C0F79-C5D2-4FA1-B95E-B5EDE86F302A}"/>
    <cellStyle name="เครื่องหมายจุลภาค 2 4 8" xfId="6676" xr:uid="{E8E017FC-3991-4A5A-97D6-002A33949778}"/>
    <cellStyle name="เครื่องหมายจุลภาค 2 4 9" xfId="9795" xr:uid="{4BE6C0D4-7E4F-4E37-ADDF-7685FD0083C8}"/>
    <cellStyle name="เครื่องหมายจุลภาค 2 40" xfId="2847" xr:uid="{00000000-0005-0000-0000-0000210B0000}"/>
    <cellStyle name="เครื่องหมายจุลภาค 2 40 2" xfId="4747" xr:uid="{C4AADC69-9DDC-428A-8944-DB0CCA6C7452}"/>
    <cellStyle name="เครื่องหมายจุลภาค 2 40 2 2" xfId="10540" xr:uid="{7FE60003-05C0-4274-A356-592975C30648}"/>
    <cellStyle name="เครื่องหมายจุลภาค 2 40 2 3" xfId="12725" xr:uid="{113C15E0-FCC0-4825-BE2D-8E7FB7E5E25B}"/>
    <cellStyle name="เครื่องหมายจุลภาค 2 40 3" xfId="5472" xr:uid="{CA3F3405-659D-4AD9-8AB2-F6F417B6AB36}"/>
    <cellStyle name="เครื่องหมายจุลภาค 2 40 3 2" xfId="11263" xr:uid="{B6EA22D6-F1F2-4D2A-8F76-DEEAB48D19FF}"/>
    <cellStyle name="เครื่องหมายจุลภาค 2 40 3 3" xfId="13448" xr:uid="{3748CC25-95A5-4546-824E-334FAD68F537}"/>
    <cellStyle name="เครื่องหมายจุลภาค 2 40 4" xfId="6203" xr:uid="{46207526-2BEF-4AF9-AA25-3A6AD3D320C6}"/>
    <cellStyle name="เครื่องหมายจุลภาค 2 40 5" xfId="3995" xr:uid="{CA051AAA-3E3B-46C8-ADDB-61BEBD974EF9}"/>
    <cellStyle name="เครื่องหมายจุลภาค 2 40 6" xfId="9798" xr:uid="{5230EA3C-3C8B-49B1-87AB-844CB9DF8113}"/>
    <cellStyle name="เครื่องหมายจุลภาค 2 40 7" xfId="11983" xr:uid="{275B15DA-E40E-4878-B628-4A00D86C7295}"/>
    <cellStyle name="เครื่องหมายจุลภาค 2 41" xfId="2848" xr:uid="{00000000-0005-0000-0000-0000220B0000}"/>
    <cellStyle name="เครื่องหมายจุลภาค 2 41 2" xfId="4748" xr:uid="{D7DE3213-BD47-4EB2-AE1D-30D5FA65FABD}"/>
    <cellStyle name="เครื่องหมายจุลภาค 2 41 2 2" xfId="10541" xr:uid="{6D3DE155-76A3-413B-97DC-0647B658C861}"/>
    <cellStyle name="เครื่องหมายจุลภาค 2 41 2 3" xfId="12726" xr:uid="{0B0C04E8-71C5-4728-8FDB-EA27103C9F96}"/>
    <cellStyle name="เครื่องหมายจุลภาค 2 41 3" xfId="5473" xr:uid="{12A6CD18-07AA-4258-B354-11BB7000B057}"/>
    <cellStyle name="เครื่องหมายจุลภาค 2 41 3 2" xfId="11264" xr:uid="{05ECDED2-5443-42B9-A160-86A5E029708A}"/>
    <cellStyle name="เครื่องหมายจุลภาค 2 41 3 3" xfId="13449" xr:uid="{DBA1A830-A1D1-40C7-9CBB-5664E4B65510}"/>
    <cellStyle name="เครื่องหมายจุลภาค 2 41 4" xfId="6204" xr:uid="{24AF8B2F-B184-423B-B2B7-5B566E40B781}"/>
    <cellStyle name="เครื่องหมายจุลภาค 2 41 5" xfId="3996" xr:uid="{B730E017-80EC-4454-B54E-5B1930A1E0D1}"/>
    <cellStyle name="เครื่องหมายจุลภาค 2 41 6" xfId="9799" xr:uid="{6518A5D8-85C3-453A-B6CC-8C3A922B1437}"/>
    <cellStyle name="เครื่องหมายจุลภาค 2 41 7" xfId="11984" xr:uid="{8B33241B-B3D0-4D84-BD3E-73A597974AAB}"/>
    <cellStyle name="เครื่องหมายจุลภาค 2 42" xfId="4682" xr:uid="{2C6B471C-96B7-496E-8829-A9EB38A7A2DC}"/>
    <cellStyle name="เครื่องหมายจุลภาค 2 42 2" xfId="10475" xr:uid="{F7333C48-751A-4795-9AE8-678DD9D4DBE9}"/>
    <cellStyle name="เครื่องหมายจุลภาค 2 42 3" xfId="12660" xr:uid="{E94832E4-4CE6-4A00-9EAD-D4D2FBE291C4}"/>
    <cellStyle name="เครื่องหมายจุลภาค 2 43" xfId="5411" xr:uid="{FD569470-DC87-4CFC-9351-7033DFC5568C}"/>
    <cellStyle name="เครื่องหมายจุลภาค 2 43 2" xfId="11202" xr:uid="{CBD5D789-5642-445F-8705-6F511421D5C2}"/>
    <cellStyle name="เครื่องหมายจุลภาค 2 43 3" xfId="13387" xr:uid="{B3D95E9C-4CCA-4E1E-9270-9335CFD5A5BA}"/>
    <cellStyle name="เครื่องหมายจุลภาค 2 44" xfId="6142" xr:uid="{7862B6EF-C913-4B74-AC33-794209628AAE}"/>
    <cellStyle name="เครื่องหมายจุลภาค 2 45" xfId="3930" xr:uid="{6273492F-5162-4BE3-9AD2-A3DB805FCB28}"/>
    <cellStyle name="เครื่องหมายจุลภาค 2 46" xfId="6532" xr:uid="{DB6E5090-23E3-4D0C-AD60-FCBC84BAAD2E}"/>
    <cellStyle name="เครื่องหมายจุลภาค 2 47" xfId="9737" xr:uid="{E18220D6-010E-4084-B224-FECD7A053981}"/>
    <cellStyle name="เครื่องหมายจุลภาค 2 48" xfId="11922" xr:uid="{4BD53D90-A634-4D59-9517-861AE9795F26}"/>
    <cellStyle name="เครื่องหมายจุลภาค 2 5" xfId="2849" xr:uid="{00000000-0005-0000-0000-0000230B0000}"/>
    <cellStyle name="เครื่องหมายจุลภาค 2 5 2" xfId="2850" xr:uid="{00000000-0005-0000-0000-0000240B0000}"/>
    <cellStyle name="เครื่องหมายจุลภาค 2 5 2 2" xfId="4750" xr:uid="{A64C08D2-2383-4038-AD4D-321F9803346E}"/>
    <cellStyle name="เครื่องหมายจุลภาค 2 5 2 2 2" xfId="10543" xr:uid="{0FA39BB2-9E07-4CBE-AF9D-270DF32D304B}"/>
    <cellStyle name="เครื่องหมายจุลภาค 2 5 2 2 3" xfId="12728" xr:uid="{3D52E089-4E5D-4BBD-927E-325DFC143E66}"/>
    <cellStyle name="เครื่องหมายจุลภาค 2 5 2 3" xfId="5475" xr:uid="{0B017276-50D5-42D0-8735-440CE8D6CF3F}"/>
    <cellStyle name="เครื่องหมายจุลภาค 2 5 2 3 2" xfId="11266" xr:uid="{905A9A42-6949-4660-90AF-7C2802278AA4}"/>
    <cellStyle name="เครื่องหมายจุลภาค 2 5 2 3 3" xfId="13451" xr:uid="{9DBEF5D4-0D63-4B03-9575-AD95B8B70E4C}"/>
    <cellStyle name="เครื่องหมายจุลภาค 2 5 2 4" xfId="6206" xr:uid="{512176F7-2359-447B-838C-CD1AD2CEDFC1}"/>
    <cellStyle name="เครื่องหมายจุลภาค 2 5 2 5" xfId="3998" xr:uid="{63D20A06-1C25-48C2-91AE-F10875F9C29C}"/>
    <cellStyle name="เครื่องหมายจุลภาค 2 5 2 6" xfId="8374" xr:uid="{81D9480E-6892-49DA-AF96-06ED2422B3BF}"/>
    <cellStyle name="เครื่องหมายจุลภาค 2 5 2 7" xfId="9801" xr:uid="{96897C2F-F971-4F4D-BF85-AAEDCEE99837}"/>
    <cellStyle name="เครื่องหมายจุลภาค 2 5 2 8" xfId="11986" xr:uid="{FD63CD56-B06C-447C-B1CD-A5D621F02208}"/>
    <cellStyle name="เครื่องหมายจุลภาค 2 5 3" xfId="4749" xr:uid="{203140D6-AE4E-4A36-9978-1FC2DFFBF6CE}"/>
    <cellStyle name="เครื่องหมายจุลภาค 2 5 3 2" xfId="10542" xr:uid="{753D1AAB-0CFE-47F6-8E0B-80DD1D0CCA6C}"/>
    <cellStyle name="เครื่องหมายจุลภาค 2 5 3 3" xfId="12727" xr:uid="{80600DAA-566B-48F4-A203-9E4269FD19CF}"/>
    <cellStyle name="เครื่องหมายจุลภาค 2 5 4" xfId="5474" xr:uid="{D5F07881-83DC-4464-A895-54D9422968AE}"/>
    <cellStyle name="เครื่องหมายจุลภาค 2 5 4 2" xfId="11265" xr:uid="{B07E5D1C-AC99-41E0-81ED-660608403AFD}"/>
    <cellStyle name="เครื่องหมายจุลภาค 2 5 4 3" xfId="13450" xr:uid="{EEC884AE-393D-4907-AC75-5A2F5E656B4C}"/>
    <cellStyle name="เครื่องหมายจุลภาค 2 5 5" xfId="6205" xr:uid="{568254DD-FB01-4C05-B43D-90FD58AB7E2E}"/>
    <cellStyle name="เครื่องหมายจุลภาค 2 5 6" xfId="3997" xr:uid="{8D169754-BC9B-41AF-8EAE-67001BE8CB87}"/>
    <cellStyle name="เครื่องหมายจุลภาค 2 5 7" xfId="6677" xr:uid="{100BED76-ACC6-4576-8E03-AA7A8A379DC4}"/>
    <cellStyle name="เครื่องหมายจุลภาค 2 5 8" xfId="9800" xr:uid="{7B93D600-589A-4DE1-9F04-A29A4AE4E5AF}"/>
    <cellStyle name="เครื่องหมายจุลภาค 2 5 9" xfId="11985" xr:uid="{84C9D71C-29E7-4F40-8F67-E2A01D6B66B6}"/>
    <cellStyle name="เครื่องหมายจุลภาค 2 6" xfId="2851" xr:uid="{00000000-0005-0000-0000-0000250B0000}"/>
    <cellStyle name="เครื่องหมายจุลภาค 2 6 10" xfId="11987" xr:uid="{C52BD98D-55D8-4507-ABF1-7662DD724169}"/>
    <cellStyle name="เครื่องหมายจุลภาค 2 6 2" xfId="2852" xr:uid="{00000000-0005-0000-0000-0000260B0000}"/>
    <cellStyle name="เครื่องหมายจุลภาค 2 6 2 2" xfId="4752" xr:uid="{B7E70EFA-CBA9-4BC0-A98D-A704808092DE}"/>
    <cellStyle name="เครื่องหมายจุลภาค 2 6 2 2 2" xfId="10545" xr:uid="{6C87641C-F308-45F0-9B12-24CE5851C47F}"/>
    <cellStyle name="เครื่องหมายจุลภาค 2 6 2 2 3" xfId="12730" xr:uid="{7D9F732D-39E7-4342-BCA0-19964C6EB80C}"/>
    <cellStyle name="เครื่องหมายจุลภาค 2 6 2 3" xfId="5477" xr:uid="{6CAF0E28-BD36-46E9-8FA9-2ED0BBDE9D01}"/>
    <cellStyle name="เครื่องหมายจุลภาค 2 6 2 3 2" xfId="11268" xr:uid="{73336AFE-CB74-4A9F-9BCD-39BBDD781D7A}"/>
    <cellStyle name="เครื่องหมายจุลภาค 2 6 2 3 3" xfId="13453" xr:uid="{660A6BCA-1EE6-4420-B205-C7B671295FD5}"/>
    <cellStyle name="เครื่องหมายจุลภาค 2 6 2 4" xfId="6208" xr:uid="{336DF3AF-DD33-46BA-9675-4DFF54672267}"/>
    <cellStyle name="เครื่องหมายจุลภาค 2 6 2 5" xfId="4000" xr:uid="{63117B6B-6169-4C2C-AA4D-AC98C3502D69}"/>
    <cellStyle name="เครื่องหมายจุลภาค 2 6 2 6" xfId="8375" xr:uid="{04B73441-1ED4-47FC-B2B7-62FB1A45A111}"/>
    <cellStyle name="เครื่องหมายจุลภาค 2 6 2 7" xfId="9803" xr:uid="{10092E03-607D-408D-A0EE-E93F2C85923C}"/>
    <cellStyle name="เครื่องหมายจุลภาค 2 6 2 8" xfId="11988" xr:uid="{09E74CA8-1EA7-4169-ADB5-5C231300A8E2}"/>
    <cellStyle name="เครื่องหมายจุลภาค 2 6 3" xfId="2853" xr:uid="{00000000-0005-0000-0000-0000270B0000}"/>
    <cellStyle name="เครื่องหมายจุลภาค 2 6 3 2" xfId="4753" xr:uid="{8C12AD35-204B-4615-9FD5-A94E6605DFA3}"/>
    <cellStyle name="เครื่องหมายจุลภาค 2 6 3 2 2" xfId="10546" xr:uid="{F85306A0-0CAA-48C2-8715-A8E2846B2F07}"/>
    <cellStyle name="เครื่องหมายจุลภาค 2 6 3 2 3" xfId="12731" xr:uid="{AD804820-096F-4410-9CCF-7C258EB91433}"/>
    <cellStyle name="เครื่องหมายจุลภาค 2 6 3 3" xfId="5478" xr:uid="{7B6B4C17-E20C-450B-ABD6-5A8F6EE3F9BB}"/>
    <cellStyle name="เครื่องหมายจุลภาค 2 6 3 3 2" xfId="11269" xr:uid="{C295309D-F42B-4280-8734-245B9214EFF8}"/>
    <cellStyle name="เครื่องหมายจุลภาค 2 6 3 3 3" xfId="13454" xr:uid="{D33E22EB-D7F1-4FB7-A357-A3E875F956D8}"/>
    <cellStyle name="เครื่องหมายจุลภาค 2 6 3 4" xfId="6209" xr:uid="{6E4675B1-AC68-4F53-BC10-D700515F0BE4}"/>
    <cellStyle name="เครื่องหมายจุลภาค 2 6 3 5" xfId="4001" xr:uid="{D5C168B0-0DFD-4D12-AC2B-F457B55A92D0}"/>
    <cellStyle name="เครื่องหมายจุลภาค 2 6 3 6" xfId="9804" xr:uid="{34D99173-7640-4808-B6E3-D0B78EED26E6}"/>
    <cellStyle name="เครื่องหมายจุลภาค 2 6 3 7" xfId="11989" xr:uid="{463A9D63-14D9-45D7-A03E-7002945D8846}"/>
    <cellStyle name="เครื่องหมายจุลภาค 2 6 4" xfId="4751" xr:uid="{BD7BE454-C1F6-4FEE-A1DA-787C88F816BA}"/>
    <cellStyle name="เครื่องหมายจุลภาค 2 6 4 2" xfId="10544" xr:uid="{AAF611DC-9FD7-4E68-A771-28A49CF6C979}"/>
    <cellStyle name="เครื่องหมายจุลภาค 2 6 4 3" xfId="12729" xr:uid="{A18A5B36-15D9-462E-81D9-C0F145FCAF61}"/>
    <cellStyle name="เครื่องหมายจุลภาค 2 6 5" xfId="5476" xr:uid="{176D6381-242B-4BB1-8ABA-BD9360B4ECA6}"/>
    <cellStyle name="เครื่องหมายจุลภาค 2 6 5 2" xfId="11267" xr:uid="{D0C52BB5-E62C-477E-B16A-EE0AA3D90ADE}"/>
    <cellStyle name="เครื่องหมายจุลภาค 2 6 5 3" xfId="13452" xr:uid="{EC9B7C0E-252F-444E-A96C-55DF1AE44E93}"/>
    <cellStyle name="เครื่องหมายจุลภาค 2 6 6" xfId="6207" xr:uid="{3E0415E4-A01D-439B-B1D3-7E3ED7ECB431}"/>
    <cellStyle name="เครื่องหมายจุลภาค 2 6 7" xfId="3999" xr:uid="{3EC52287-AD02-41E5-821C-9B311878AF7B}"/>
    <cellStyle name="เครื่องหมายจุลภาค 2 6 8" xfId="6678" xr:uid="{19BFB9E4-96F0-42BD-80DE-57075C476B92}"/>
    <cellStyle name="เครื่องหมายจุลภาค 2 6 9" xfId="9802" xr:uid="{50DF60BB-93C3-4458-940A-370CC3AD54E0}"/>
    <cellStyle name="เครื่องหมายจุลภาค 2 7" xfId="2854" xr:uid="{00000000-0005-0000-0000-0000280B0000}"/>
    <cellStyle name="เครื่องหมายจุลภาค 2 7 2" xfId="2855" xr:uid="{00000000-0005-0000-0000-0000290B0000}"/>
    <cellStyle name="เครื่องหมายจุลภาค 2 7 2 2" xfId="4755" xr:uid="{B3FF3AEF-04F5-40FA-B21D-0DC395FB37A1}"/>
    <cellStyle name="เครื่องหมายจุลภาค 2 7 2 2 2" xfId="10548" xr:uid="{3C187719-16E2-443B-BBD4-E32F27637EA8}"/>
    <cellStyle name="เครื่องหมายจุลภาค 2 7 2 2 3" xfId="12733" xr:uid="{E3F8845E-8DE6-4A65-B579-522AD8C556E5}"/>
    <cellStyle name="เครื่องหมายจุลภาค 2 7 2 3" xfId="5480" xr:uid="{08A163FF-8363-409A-8349-273584615FAE}"/>
    <cellStyle name="เครื่องหมายจุลภาค 2 7 2 3 2" xfId="11271" xr:uid="{5DB3B4B4-2A74-4E69-B0EE-57F11D4F6B9E}"/>
    <cellStyle name="เครื่องหมายจุลภาค 2 7 2 3 3" xfId="13456" xr:uid="{242B14E3-77B8-40AB-9D9E-9089C1175B3A}"/>
    <cellStyle name="เครื่องหมายจุลภาค 2 7 2 4" xfId="6211" xr:uid="{C6ACDFB0-78E3-4EB2-8A7E-56638CD4C8BC}"/>
    <cellStyle name="เครื่องหมายจุลภาค 2 7 2 5" xfId="4003" xr:uid="{71FB0189-D4ED-4B8C-83EF-A3736B412475}"/>
    <cellStyle name="เครื่องหมายจุลภาค 2 7 2 6" xfId="9806" xr:uid="{B49AAD78-ECF7-497B-9509-DF770157F610}"/>
    <cellStyle name="เครื่องหมายจุลภาค 2 7 2 7" xfId="11991" xr:uid="{B1ACBCCD-8743-4C0D-84D9-D66A6DCCE4A2}"/>
    <cellStyle name="เครื่องหมายจุลภาค 2 7 3" xfId="4754" xr:uid="{7A17095B-4133-497F-8B8C-BDAE840223DA}"/>
    <cellStyle name="เครื่องหมายจุลภาค 2 7 3 2" xfId="10547" xr:uid="{BA3A50C0-FA71-4DD3-A71D-BEB0C88E931F}"/>
    <cellStyle name="เครื่องหมายจุลภาค 2 7 3 3" xfId="12732" xr:uid="{9FAD67B0-27D0-43A9-AC18-38D249ADD064}"/>
    <cellStyle name="เครื่องหมายจุลภาค 2 7 4" xfId="5479" xr:uid="{095884BC-D002-42FB-BA02-60E3FA3241EB}"/>
    <cellStyle name="เครื่องหมายจุลภาค 2 7 4 2" xfId="11270" xr:uid="{C8A40178-C9CB-47BA-9EAC-E22E908C6CAE}"/>
    <cellStyle name="เครื่องหมายจุลภาค 2 7 4 3" xfId="13455" xr:uid="{14743790-D1B7-4200-B30A-54169F6898B3}"/>
    <cellStyle name="เครื่องหมายจุลภาค 2 7 5" xfId="6210" xr:uid="{FF4EF12A-1786-4E6E-8F79-7124A91DD568}"/>
    <cellStyle name="เครื่องหมายจุลภาค 2 7 6" xfId="4002" xr:uid="{BECF8CD3-3C9E-4B4D-AB29-55834B3698C0}"/>
    <cellStyle name="เครื่องหมายจุลภาค 2 7 7" xfId="6679" xr:uid="{37AC2099-4A95-4B9C-8F1F-2C25209A3658}"/>
    <cellStyle name="เครื่องหมายจุลภาค 2 7 8" xfId="9805" xr:uid="{0BA45905-4E4B-4F7E-AC1D-2FEF9E01A29E}"/>
    <cellStyle name="เครื่องหมายจุลภาค 2 7 9" xfId="11990" xr:uid="{E81B11BC-3DB3-42B3-BD9A-D2375FCE4EDA}"/>
    <cellStyle name="เครื่องหมายจุลภาค 2 8" xfId="2856" xr:uid="{00000000-0005-0000-0000-00002A0B0000}"/>
    <cellStyle name="เครื่องหมายจุลภาค 2 8 2" xfId="4756" xr:uid="{0282F3E4-9A22-4965-80CD-119B42233C6A}"/>
    <cellStyle name="เครื่องหมายจุลภาค 2 8 2 2" xfId="7666" xr:uid="{293CB7E5-CE53-4AB6-9D40-751923CD3612}"/>
    <cellStyle name="เครื่องหมายจุลภาค 2 8 2 2 2" xfId="7951" xr:uid="{89F452A0-AE87-4736-B783-CFC74F42C8B5}"/>
    <cellStyle name="เครื่องหมายจุลภาค 2 8 2 2 2 2" xfId="9056" xr:uid="{FA8B96C8-5879-4D21-B3CF-8FA28A3D6033}"/>
    <cellStyle name="เครื่องหมายจุลภาค 2 8 2 2 3" xfId="8773" xr:uid="{1A6E7A13-92D3-4C32-A59F-6D7969D3C5E1}"/>
    <cellStyle name="เครื่องหมายจุลภาค 2 8 2 3" xfId="7808" xr:uid="{89017EE1-0420-4461-AA6A-4D8028CFD421}"/>
    <cellStyle name="เครื่องหมายจุลภาค 2 8 2 3 2" xfId="8914" xr:uid="{1F185006-F6BE-4658-AF98-69B4BC80E5D2}"/>
    <cellStyle name="เครื่องหมายจุลภาค 2 8 2 4" xfId="8631" xr:uid="{A3504A01-3AE3-4434-AC42-5DF3B4B4798D}"/>
    <cellStyle name="เครื่องหมายจุลภาค 2 8 2 5" xfId="7474" xr:uid="{C51FD275-E203-4362-9D1F-C0465317AF46}"/>
    <cellStyle name="เครื่องหมายจุลภาค 2 8 2 6" xfId="10549" xr:uid="{32669950-CA22-42EC-9A43-A9547F08A943}"/>
    <cellStyle name="เครื่องหมายจุลภาค 2 8 2 7" xfId="12734" xr:uid="{D68D860E-EB04-4BD8-8334-C88FE3094145}"/>
    <cellStyle name="เครื่องหมายจุลภาค 2 8 3" xfId="5481" xr:uid="{E55CC9B4-596F-48EF-B322-95BF29807B94}"/>
    <cellStyle name="เครื่องหมายจุลภาค 2 8 3 2" xfId="7914" xr:uid="{65826EE9-D92C-4911-90FE-D78416B5874B}"/>
    <cellStyle name="เครื่องหมายจุลภาค 2 8 3 2 2" xfId="9019" xr:uid="{F5E89818-077A-408B-ADB3-C21ACD9C1C53}"/>
    <cellStyle name="เครื่องหมายจุลภาค 2 8 3 3" xfId="8736" xr:uid="{6528729A-F93D-4AAA-B8F7-244C244F9BF9}"/>
    <cellStyle name="เครื่องหมายจุลภาค 2 8 3 4" xfId="7629" xr:uid="{ED645586-4A18-48A6-AD3D-0152EF20B190}"/>
    <cellStyle name="เครื่องหมายจุลภาค 2 8 3 5" xfId="11272" xr:uid="{34F7BCD9-DC79-4273-8741-1D9F6F1D012E}"/>
    <cellStyle name="เครื่องหมายจุลภาค 2 8 3 6" xfId="13457" xr:uid="{DC46B1B4-05D6-4FC2-A5D8-C2C1C3969FCB}"/>
    <cellStyle name="เครื่องหมายจุลภาค 2 8 4" xfId="6212" xr:uid="{B6A5BB08-37CF-4F90-B8E9-76132A8F85C5}"/>
    <cellStyle name="เครื่องหมายจุลภาค 2 8 4 2" xfId="8877" xr:uid="{4CA953FD-F706-4A21-A0ED-EBEA73F022C3}"/>
    <cellStyle name="เครื่องหมายจุลภาค 2 8 4 3" xfId="7771" xr:uid="{216624ED-21E2-48FA-8468-136C76F592DB}"/>
    <cellStyle name="เครื่องหมายจุลภาค 2 8 5" xfId="4004" xr:uid="{43E55B40-318C-4708-A537-429B33A411A1}"/>
    <cellStyle name="เครื่องหมายจุลภาค 2 8 5 2" xfId="8593" xr:uid="{F5D26839-F6A4-484C-BC53-F7B5EEEF6509}"/>
    <cellStyle name="เครื่องหมายจุลภาค 2 8 6" xfId="7070" xr:uid="{8791B695-0130-4CDD-BCAE-BDD7B5887C0A}"/>
    <cellStyle name="เครื่องหมายจุลภาค 2 8 7" xfId="9807" xr:uid="{8EBF3869-BB11-42E6-8B56-DC546D22AD26}"/>
    <cellStyle name="เครื่องหมายจุลภาค 2 8 8" xfId="11992" xr:uid="{24CBB32A-2AA0-49D7-BE21-DE47512BE0A7}"/>
    <cellStyle name="เครื่องหมายจุลภาค 2 9" xfId="2857" xr:uid="{00000000-0005-0000-0000-00002B0B0000}"/>
    <cellStyle name="เครื่องหมายจุลภาค 2 9 2" xfId="4757" xr:uid="{9B07A5E0-7D2D-448C-ABD7-63B02E672BE3}"/>
    <cellStyle name="เครื่องหมายจุลภาค 2 9 2 2" xfId="10550" xr:uid="{E46F6D13-BCF1-4364-BA6C-FFD67D7BCAA2}"/>
    <cellStyle name="เครื่องหมายจุลภาค 2 9 2 3" xfId="12735" xr:uid="{D76DBA10-EC0C-4A93-AF21-98E96F281875}"/>
    <cellStyle name="เครื่องหมายจุลภาค 2 9 3" xfId="5482" xr:uid="{C403B9A8-5EB1-4A6A-82DA-E1EEF2B3EAAD}"/>
    <cellStyle name="เครื่องหมายจุลภาค 2 9 3 2" xfId="11273" xr:uid="{425F54CE-0BE0-4A5E-ADA1-9A41C5DC2F48}"/>
    <cellStyle name="เครื่องหมายจุลภาค 2 9 3 3" xfId="13458" xr:uid="{6B8A3484-5546-42A2-8346-3ABC8F2019B7}"/>
    <cellStyle name="เครื่องหมายจุลภาค 2 9 4" xfId="6213" xr:uid="{FDFDE96E-F15C-436E-AEF5-CA8F97C96595}"/>
    <cellStyle name="เครื่องหมายจุลภาค 2 9 5" xfId="4005" xr:uid="{8516C008-52C2-44FD-9037-8604321BBF04}"/>
    <cellStyle name="เครื่องหมายจุลภาค 2 9 6" xfId="6589" xr:uid="{16F23E41-20D0-4AD2-93D7-5E7D1DBA0252}"/>
    <cellStyle name="เครื่องหมายจุลภาค 2 9 7" xfId="9808" xr:uid="{5F1A9B9C-6862-42B3-BAF7-B609EF8170C4}"/>
    <cellStyle name="เครื่องหมายจุลภาค 2 9 8" xfId="11993" xr:uid="{FC5D8074-00FC-4664-B7B5-3CC8F9A61669}"/>
    <cellStyle name="เครื่องหมายจุลภาค 2_Bank_TVC_Q1'52" xfId="2858" xr:uid="{00000000-0005-0000-0000-00002C0B0000}"/>
    <cellStyle name="เครื่องหมายจุลภาค 3" xfId="2859" xr:uid="{00000000-0005-0000-0000-00002D0B0000}"/>
    <cellStyle name="เครื่องหมายจุลภาค 3 10" xfId="2860" xr:uid="{00000000-0005-0000-0000-00002E0B0000}"/>
    <cellStyle name="เครื่องหมายจุลภาค 3 10 2" xfId="2861" xr:uid="{00000000-0005-0000-0000-00002F0B0000}"/>
    <cellStyle name="เครื่องหมายจุลภาค 3 11" xfId="2862" xr:uid="{00000000-0005-0000-0000-0000300B0000}"/>
    <cellStyle name="เครื่องหมายจุลภาค 3 11 2" xfId="2863" xr:uid="{00000000-0005-0000-0000-0000310B0000}"/>
    <cellStyle name="เครื่องหมายจุลภาค 3 12" xfId="2864" xr:uid="{00000000-0005-0000-0000-0000320B0000}"/>
    <cellStyle name="เครื่องหมายจุลภาค 3 12 2" xfId="2865" xr:uid="{00000000-0005-0000-0000-0000330B0000}"/>
    <cellStyle name="เครื่องหมายจุลภาค 3 13" xfId="2866" xr:uid="{00000000-0005-0000-0000-0000340B0000}"/>
    <cellStyle name="เครื่องหมายจุลภาค 3 13 2" xfId="2867" xr:uid="{00000000-0005-0000-0000-0000350B0000}"/>
    <cellStyle name="เครื่องหมายจุลภาค 3 14" xfId="2868" xr:uid="{00000000-0005-0000-0000-0000360B0000}"/>
    <cellStyle name="เครื่องหมายจุลภาค 3 14 2" xfId="2869" xr:uid="{00000000-0005-0000-0000-0000370B0000}"/>
    <cellStyle name="เครื่องหมายจุลภาค 3 15" xfId="2870" xr:uid="{00000000-0005-0000-0000-0000380B0000}"/>
    <cellStyle name="เครื่องหมายจุลภาค 3 15 2" xfId="2871" xr:uid="{00000000-0005-0000-0000-0000390B0000}"/>
    <cellStyle name="เครื่องหมายจุลภาค 3 16" xfId="2872" xr:uid="{00000000-0005-0000-0000-00003A0B0000}"/>
    <cellStyle name="เครื่องหมายจุลภาค 3 16 2" xfId="2873" xr:uid="{00000000-0005-0000-0000-00003B0B0000}"/>
    <cellStyle name="เครื่องหมายจุลภาค 3 17" xfId="2874" xr:uid="{00000000-0005-0000-0000-00003C0B0000}"/>
    <cellStyle name="เครื่องหมายจุลภาค 3 17 2" xfId="2875" xr:uid="{00000000-0005-0000-0000-00003D0B0000}"/>
    <cellStyle name="เครื่องหมายจุลภาค 3 18" xfId="2876" xr:uid="{00000000-0005-0000-0000-00003E0B0000}"/>
    <cellStyle name="เครื่องหมายจุลภาค 3 18 2" xfId="2877" xr:uid="{00000000-0005-0000-0000-00003F0B0000}"/>
    <cellStyle name="เครื่องหมายจุลภาค 3 19" xfId="2878" xr:uid="{00000000-0005-0000-0000-0000400B0000}"/>
    <cellStyle name="เครื่องหมายจุลภาค 3 19 2" xfId="2879" xr:uid="{00000000-0005-0000-0000-0000410B0000}"/>
    <cellStyle name="เครื่องหมายจุลภาค 3 2" xfId="2880" xr:uid="{00000000-0005-0000-0000-0000420B0000}"/>
    <cellStyle name="เครื่องหมายจุลภาค 3 2 2" xfId="2881" xr:uid="{00000000-0005-0000-0000-0000430B0000}"/>
    <cellStyle name="เครื่องหมายจุลภาค 3 2 2 2" xfId="2882" xr:uid="{00000000-0005-0000-0000-0000440B0000}"/>
    <cellStyle name="เครื่องหมายจุลภาค 3 2 2 2 2" xfId="4760" xr:uid="{B8618613-9378-422C-B38A-4ACCD35A25F9}"/>
    <cellStyle name="เครื่องหมายจุลภาค 3 2 2 2 2 2" xfId="10553" xr:uid="{8904BDE1-A13D-476A-B293-77573BF86416}"/>
    <cellStyle name="เครื่องหมายจุลภาค 3 2 2 2 2 3" xfId="12738" xr:uid="{E9AE8C9E-2CAA-4EB9-9721-C6660BFD12E3}"/>
    <cellStyle name="เครื่องหมายจุลภาค 3 2 2 2 3" xfId="5485" xr:uid="{408124E1-FB33-46AD-AE00-52BEF24CCB4A}"/>
    <cellStyle name="เครื่องหมายจุลภาค 3 2 2 2 3 2" xfId="11276" xr:uid="{F72CE42C-6700-4FAF-9276-97E83515D246}"/>
    <cellStyle name="เครื่องหมายจุลภาค 3 2 2 2 3 3" xfId="13461" xr:uid="{63E70794-8E7F-49BF-89E3-3317846376E2}"/>
    <cellStyle name="เครื่องหมายจุลภาค 3 2 2 2 4" xfId="6216" xr:uid="{B39EADD8-BB8A-4089-A478-43DF34B48EC0}"/>
    <cellStyle name="เครื่องหมายจุลภาค 3 2 2 2 5" xfId="4008" xr:uid="{4433E296-BD50-42DF-9B94-D1B7FEBABB36}"/>
    <cellStyle name="เครื่องหมายจุลภาค 3 2 2 2 6" xfId="9221" xr:uid="{826CD1C3-0B11-4534-952E-B819CC66D930}"/>
    <cellStyle name="เครื่องหมายจุลภาค 3 2 2 2 7" xfId="9811" xr:uid="{EFE29CE7-B63B-4005-8AA6-05E7538CDE6A}"/>
    <cellStyle name="เครื่องหมายจุลภาค 3 2 2 2 8" xfId="11996" xr:uid="{277D3106-4177-4D9E-9BFB-2B54709341D9}"/>
    <cellStyle name="เครื่องหมายจุลภาค 3 2 2 3" xfId="4759" xr:uid="{0E71D1E2-217D-40F8-AACA-E645319BB8A5}"/>
    <cellStyle name="เครื่องหมายจุลภาค 3 2 2 3 2" xfId="10552" xr:uid="{3BB1028D-DE58-4FCE-B9CC-455F52355E53}"/>
    <cellStyle name="เครื่องหมายจุลภาค 3 2 2 3 3" xfId="12737" xr:uid="{E1C07A97-F2CC-480B-8DD1-B91427514CC4}"/>
    <cellStyle name="เครื่องหมายจุลภาค 3 2 2 4" xfId="5484" xr:uid="{505D5C14-B2F7-4F74-A4DF-A80136B2E3AB}"/>
    <cellStyle name="เครื่องหมายจุลภาค 3 2 2 4 2" xfId="11275" xr:uid="{E5A0B794-F66F-48C2-956E-AE02F54BF883}"/>
    <cellStyle name="เครื่องหมายจุลภาค 3 2 2 4 3" xfId="13460" xr:uid="{1A9DB45F-4836-439F-BD12-E37547099442}"/>
    <cellStyle name="เครื่องหมายจุลภาค 3 2 2 5" xfId="6215" xr:uid="{77A33F17-FC7C-4218-8645-7DDBD186A0A2}"/>
    <cellStyle name="เครื่องหมายจุลภาค 3 2 2 6" xfId="4007" xr:uid="{27B623CA-864D-4153-91D9-AE0BA7DB267E}"/>
    <cellStyle name="เครื่องหมายจุลภาค 3 2 2 7" xfId="8378" xr:uid="{DFAA1676-0611-4722-A744-FA7E9AFAFF44}"/>
    <cellStyle name="เครื่องหมายจุลภาค 3 2 2 8" xfId="9810" xr:uid="{8B1FEE91-CC91-4225-AD73-C66B09BB784F}"/>
    <cellStyle name="เครื่องหมายจุลภาค 3 2 2 9" xfId="11995" xr:uid="{5D89DF6F-3593-471D-B663-CB8A13CBFE26}"/>
    <cellStyle name="เครื่องหมายจุลภาค 3 2 3" xfId="2883" xr:uid="{00000000-0005-0000-0000-0000450B0000}"/>
    <cellStyle name="เครื่องหมายจุลภาค 3 2 3 2" xfId="2884" xr:uid="{00000000-0005-0000-0000-0000460B0000}"/>
    <cellStyle name="เครื่องหมายจุลภาค 3 2 3 2 2" xfId="4762" xr:uid="{A2384C6B-9BB9-4E19-B7C8-4884948F864D}"/>
    <cellStyle name="เครื่องหมายจุลภาค 3 2 3 2 2 2" xfId="10555" xr:uid="{839474E1-29C3-4D08-9AEA-27E02E5DB3D2}"/>
    <cellStyle name="เครื่องหมายจุลภาค 3 2 3 2 2 3" xfId="12740" xr:uid="{71F7B1A4-DFD3-4131-9106-F5AC60E4DCBE}"/>
    <cellStyle name="เครื่องหมายจุลภาค 3 2 3 2 3" xfId="5487" xr:uid="{1E10D2B7-3268-48BF-BC02-D664D9ABCF21}"/>
    <cellStyle name="เครื่องหมายจุลภาค 3 2 3 2 3 2" xfId="11278" xr:uid="{240AD0A0-2C4C-4FCB-9450-2E5EE547C578}"/>
    <cellStyle name="เครื่องหมายจุลภาค 3 2 3 2 3 3" xfId="13463" xr:uid="{63588D4B-E348-4A7E-8059-60DF8A334E01}"/>
    <cellStyle name="เครื่องหมายจุลภาค 3 2 3 2 4" xfId="6218" xr:uid="{19B9859B-E1AD-4DCA-AB1B-A727A2947141}"/>
    <cellStyle name="เครื่องหมายจุลภาค 3 2 3 2 5" xfId="4010" xr:uid="{111B9FF7-93C8-48CF-93C1-E43A31C005C5}"/>
    <cellStyle name="เครื่องหมายจุลภาค 3 2 3 2 6" xfId="9813" xr:uid="{7A24F6F3-9658-4757-BAE7-B138EA0EF418}"/>
    <cellStyle name="เครื่องหมายจุลภาค 3 2 3 2 7" xfId="11998" xr:uid="{4D2CB0BD-A63B-4D31-915F-A9F7CD52337A}"/>
    <cellStyle name="เครื่องหมายจุลภาค 3 2 3 3" xfId="4761" xr:uid="{5B16D401-2416-45BC-9F97-2DC8B3BB16E3}"/>
    <cellStyle name="เครื่องหมายจุลภาค 3 2 3 3 2" xfId="10554" xr:uid="{9F14949B-69FE-4170-8CD7-BF820C8E7BF3}"/>
    <cellStyle name="เครื่องหมายจุลภาค 3 2 3 3 3" xfId="12739" xr:uid="{49209565-643B-4F44-9BD1-5346AD50043E}"/>
    <cellStyle name="เครื่องหมายจุลภาค 3 2 3 4" xfId="5486" xr:uid="{063A5739-2D64-4B1F-BE49-23833107D3BE}"/>
    <cellStyle name="เครื่องหมายจุลภาค 3 2 3 4 2" xfId="11277" xr:uid="{FAD3AA2B-A5C9-4E47-BE6C-7A71D09A87EF}"/>
    <cellStyle name="เครื่องหมายจุลภาค 3 2 3 4 3" xfId="13462" xr:uid="{5EAF9F07-0E0A-4FAD-8DB1-C73DAAFA0F28}"/>
    <cellStyle name="เครื่องหมายจุลภาค 3 2 3 5" xfId="6217" xr:uid="{143A3940-C0F9-4ADA-A02E-0113679AC330}"/>
    <cellStyle name="เครื่องหมายจุลภาค 3 2 3 6" xfId="4009" xr:uid="{5963EBAE-43EF-40C9-B56E-45C0BF3AD8B3}"/>
    <cellStyle name="เครื่องหมายจุลภาค 3 2 3 7" xfId="9220" xr:uid="{7F550442-58BE-4F0B-96FC-E5EEE60B1C24}"/>
    <cellStyle name="เครื่องหมายจุลภาค 3 2 3 8" xfId="9812" xr:uid="{2BE2B7CA-7A47-409D-B8A7-488BF63B3AC9}"/>
    <cellStyle name="เครื่องหมายจุลภาค 3 2 3 9" xfId="11997" xr:uid="{F5D44F89-EB42-4440-B19E-3BAE2D41655F}"/>
    <cellStyle name="เครื่องหมายจุลภาค 3 2 4" xfId="2885" xr:uid="{00000000-0005-0000-0000-0000470B0000}"/>
    <cellStyle name="เครื่องหมายจุลภาค 3 2 4 2" xfId="4763" xr:uid="{511CA118-F9D4-4569-A007-3770D55D3843}"/>
    <cellStyle name="เครื่องหมายจุลภาค 3 2 4 2 2" xfId="10556" xr:uid="{7EB874F9-4841-4BF6-9D45-622B480B070B}"/>
    <cellStyle name="เครื่องหมายจุลภาค 3 2 4 2 3" xfId="12741" xr:uid="{B05055AC-4537-445E-A80C-2222F8D79BF8}"/>
    <cellStyle name="เครื่องหมายจุลภาค 3 2 4 3" xfId="5488" xr:uid="{CA1A3221-3D32-4F8B-B838-E4E052F30433}"/>
    <cellStyle name="เครื่องหมายจุลภาค 3 2 4 3 2" xfId="11279" xr:uid="{237BF794-A2E3-46FA-8FC6-2F488AC7DA50}"/>
    <cellStyle name="เครื่องหมายจุลภาค 3 2 4 3 3" xfId="13464" xr:uid="{B031DFF4-55C8-440F-8FD8-B3B0092DFAA1}"/>
    <cellStyle name="เครื่องหมายจุลภาค 3 2 4 4" xfId="6219" xr:uid="{E5616354-532E-41CC-8205-631CF07AFA7B}"/>
    <cellStyle name="เครื่องหมายจุลภาค 3 2 4 5" xfId="4011" xr:uid="{F163A80C-0535-44D2-993C-83BD6CD45D47}"/>
    <cellStyle name="เครื่องหมายจุลภาค 3 2 4 6" xfId="9814" xr:uid="{A8D451E3-4F62-45CB-826B-C66C4D23CEDB}"/>
    <cellStyle name="เครื่องหมายจุลภาค 3 2 4 7" xfId="11999" xr:uid="{D0996466-EE70-44FD-AD2F-8FD92B21CDDD}"/>
    <cellStyle name="เครื่องหมายจุลภาค 3 2 5" xfId="2886" xr:uid="{00000000-0005-0000-0000-0000480B0000}"/>
    <cellStyle name="เครื่องหมายจุลภาค 3 2 6" xfId="2887" xr:uid="{00000000-0005-0000-0000-0000490B0000}"/>
    <cellStyle name="เครื่องหมายจุลภาค 3 2 6 2" xfId="4764" xr:uid="{13AAD6D7-8ACF-4351-A48D-8872C8FA59A5}"/>
    <cellStyle name="เครื่องหมายจุลภาค 3 2 6 2 2" xfId="10557" xr:uid="{E871E577-897B-4C30-BFCD-C4614B395D88}"/>
    <cellStyle name="เครื่องหมายจุลภาค 3 2 6 2 3" xfId="12742" xr:uid="{7B567C14-3CB2-4128-B2BD-B0C97B86E020}"/>
    <cellStyle name="เครื่องหมายจุลภาค 3 2 6 3" xfId="5489" xr:uid="{5CA5A833-C845-4123-9C87-7FEFA4B715A5}"/>
    <cellStyle name="เครื่องหมายจุลภาค 3 2 6 3 2" xfId="11280" xr:uid="{40309280-127E-4E53-8397-88BC2DC2A1A3}"/>
    <cellStyle name="เครื่องหมายจุลภาค 3 2 6 3 3" xfId="13465" xr:uid="{09D3C460-362B-4EE2-BBF8-00382F606350}"/>
    <cellStyle name="เครื่องหมายจุลภาค 3 2 6 4" xfId="6220" xr:uid="{C24136D1-E251-4A6C-B17A-DC3E02B7910C}"/>
    <cellStyle name="เครื่องหมายจุลภาค 3 2 6 5" xfId="4012" xr:uid="{CADACE1E-0BEB-4B0D-9F55-5E008DC88BD7}"/>
    <cellStyle name="เครื่องหมายจุลภาค 3 2 6 6" xfId="9815" xr:uid="{7A0BFA2C-CD67-48EE-A348-94ABCE1C9D94}"/>
    <cellStyle name="เครื่องหมายจุลภาค 3 2 6 7" xfId="12000" xr:uid="{F190D0B9-5941-446A-9465-88AC3EF21F1E}"/>
    <cellStyle name="เครื่องหมายจุลภาค 3 2 7" xfId="8377" xr:uid="{4EB7F596-037A-404C-8F2C-753729577D03}"/>
    <cellStyle name="เครื่องหมายจุลภาค 3 20" xfId="2888" xr:uid="{00000000-0005-0000-0000-00004A0B0000}"/>
    <cellStyle name="เครื่องหมายจุลภาค 3 20 2" xfId="2889" xr:uid="{00000000-0005-0000-0000-00004B0B0000}"/>
    <cellStyle name="เครื่องหมายจุลภาค 3 21" xfId="2890" xr:uid="{00000000-0005-0000-0000-00004C0B0000}"/>
    <cellStyle name="เครื่องหมายจุลภาค 3 21 2" xfId="2891" xr:uid="{00000000-0005-0000-0000-00004D0B0000}"/>
    <cellStyle name="เครื่องหมายจุลภาค 3 22" xfId="2892" xr:uid="{00000000-0005-0000-0000-00004E0B0000}"/>
    <cellStyle name="เครื่องหมายจุลภาค 3 22 2" xfId="2893" xr:uid="{00000000-0005-0000-0000-00004F0B0000}"/>
    <cellStyle name="เครื่องหมายจุลภาค 3 23" xfId="2894" xr:uid="{00000000-0005-0000-0000-0000500B0000}"/>
    <cellStyle name="เครื่องหมายจุลภาค 3 23 2" xfId="2895" xr:uid="{00000000-0005-0000-0000-0000510B0000}"/>
    <cellStyle name="เครื่องหมายจุลภาค 3 24" xfId="2896" xr:uid="{00000000-0005-0000-0000-0000520B0000}"/>
    <cellStyle name="เครื่องหมายจุลภาค 3 24 2" xfId="2897" xr:uid="{00000000-0005-0000-0000-0000530B0000}"/>
    <cellStyle name="เครื่องหมายจุลภาค 3 25" xfId="2898" xr:uid="{00000000-0005-0000-0000-0000540B0000}"/>
    <cellStyle name="เครื่องหมายจุลภาค 3 25 2" xfId="2899" xr:uid="{00000000-0005-0000-0000-0000550B0000}"/>
    <cellStyle name="เครื่องหมายจุลภาค 3 26" xfId="2900" xr:uid="{00000000-0005-0000-0000-0000560B0000}"/>
    <cellStyle name="เครื่องหมายจุลภาค 3 26 2" xfId="2901" xr:uid="{00000000-0005-0000-0000-0000570B0000}"/>
    <cellStyle name="เครื่องหมายจุลภาค 3 27" xfId="2902" xr:uid="{00000000-0005-0000-0000-0000580B0000}"/>
    <cellStyle name="เครื่องหมายจุลภาค 3 27 2" xfId="2903" xr:uid="{00000000-0005-0000-0000-0000590B0000}"/>
    <cellStyle name="เครื่องหมายจุลภาค 3 28" xfId="2904" xr:uid="{00000000-0005-0000-0000-00005A0B0000}"/>
    <cellStyle name="เครื่องหมายจุลภาค 3 29" xfId="2905" xr:uid="{00000000-0005-0000-0000-00005B0B0000}"/>
    <cellStyle name="เครื่องหมายจุลภาค 3 29 2" xfId="4765" xr:uid="{3485AA92-4587-4140-96A1-34DD6D06AF6F}"/>
    <cellStyle name="เครื่องหมายจุลภาค 3 29 2 2" xfId="10558" xr:uid="{BDFBC429-03EF-4F83-8F08-A151602C86C0}"/>
    <cellStyle name="เครื่องหมายจุลภาค 3 29 2 3" xfId="12743" xr:uid="{1A8B7BAA-96CA-4D8D-B3F5-0F000FA33CAC}"/>
    <cellStyle name="เครื่องหมายจุลภาค 3 29 3" xfId="5490" xr:uid="{A4BA3A77-78CF-481C-913A-28D87041AD4B}"/>
    <cellStyle name="เครื่องหมายจุลภาค 3 29 3 2" xfId="11281" xr:uid="{11F6EB40-C4A2-4B92-9CD7-C8EC7594324A}"/>
    <cellStyle name="เครื่องหมายจุลภาค 3 29 3 3" xfId="13466" xr:uid="{13CE8415-CF42-404F-A344-41E82DEB028C}"/>
    <cellStyle name="เครื่องหมายจุลภาค 3 29 4" xfId="6221" xr:uid="{EA93DB35-BC9E-4809-B1B0-7FD30B13D737}"/>
    <cellStyle name="เครื่องหมายจุลภาค 3 29 5" xfId="4013" xr:uid="{74B3D6E7-59F0-4ED7-AD58-778F8CB4BE61}"/>
    <cellStyle name="เครื่องหมายจุลภาค 3 29 6" xfId="9816" xr:uid="{CB2D9D71-64A2-49C5-987E-5E8FE0CC6B36}"/>
    <cellStyle name="เครื่องหมายจุลภาค 3 29 7" xfId="12001" xr:uid="{1406A3CC-9846-4571-AC94-077ACE893C14}"/>
    <cellStyle name="เครื่องหมายจุลภาค 3 3" xfId="2906" xr:uid="{00000000-0005-0000-0000-00005C0B0000}"/>
    <cellStyle name="เครื่องหมายจุลภาค 3 3 2" xfId="2907" xr:uid="{00000000-0005-0000-0000-00005D0B0000}"/>
    <cellStyle name="เครื่องหมายจุลภาค 3 3 2 2" xfId="2908" xr:uid="{00000000-0005-0000-0000-00005E0B0000}"/>
    <cellStyle name="เครื่องหมายจุลภาค 3 3 2 2 2" xfId="4766" xr:uid="{91FB65C9-82A7-4A48-84FE-6F56D1BB93B0}"/>
    <cellStyle name="เครื่องหมายจุลภาค 3 3 2 2 2 2" xfId="10559" xr:uid="{0E36FADF-CF6E-46FA-B4D0-04BA404CB628}"/>
    <cellStyle name="เครื่องหมายจุลภาค 3 3 2 2 2 3" xfId="12744" xr:uid="{2D00372D-5AA9-4F12-9065-10D5B10A7E48}"/>
    <cellStyle name="เครื่องหมายจุลภาค 3 3 2 2 3" xfId="5491" xr:uid="{3AA01E30-79DE-4B69-A7CE-D82B377D2914}"/>
    <cellStyle name="เครื่องหมายจุลภาค 3 3 2 2 3 2" xfId="11282" xr:uid="{F0CA8964-2EBA-409E-8157-19AFC90CEDCE}"/>
    <cellStyle name="เครื่องหมายจุลภาค 3 3 2 2 3 3" xfId="13467" xr:uid="{B53828F4-FD10-438C-8B18-C11341E48DF0}"/>
    <cellStyle name="เครื่องหมายจุลภาค 3 3 2 2 4" xfId="6222" xr:uid="{8D2C8A90-B7C8-4FA9-A7B0-48DE688EB180}"/>
    <cellStyle name="เครื่องหมายจุลภาค 3 3 2 2 5" xfId="4014" xr:uid="{B658DFF5-FBFC-4D61-8E30-D911BBECC50D}"/>
    <cellStyle name="เครื่องหมายจุลภาค 3 3 2 2 6" xfId="9817" xr:uid="{6FAF1B08-149D-4BFD-AA19-DF1736D67ED2}"/>
    <cellStyle name="เครื่องหมายจุลภาค 3 3 2 2 7" xfId="12002" xr:uid="{035A6131-0A12-4E1B-9998-D5482F74DF3B}"/>
    <cellStyle name="เครื่องหมายจุลภาค 3 3 2 3" xfId="9219" xr:uid="{09F72E40-CF70-4D5B-9A88-39454A0623C7}"/>
    <cellStyle name="เครื่องหมายจุลภาค 3 3 3" xfId="2909" xr:uid="{00000000-0005-0000-0000-00005F0B0000}"/>
    <cellStyle name="เครื่องหมายจุลภาค 3 3 3 2" xfId="2910" xr:uid="{00000000-0005-0000-0000-0000600B0000}"/>
    <cellStyle name="เครื่องหมายจุลภาค 3 3 3 2 2" xfId="4768" xr:uid="{FE4D1953-7050-4C81-8F34-7BC6736900D5}"/>
    <cellStyle name="เครื่องหมายจุลภาค 3 3 3 2 2 2" xfId="10561" xr:uid="{21140E13-E909-4B97-A0BB-425192A2B9D0}"/>
    <cellStyle name="เครื่องหมายจุลภาค 3 3 3 2 2 3" xfId="12746" xr:uid="{16230968-A1E3-479E-9AE1-5624C3A94414}"/>
    <cellStyle name="เครื่องหมายจุลภาค 3 3 3 2 3" xfId="5493" xr:uid="{C19C5F6F-8206-45CB-A47B-125C11D2B35D}"/>
    <cellStyle name="เครื่องหมายจุลภาค 3 3 3 2 3 2" xfId="11284" xr:uid="{DB564DDF-0C06-49A5-A1CC-1C7B9ED838CD}"/>
    <cellStyle name="เครื่องหมายจุลภาค 3 3 3 2 3 3" xfId="13469" xr:uid="{990AAD0F-0A60-4DFC-BA53-24C9AA09AA99}"/>
    <cellStyle name="เครื่องหมายจุลภาค 3 3 3 2 4" xfId="6224" xr:uid="{C2E56E11-0F10-46FF-8D2C-FFED11E3FB99}"/>
    <cellStyle name="เครื่องหมายจุลภาค 3 3 3 2 5" xfId="4016" xr:uid="{E4CE8590-8BA3-4C4A-81E6-48396EA497E0}"/>
    <cellStyle name="เครื่องหมายจุลภาค 3 3 3 2 6" xfId="9819" xr:uid="{AE07E59B-678D-46E5-A1C3-114C2050EF46}"/>
    <cellStyle name="เครื่องหมายจุลภาค 3 3 3 2 7" xfId="12004" xr:uid="{5D0C6B32-F51E-4776-8E6A-74259C5B0AC9}"/>
    <cellStyle name="เครื่องหมายจุลภาค 3 3 3 3" xfId="4767" xr:uid="{BD1A499A-7DC1-4983-9D99-815142251922}"/>
    <cellStyle name="เครื่องหมายจุลภาค 3 3 3 3 2" xfId="10560" xr:uid="{40CEEDC1-6A0F-4326-9FD1-6EC2D9CF8DCA}"/>
    <cellStyle name="เครื่องหมายจุลภาค 3 3 3 3 3" xfId="12745" xr:uid="{B10EA30F-6038-43B6-A367-41033F037360}"/>
    <cellStyle name="เครื่องหมายจุลภาค 3 3 3 4" xfId="5492" xr:uid="{21D9A283-6D40-411A-A2E4-24BA5354340A}"/>
    <cellStyle name="เครื่องหมายจุลภาค 3 3 3 4 2" xfId="11283" xr:uid="{8F9EE2B6-DB45-434E-960C-990F75868ED7}"/>
    <cellStyle name="เครื่องหมายจุลภาค 3 3 3 4 3" xfId="13468" xr:uid="{0E531C0C-1DC0-47C3-B74D-5F2DBD896831}"/>
    <cellStyle name="เครื่องหมายจุลภาค 3 3 3 5" xfId="6223" xr:uid="{FB67E659-A2D8-4B44-B5E5-91BFBEA18A15}"/>
    <cellStyle name="เครื่องหมายจุลภาค 3 3 3 6" xfId="4015" xr:uid="{46748064-90DE-4BFD-B672-D51834A585EF}"/>
    <cellStyle name="เครื่องหมายจุลภาค 3 3 3 7" xfId="9818" xr:uid="{9145E601-42BB-4436-8D72-25C0AE07C713}"/>
    <cellStyle name="เครื่องหมายจุลภาค 3 3 3 8" xfId="12003" xr:uid="{3D30CDD9-8519-4A33-9647-46FBBA338E01}"/>
    <cellStyle name="เครื่องหมายจุลภาค 3 3 4" xfId="2911" xr:uid="{00000000-0005-0000-0000-0000610B0000}"/>
    <cellStyle name="เครื่องหมายจุลภาค 3 3 5" xfId="2912" xr:uid="{00000000-0005-0000-0000-0000620B0000}"/>
    <cellStyle name="เครื่องหมายจุลภาค 3 3 5 2" xfId="4769" xr:uid="{9DD76CFE-F8BA-4950-9CB9-4EDCFBF0B62A}"/>
    <cellStyle name="เครื่องหมายจุลภาค 3 3 5 2 2" xfId="10562" xr:uid="{9F707E31-B7F6-4975-8C21-63ECE363C8AA}"/>
    <cellStyle name="เครื่องหมายจุลภาค 3 3 5 2 3" xfId="12747" xr:uid="{963A148D-D1D5-49FD-A15C-0088D1F3260C}"/>
    <cellStyle name="เครื่องหมายจุลภาค 3 3 5 3" xfId="5494" xr:uid="{C35C3E2A-9E33-413E-9785-331222A4949A}"/>
    <cellStyle name="เครื่องหมายจุลภาค 3 3 5 3 2" xfId="11285" xr:uid="{EEF6132C-8995-42E8-9FA3-B483F5C59D1C}"/>
    <cellStyle name="เครื่องหมายจุลภาค 3 3 5 3 3" xfId="13470" xr:uid="{8EFF43FA-8BF0-4BA0-A662-873046A93FC6}"/>
    <cellStyle name="เครื่องหมายจุลภาค 3 3 5 4" xfId="6225" xr:uid="{E8D472FD-7367-47D2-AF23-C1A886DE9B3D}"/>
    <cellStyle name="เครื่องหมายจุลภาค 3 3 5 5" xfId="4017" xr:uid="{F654FFA7-B61A-4E94-B44C-6D106DF18A0B}"/>
    <cellStyle name="เครื่องหมายจุลภาค 3 3 5 6" xfId="9820" xr:uid="{9E24CF53-784D-47A8-AD07-FEAFE9A6309D}"/>
    <cellStyle name="เครื่องหมายจุลภาค 3 3 5 7" xfId="12005" xr:uid="{D0BA6BC1-EF3E-435A-9426-F306DC73AA80}"/>
    <cellStyle name="เครื่องหมายจุลภาค 3 3 6" xfId="8376" xr:uid="{B490B858-F47C-40DD-90EB-538CDAA372F2}"/>
    <cellStyle name="เครื่องหมายจุลภาค 3 30" xfId="4758" xr:uid="{1A04B095-281B-47C1-9A7D-DC80049C4C55}"/>
    <cellStyle name="เครื่องหมายจุลภาค 3 30 2" xfId="10551" xr:uid="{3DF435F1-2AF6-43F4-AA54-AF932789A8BC}"/>
    <cellStyle name="เครื่องหมายจุลภาค 3 30 3" xfId="12736" xr:uid="{FCB04177-9E6C-40AE-83BB-1BDA9982F748}"/>
    <cellStyle name="เครื่องหมายจุลภาค 3 31" xfId="5483" xr:uid="{BBB53046-DC05-45B9-9BDA-B910DFC56A36}"/>
    <cellStyle name="เครื่องหมายจุลภาค 3 31 2" xfId="11274" xr:uid="{24F6DB62-1B68-45F0-ACFB-1A39ABD48437}"/>
    <cellStyle name="เครื่องหมายจุลภาค 3 31 3" xfId="13459" xr:uid="{A8FF4BE5-9049-4C31-9C2B-708264404E21}"/>
    <cellStyle name="เครื่องหมายจุลภาค 3 32" xfId="6214" xr:uid="{7F4D1A0F-B648-43B1-8F65-397F9F23A9BB}"/>
    <cellStyle name="เครื่องหมายจุลภาค 3 33" xfId="4006" xr:uid="{83AB8F5D-CE13-446E-A981-91D8EF235844}"/>
    <cellStyle name="เครื่องหมายจุลภาค 3 34" xfId="6566" xr:uid="{46174525-2FE8-4511-8615-D50DB2542648}"/>
    <cellStyle name="เครื่องหมายจุลภาค 3 35" xfId="9809" xr:uid="{E8AFEA95-9FEC-45B2-991C-6AD924C9057D}"/>
    <cellStyle name="เครื่องหมายจุลภาค 3 36" xfId="11994" xr:uid="{8C86B061-7FFB-439F-A3DE-6B63447E8E24}"/>
    <cellStyle name="เครื่องหมายจุลภาค 3 4" xfId="2913" xr:uid="{00000000-0005-0000-0000-0000630B0000}"/>
    <cellStyle name="เครื่องหมายจุลภาค 3 4 2" xfId="2914" xr:uid="{00000000-0005-0000-0000-0000640B0000}"/>
    <cellStyle name="เครื่องหมายจุลภาค 3 4 2 2" xfId="2915" xr:uid="{00000000-0005-0000-0000-0000650B0000}"/>
    <cellStyle name="เครื่องหมายจุลภาค 3 4 2 2 2" xfId="4770" xr:uid="{01415FA8-A2F9-440F-B051-665A6067E503}"/>
    <cellStyle name="เครื่องหมายจุลภาค 3 4 2 2 2 2" xfId="10563" xr:uid="{756CBEAC-EE63-4AB1-A6FB-F9A1BD306476}"/>
    <cellStyle name="เครื่องหมายจุลภาค 3 4 2 2 2 3" xfId="12748" xr:uid="{E53EBC02-B0F5-49DC-A9A6-604390A26E75}"/>
    <cellStyle name="เครื่องหมายจุลภาค 3 4 2 2 3" xfId="5495" xr:uid="{B97D02C7-14EE-49CF-B9F7-F523126CFECB}"/>
    <cellStyle name="เครื่องหมายจุลภาค 3 4 2 2 3 2" xfId="11286" xr:uid="{C074EE09-B31D-4688-90A7-3604B2A18DA9}"/>
    <cellStyle name="เครื่องหมายจุลภาค 3 4 2 2 3 3" xfId="13471" xr:uid="{690C4FDF-C700-438C-8917-9497F418E358}"/>
    <cellStyle name="เครื่องหมายจุลภาค 3 4 2 2 4" xfId="6226" xr:uid="{AD06A5E9-1D3C-4874-9FFD-14FDF5DC4918}"/>
    <cellStyle name="เครื่องหมายจุลภาค 3 4 2 2 5" xfId="4018" xr:uid="{288A1768-1D0A-4246-8E2F-D5D68C0E843A}"/>
    <cellStyle name="เครื่องหมายจุลภาค 3 4 2 2 6" xfId="9821" xr:uid="{A7C6254E-8F95-4F67-BDB4-533F1A0FCA58}"/>
    <cellStyle name="เครื่องหมายจุลภาค 3 4 2 2 7" xfId="12006" xr:uid="{A83D2EF3-F927-4C2B-B092-29DD0019B806}"/>
    <cellStyle name="เครื่องหมายจุลภาค 3 4 3" xfId="2916" xr:uid="{00000000-0005-0000-0000-0000660B0000}"/>
    <cellStyle name="เครื่องหมายจุลภาค 3 4 3 2" xfId="4771" xr:uid="{44E612A7-044D-4C10-9FF4-A23E82B4964F}"/>
    <cellStyle name="เครื่องหมายจุลภาค 3 4 3 2 2" xfId="10564" xr:uid="{0BEC6EBF-1C66-45C0-ABE4-1BC0C3F848D5}"/>
    <cellStyle name="เครื่องหมายจุลภาค 3 4 3 2 3" xfId="12749" xr:uid="{E8CEFE24-E371-4A75-A3B0-3CAC664F8743}"/>
    <cellStyle name="เครื่องหมายจุลภาค 3 4 3 3" xfId="5496" xr:uid="{58DE9C60-CDE4-4B4B-96C8-F4AD9E8D2C80}"/>
    <cellStyle name="เครื่องหมายจุลภาค 3 4 3 3 2" xfId="11287" xr:uid="{7D181B3E-D4C8-447B-8195-B782D7611179}"/>
    <cellStyle name="เครื่องหมายจุลภาค 3 4 3 3 3" xfId="13472" xr:uid="{54C54146-22E7-4171-9634-0764635C88E3}"/>
    <cellStyle name="เครื่องหมายจุลภาค 3 4 3 4" xfId="6227" xr:uid="{B1611479-F9C1-4416-98B2-21C797FDAF15}"/>
    <cellStyle name="เครื่องหมายจุลภาค 3 4 3 5" xfId="4019" xr:uid="{DE72F06B-1C5A-47DE-B4C8-F93CE5CE0A17}"/>
    <cellStyle name="เครื่องหมายจุลภาค 3 4 3 6" xfId="9822" xr:uid="{89243CA5-7A27-4FC6-98EF-04F215704241}"/>
    <cellStyle name="เครื่องหมายจุลภาค 3 4 3 7" xfId="12007" xr:uid="{182156B1-226A-459B-9F16-7D651D7B3DFD}"/>
    <cellStyle name="เครื่องหมายจุลภาค 3 4 4" xfId="2917" xr:uid="{00000000-0005-0000-0000-0000670B0000}"/>
    <cellStyle name="เครื่องหมายจุลภาค 3 5" xfId="2918" xr:uid="{00000000-0005-0000-0000-0000680B0000}"/>
    <cellStyle name="เครื่องหมายจุลภาค 3 5 2" xfId="2919" xr:uid="{00000000-0005-0000-0000-0000690B0000}"/>
    <cellStyle name="เครื่องหมายจุลภาค 3 5 3" xfId="2920" xr:uid="{00000000-0005-0000-0000-00006A0B0000}"/>
    <cellStyle name="เครื่องหมายจุลภาค 3 5 3 2" xfId="4772" xr:uid="{AB558258-4979-40A3-BDB1-83C2CDD6FF3F}"/>
    <cellStyle name="เครื่องหมายจุลภาค 3 5 3 2 2" xfId="10565" xr:uid="{806D5C58-C10C-4944-B5D2-92FC5A534322}"/>
    <cellStyle name="เครื่องหมายจุลภาค 3 5 3 2 3" xfId="12750" xr:uid="{B42DDC8A-0F37-4D0B-8F44-A23270A09F59}"/>
    <cellStyle name="เครื่องหมายจุลภาค 3 5 3 3" xfId="5497" xr:uid="{5DB71B3E-2FE5-4679-85FE-EC7CD3678CEC}"/>
    <cellStyle name="เครื่องหมายจุลภาค 3 5 3 3 2" xfId="11288" xr:uid="{759BFA37-A618-4957-ACC5-62D0B6AE53C7}"/>
    <cellStyle name="เครื่องหมายจุลภาค 3 5 3 3 3" xfId="13473" xr:uid="{A8537373-98CF-457C-A07B-7C2750110633}"/>
    <cellStyle name="เครื่องหมายจุลภาค 3 5 3 4" xfId="6228" xr:uid="{067AF8B0-BA24-41DD-8784-E0D3E0C70F1E}"/>
    <cellStyle name="เครื่องหมายจุลภาค 3 5 3 5" xfId="4020" xr:uid="{890C8C22-DA96-4098-83C3-67D3E91F25B6}"/>
    <cellStyle name="เครื่องหมายจุลภาค 3 5 3 6" xfId="9823" xr:uid="{63A56848-1B0D-4A66-A4E4-4EED411A7E77}"/>
    <cellStyle name="เครื่องหมายจุลภาค 3 5 3 7" xfId="12008" xr:uid="{6CA18719-5F76-474C-B8E7-EE8B5B2DA518}"/>
    <cellStyle name="เครื่องหมายจุลภาค 3 6" xfId="2921" xr:uid="{00000000-0005-0000-0000-00006B0B0000}"/>
    <cellStyle name="เครื่องหมายจุลภาค 3 6 2" xfId="2922" xr:uid="{00000000-0005-0000-0000-00006C0B0000}"/>
    <cellStyle name="เครื่องหมายจุลภาค 3 7" xfId="2923" xr:uid="{00000000-0005-0000-0000-00006D0B0000}"/>
    <cellStyle name="เครื่องหมายจุลภาค 3 7 2" xfId="2924" xr:uid="{00000000-0005-0000-0000-00006E0B0000}"/>
    <cellStyle name="เครื่องหมายจุลภาค 3 8" xfId="2925" xr:uid="{00000000-0005-0000-0000-00006F0B0000}"/>
    <cellStyle name="เครื่องหมายจุลภาค 3 8 2" xfId="2926" xr:uid="{00000000-0005-0000-0000-0000700B0000}"/>
    <cellStyle name="เครื่องหมายจุลภาค 3 9" xfId="2927" xr:uid="{00000000-0005-0000-0000-0000710B0000}"/>
    <cellStyle name="เครื่องหมายจุลภาค 3 9 2" xfId="2928" xr:uid="{00000000-0005-0000-0000-0000720B0000}"/>
    <cellStyle name="เครื่องหมายจุลภาค 3_Bank_TVC_Q2'52" xfId="2929" xr:uid="{00000000-0005-0000-0000-0000730B0000}"/>
    <cellStyle name="เครื่องหมายจุลภาค 4" xfId="2930" xr:uid="{00000000-0005-0000-0000-0000740B0000}"/>
    <cellStyle name="เครื่องหมายจุลภาค 4 10" xfId="2931" xr:uid="{00000000-0005-0000-0000-0000750B0000}"/>
    <cellStyle name="เครื่องหมายจุลภาค 4 10 2" xfId="2932" xr:uid="{00000000-0005-0000-0000-0000760B0000}"/>
    <cellStyle name="เครื่องหมายจุลภาค 4 10 2 2" xfId="4775" xr:uid="{C2F70AA2-98E5-4BA1-943C-D6C32B3C2C59}"/>
    <cellStyle name="เครื่องหมายจุลภาค 4 10 2 2 2" xfId="10568" xr:uid="{1C5EB33C-E6C0-475B-8087-DA3B86FFB39A}"/>
    <cellStyle name="เครื่องหมายจุลภาค 4 10 2 2 3" xfId="12753" xr:uid="{38FA6DC8-1186-48C4-A1E0-B89963F40217}"/>
    <cellStyle name="เครื่องหมายจุลภาค 4 10 2 3" xfId="5500" xr:uid="{A760AD9D-61DD-4613-B6BF-DCA3AA26C2E5}"/>
    <cellStyle name="เครื่องหมายจุลภาค 4 10 2 3 2" xfId="11291" xr:uid="{9C733C2C-2220-490D-A1A1-6FD2E0092503}"/>
    <cellStyle name="เครื่องหมายจุลภาค 4 10 2 3 3" xfId="13476" xr:uid="{DC97EEB8-D3B2-4521-ABDA-9627FEF46439}"/>
    <cellStyle name="เครื่องหมายจุลภาค 4 10 2 4" xfId="6231" xr:uid="{76924631-96A3-4361-B98C-77712E3E39AA}"/>
    <cellStyle name="เครื่องหมายจุลภาค 4 10 2 5" xfId="4023" xr:uid="{4BE78B40-C286-4343-B332-8031AA023111}"/>
    <cellStyle name="เครื่องหมายจุลภาค 4 10 2 6" xfId="9826" xr:uid="{1737D6A9-FDA5-4AB4-871D-414F08B1C7C8}"/>
    <cellStyle name="เครื่องหมายจุลภาค 4 10 2 7" xfId="12011" xr:uid="{A8638EC0-8AFA-4EDB-9720-A70DDA08637A}"/>
    <cellStyle name="เครื่องหมายจุลภาค 4 10 3" xfId="4774" xr:uid="{83D557AC-C5CC-4DF2-B289-6567F49DC96A}"/>
    <cellStyle name="เครื่องหมายจุลภาค 4 10 3 2" xfId="10567" xr:uid="{9B58B07A-8392-4054-B61C-0376A485D3DC}"/>
    <cellStyle name="เครื่องหมายจุลภาค 4 10 3 3" xfId="12752" xr:uid="{719D5944-C972-4EF9-832B-41A90138A495}"/>
    <cellStyle name="เครื่องหมายจุลภาค 4 10 4" xfId="5499" xr:uid="{6DF0A23A-F1D6-4CDC-A768-945A1CC29538}"/>
    <cellStyle name="เครื่องหมายจุลภาค 4 10 4 2" xfId="11290" xr:uid="{F8940D1D-5F58-49EB-BF00-4949D5AEB6CF}"/>
    <cellStyle name="เครื่องหมายจุลภาค 4 10 4 3" xfId="13475" xr:uid="{A10364A2-5DC8-4185-9143-7BC7A453A485}"/>
    <cellStyle name="เครื่องหมายจุลภาค 4 10 5" xfId="6230" xr:uid="{B48D96F4-12AB-457C-9DB3-C549989FDFB6}"/>
    <cellStyle name="เครื่องหมายจุลภาค 4 10 6" xfId="4022" xr:uid="{D1F58E6A-A419-4C9A-BF2C-12D93BF6080A}"/>
    <cellStyle name="เครื่องหมายจุลภาค 4 10 7" xfId="9825" xr:uid="{800C2D48-26AE-4576-B3F3-41CCDF7DC3EE}"/>
    <cellStyle name="เครื่องหมายจุลภาค 4 10 8" xfId="12010" xr:uid="{0BC6962B-60F6-4A20-A116-8BDFE646CF2C}"/>
    <cellStyle name="เครื่องหมายจุลภาค 4 11" xfId="2933" xr:uid="{00000000-0005-0000-0000-0000770B0000}"/>
    <cellStyle name="เครื่องหมายจุลภาค 4 11 2" xfId="2934" xr:uid="{00000000-0005-0000-0000-0000780B0000}"/>
    <cellStyle name="เครื่องหมายจุลภาค 4 11 2 2" xfId="4777" xr:uid="{4A71816E-C593-4DA6-ADCA-82F069238EEE}"/>
    <cellStyle name="เครื่องหมายจุลภาค 4 11 2 2 2" xfId="10570" xr:uid="{B5E21BB2-7DE5-46E5-B8C5-0F2A77BEA39C}"/>
    <cellStyle name="เครื่องหมายจุลภาค 4 11 2 2 3" xfId="12755" xr:uid="{BDBA0F1F-62B7-4EBD-A060-A9FFD7A4A1D0}"/>
    <cellStyle name="เครื่องหมายจุลภาค 4 11 2 3" xfId="5502" xr:uid="{F06A42FA-7062-4E96-8B58-538961DE51AD}"/>
    <cellStyle name="เครื่องหมายจุลภาค 4 11 2 3 2" xfId="11293" xr:uid="{EE9DBE00-624B-4268-9735-89E14583DCEB}"/>
    <cellStyle name="เครื่องหมายจุลภาค 4 11 2 3 3" xfId="13478" xr:uid="{F6E26438-2034-487E-A9D6-67122EBDE141}"/>
    <cellStyle name="เครื่องหมายจุลภาค 4 11 2 4" xfId="6233" xr:uid="{8D186552-843B-4AFA-BD28-295C70134D9C}"/>
    <cellStyle name="เครื่องหมายจุลภาค 4 11 2 5" xfId="4025" xr:uid="{F82C8A04-038E-478A-A9E1-ECB7E10BA0FA}"/>
    <cellStyle name="เครื่องหมายจุลภาค 4 11 2 6" xfId="9828" xr:uid="{D3D98A06-46F5-44D8-961A-5CC4571F4D42}"/>
    <cellStyle name="เครื่องหมายจุลภาค 4 11 2 7" xfId="12013" xr:uid="{9C38CA1A-DFBB-4505-9C5C-83E16DBB3DE9}"/>
    <cellStyle name="เครื่องหมายจุลภาค 4 11 3" xfId="4776" xr:uid="{AE2333AC-4418-4236-94A8-1A874E282EE5}"/>
    <cellStyle name="เครื่องหมายจุลภาค 4 11 3 2" xfId="10569" xr:uid="{8975E491-8A07-456C-A562-312F6B9EBDBB}"/>
    <cellStyle name="เครื่องหมายจุลภาค 4 11 3 3" xfId="12754" xr:uid="{3AF5DA96-C9A4-4B2D-BB30-66C18896DD0D}"/>
    <cellStyle name="เครื่องหมายจุลภาค 4 11 4" xfId="5501" xr:uid="{F7E0A607-E0BA-447B-B044-D9F528811615}"/>
    <cellStyle name="เครื่องหมายจุลภาค 4 11 4 2" xfId="11292" xr:uid="{9CE9C29A-AE79-4DC3-8167-9AC855A6A80F}"/>
    <cellStyle name="เครื่องหมายจุลภาค 4 11 4 3" xfId="13477" xr:uid="{3DD2478F-FABD-4E6B-81F4-D1C56EA7E65F}"/>
    <cellStyle name="เครื่องหมายจุลภาค 4 11 5" xfId="6232" xr:uid="{45C809F4-94C2-4986-B381-303D6E2E50DC}"/>
    <cellStyle name="เครื่องหมายจุลภาค 4 11 6" xfId="4024" xr:uid="{B6E0A190-302D-4D59-88EC-63C20C62280A}"/>
    <cellStyle name="เครื่องหมายจุลภาค 4 11 7" xfId="9827" xr:uid="{B964D5CB-0F8D-40F3-AB00-AC398E07B5E2}"/>
    <cellStyle name="เครื่องหมายจุลภาค 4 11 8" xfId="12012" xr:uid="{6D766422-F427-4692-B04F-575D7A18B0C1}"/>
    <cellStyle name="เครื่องหมายจุลภาค 4 12" xfId="2935" xr:uid="{00000000-0005-0000-0000-0000790B0000}"/>
    <cellStyle name="เครื่องหมายจุลภาค 4 12 2" xfId="2936" xr:uid="{00000000-0005-0000-0000-00007A0B0000}"/>
    <cellStyle name="เครื่องหมายจุลภาค 4 12 2 2" xfId="4779" xr:uid="{7B4D458B-5972-4F7D-BB24-EC7D5205F693}"/>
    <cellStyle name="เครื่องหมายจุลภาค 4 12 2 2 2" xfId="10572" xr:uid="{3A1BB590-5EE3-4555-A35F-964FE4ECF588}"/>
    <cellStyle name="เครื่องหมายจุลภาค 4 12 2 2 3" xfId="12757" xr:uid="{8984D03C-54A7-4323-9B32-3F71C3EC245A}"/>
    <cellStyle name="เครื่องหมายจุลภาค 4 12 2 3" xfId="5504" xr:uid="{00AB464A-0BCC-49C8-B91B-2E82B080830B}"/>
    <cellStyle name="เครื่องหมายจุลภาค 4 12 2 3 2" xfId="11295" xr:uid="{7978CDD2-DBE6-4C41-B3C8-5A2E6DD50011}"/>
    <cellStyle name="เครื่องหมายจุลภาค 4 12 2 3 3" xfId="13480" xr:uid="{C3BEA440-951B-44FD-95EA-325A8752A021}"/>
    <cellStyle name="เครื่องหมายจุลภาค 4 12 2 4" xfId="6235" xr:uid="{DCD6EE09-3E38-4865-B5E6-AB9321BAE752}"/>
    <cellStyle name="เครื่องหมายจุลภาค 4 12 2 5" xfId="4027" xr:uid="{495861FA-353D-450A-80BA-4DC1975F36A6}"/>
    <cellStyle name="เครื่องหมายจุลภาค 4 12 2 6" xfId="9830" xr:uid="{47B32A8F-27B0-40BD-9DD2-B691895F70E1}"/>
    <cellStyle name="เครื่องหมายจุลภาค 4 12 2 7" xfId="12015" xr:uid="{800352DC-2A42-4304-BD2E-0E4593AC1F87}"/>
    <cellStyle name="เครื่องหมายจุลภาค 4 12 3" xfId="4778" xr:uid="{9FA465E2-D9B6-4403-955F-141DA53B0384}"/>
    <cellStyle name="เครื่องหมายจุลภาค 4 12 3 2" xfId="10571" xr:uid="{864103AD-00D4-4C0D-9B0A-0FFA2A24FDC5}"/>
    <cellStyle name="เครื่องหมายจุลภาค 4 12 3 3" xfId="12756" xr:uid="{6BE21E13-F094-4644-82F0-F2D2FDC4E523}"/>
    <cellStyle name="เครื่องหมายจุลภาค 4 12 4" xfId="5503" xr:uid="{7CD78CBD-E03B-4412-826B-AAF5477E1691}"/>
    <cellStyle name="เครื่องหมายจุลภาค 4 12 4 2" xfId="11294" xr:uid="{3FAB5488-3DD1-4E7B-A39D-93B5AF0BA2AA}"/>
    <cellStyle name="เครื่องหมายจุลภาค 4 12 4 3" xfId="13479" xr:uid="{47C4FD5C-3461-45B5-98BD-1677636333EB}"/>
    <cellStyle name="เครื่องหมายจุลภาค 4 12 5" xfId="6234" xr:uid="{90FBD9B9-5C36-4943-8F60-161923498E23}"/>
    <cellStyle name="เครื่องหมายจุลภาค 4 12 6" xfId="4026" xr:uid="{26971315-17E0-470A-ADB5-881925E888FF}"/>
    <cellStyle name="เครื่องหมายจุลภาค 4 12 7" xfId="9829" xr:uid="{2C44689F-F9CF-4DA5-BB5F-270C8107072F}"/>
    <cellStyle name="เครื่องหมายจุลภาค 4 12 8" xfId="12014" xr:uid="{B556C084-BC0B-42DB-9723-D3DCFAB66F71}"/>
    <cellStyle name="เครื่องหมายจุลภาค 4 13" xfId="2937" xr:uid="{00000000-0005-0000-0000-00007B0B0000}"/>
    <cellStyle name="เครื่องหมายจุลภาค 4 13 2" xfId="2938" xr:uid="{00000000-0005-0000-0000-00007C0B0000}"/>
    <cellStyle name="เครื่องหมายจุลภาค 4 13 2 2" xfId="4781" xr:uid="{41F1E179-AE41-4B2E-A35F-495A67FF6898}"/>
    <cellStyle name="เครื่องหมายจุลภาค 4 13 2 2 2" xfId="10574" xr:uid="{F3D0ABCC-A6DC-4782-83CD-2605272E9CBF}"/>
    <cellStyle name="เครื่องหมายจุลภาค 4 13 2 2 3" xfId="12759" xr:uid="{0AA46B5A-2D3C-4360-835F-44129677AC22}"/>
    <cellStyle name="เครื่องหมายจุลภาค 4 13 2 3" xfId="5506" xr:uid="{FBC04CA7-7C63-47AD-9ABC-20DEA05E24D0}"/>
    <cellStyle name="เครื่องหมายจุลภาค 4 13 2 3 2" xfId="11297" xr:uid="{80E3AACC-172A-4914-B82C-6653B88EF07A}"/>
    <cellStyle name="เครื่องหมายจุลภาค 4 13 2 3 3" xfId="13482" xr:uid="{4236D7AC-6093-4A63-8993-EC2F0D627BAB}"/>
    <cellStyle name="เครื่องหมายจุลภาค 4 13 2 4" xfId="6237" xr:uid="{B4CB8F72-572A-47FF-B486-484A3B44B7F5}"/>
    <cellStyle name="เครื่องหมายจุลภาค 4 13 2 5" xfId="4029" xr:uid="{D675DAB8-A516-4C8F-B178-CCD664043EA1}"/>
    <cellStyle name="เครื่องหมายจุลภาค 4 13 2 6" xfId="9832" xr:uid="{4B90AD19-2354-4FD4-AF32-77C778943755}"/>
    <cellStyle name="เครื่องหมายจุลภาค 4 13 2 7" xfId="12017" xr:uid="{AC3BE011-3AAD-4324-86E1-1291941D064D}"/>
    <cellStyle name="เครื่องหมายจุลภาค 4 13 3" xfId="4780" xr:uid="{59B0F4F9-DEDA-4682-BFCC-35CFDF474A91}"/>
    <cellStyle name="เครื่องหมายจุลภาค 4 13 3 2" xfId="10573" xr:uid="{BE2A45C7-9412-4B2E-B967-AC5A5A6CDDC0}"/>
    <cellStyle name="เครื่องหมายจุลภาค 4 13 3 3" xfId="12758" xr:uid="{06C14730-C96D-4B45-B63A-A438C9128280}"/>
    <cellStyle name="เครื่องหมายจุลภาค 4 13 4" xfId="5505" xr:uid="{644F1B1D-8663-43D7-A632-B1D74DEABE3D}"/>
    <cellStyle name="เครื่องหมายจุลภาค 4 13 4 2" xfId="11296" xr:uid="{DD5B37A6-AE10-49FB-8979-65450AF07A35}"/>
    <cellStyle name="เครื่องหมายจุลภาค 4 13 4 3" xfId="13481" xr:uid="{5AD98B1A-511A-46A8-B75D-84C277115623}"/>
    <cellStyle name="เครื่องหมายจุลภาค 4 13 5" xfId="6236" xr:uid="{BC200170-EECC-48C1-BC03-DC12C0B45C0F}"/>
    <cellStyle name="เครื่องหมายจุลภาค 4 13 6" xfId="4028" xr:uid="{47C72E22-16DF-41A9-8B50-9DE79F784BE9}"/>
    <cellStyle name="เครื่องหมายจุลภาค 4 13 7" xfId="9831" xr:uid="{B29D5486-6981-4A68-9D03-3E0DD7184DAE}"/>
    <cellStyle name="เครื่องหมายจุลภาค 4 13 8" xfId="12016" xr:uid="{B865AB1F-B5AC-47E7-ABC8-D4F8A94C3F5A}"/>
    <cellStyle name="เครื่องหมายจุลภาค 4 14" xfId="2939" xr:uid="{00000000-0005-0000-0000-00007D0B0000}"/>
    <cellStyle name="เครื่องหมายจุลภาค 4 14 2" xfId="2940" xr:uid="{00000000-0005-0000-0000-00007E0B0000}"/>
    <cellStyle name="เครื่องหมายจุลภาค 4 14 2 2" xfId="4783" xr:uid="{04CF89B0-1962-47E5-8F03-0174E9946B51}"/>
    <cellStyle name="เครื่องหมายจุลภาค 4 14 2 2 2" xfId="10576" xr:uid="{92C1A0AA-292C-4520-B685-F11C62BC8702}"/>
    <cellStyle name="เครื่องหมายจุลภาค 4 14 2 2 3" xfId="12761" xr:uid="{1EB6F865-A849-4B2B-8EE2-198B8A9B6A37}"/>
    <cellStyle name="เครื่องหมายจุลภาค 4 14 2 3" xfId="5508" xr:uid="{CD7E2956-5387-4D17-938E-722F4875EE07}"/>
    <cellStyle name="เครื่องหมายจุลภาค 4 14 2 3 2" xfId="11299" xr:uid="{BAA10767-CC80-4106-9CFF-E778394AA921}"/>
    <cellStyle name="เครื่องหมายจุลภาค 4 14 2 3 3" xfId="13484" xr:uid="{17319E80-B4FC-4744-84A7-DFD20848CDE5}"/>
    <cellStyle name="เครื่องหมายจุลภาค 4 14 2 4" xfId="6239" xr:uid="{42040D73-2226-4685-BE7C-BA3A03AC1AF5}"/>
    <cellStyle name="เครื่องหมายจุลภาค 4 14 2 5" xfId="4031" xr:uid="{3A407A87-3865-4F7F-A187-EF6DBB9229D4}"/>
    <cellStyle name="เครื่องหมายจุลภาค 4 14 2 6" xfId="9834" xr:uid="{11368E80-555A-4488-A206-1E6BCF6706EE}"/>
    <cellStyle name="เครื่องหมายจุลภาค 4 14 2 7" xfId="12019" xr:uid="{B3AC727A-8A89-4DCA-8AC2-E1555F059DDE}"/>
    <cellStyle name="เครื่องหมายจุลภาค 4 14 3" xfId="4782" xr:uid="{242C3BCE-9392-4D4E-B58E-E813E96195CD}"/>
    <cellStyle name="เครื่องหมายจุลภาค 4 14 3 2" xfId="10575" xr:uid="{3A5C4AE6-D491-4294-95F2-2F064C55D5BE}"/>
    <cellStyle name="เครื่องหมายจุลภาค 4 14 3 3" xfId="12760" xr:uid="{E8CFC576-943F-41BD-856A-BE436A061B15}"/>
    <cellStyle name="เครื่องหมายจุลภาค 4 14 4" xfId="5507" xr:uid="{357A581F-3580-4D2B-B3C3-154B4660FD7C}"/>
    <cellStyle name="เครื่องหมายจุลภาค 4 14 4 2" xfId="11298" xr:uid="{4377272D-600B-4830-81CA-DFB57579C4C4}"/>
    <cellStyle name="เครื่องหมายจุลภาค 4 14 4 3" xfId="13483" xr:uid="{74A2A04F-0210-4A67-BA19-CD7631A9A752}"/>
    <cellStyle name="เครื่องหมายจุลภาค 4 14 5" xfId="6238" xr:uid="{38F9E8AD-D803-43BB-9D4E-1A7AB566E0E6}"/>
    <cellStyle name="เครื่องหมายจุลภาค 4 14 6" xfId="4030" xr:uid="{BA461AA2-1E54-4280-ACA8-269D08927A9A}"/>
    <cellStyle name="เครื่องหมายจุลภาค 4 14 7" xfId="9833" xr:uid="{C95D2235-8B34-4241-AABD-1D809DA7201C}"/>
    <cellStyle name="เครื่องหมายจุลภาค 4 14 8" xfId="12018" xr:uid="{4B78B40B-FE39-459D-87C5-631EA1EF0C59}"/>
    <cellStyle name="เครื่องหมายจุลภาค 4 15" xfId="2941" xr:uid="{00000000-0005-0000-0000-00007F0B0000}"/>
    <cellStyle name="เครื่องหมายจุลภาค 4 15 2" xfId="2942" xr:uid="{00000000-0005-0000-0000-0000800B0000}"/>
    <cellStyle name="เครื่องหมายจุลภาค 4 15 2 2" xfId="4785" xr:uid="{E1B23F15-63B7-41EF-A758-E904E064DF7E}"/>
    <cellStyle name="เครื่องหมายจุลภาค 4 15 2 2 2" xfId="10578" xr:uid="{EAD5B4F3-46DE-4706-9E2E-0E48115C22C5}"/>
    <cellStyle name="เครื่องหมายจุลภาค 4 15 2 2 3" xfId="12763" xr:uid="{716B8226-88A6-40FB-A814-32E41F7B9C47}"/>
    <cellStyle name="เครื่องหมายจุลภาค 4 15 2 3" xfId="5510" xr:uid="{F6555DC7-1483-4630-9B3D-DDAA51DF282C}"/>
    <cellStyle name="เครื่องหมายจุลภาค 4 15 2 3 2" xfId="11301" xr:uid="{E627381E-D506-4222-A429-DDC5F580BCAE}"/>
    <cellStyle name="เครื่องหมายจุลภาค 4 15 2 3 3" xfId="13486" xr:uid="{A5F0422A-4638-4802-9401-0D9C1C05A00A}"/>
    <cellStyle name="เครื่องหมายจุลภาค 4 15 2 4" xfId="6241" xr:uid="{728B8DDA-9A91-4EC1-9CBA-904EF2B5D94B}"/>
    <cellStyle name="เครื่องหมายจุลภาค 4 15 2 5" xfId="4033" xr:uid="{9B47265A-3B0C-4C94-890E-82BA7FC6D04C}"/>
    <cellStyle name="เครื่องหมายจุลภาค 4 15 2 6" xfId="9836" xr:uid="{93654D87-3322-4C73-8C7C-AB2DEC054AE0}"/>
    <cellStyle name="เครื่องหมายจุลภาค 4 15 2 7" xfId="12021" xr:uid="{783CB3C7-46CE-4644-9AD9-74651E361499}"/>
    <cellStyle name="เครื่องหมายจุลภาค 4 15 3" xfId="4784" xr:uid="{38316AE3-BAAE-4ED0-B6B4-3644D4933561}"/>
    <cellStyle name="เครื่องหมายจุลภาค 4 15 3 2" xfId="10577" xr:uid="{CFD1C99E-AA6C-462C-8EA0-5BEF4C7773C1}"/>
    <cellStyle name="เครื่องหมายจุลภาค 4 15 3 3" xfId="12762" xr:uid="{FB7EEEF2-27FC-4B6C-AE7C-84F01443F7C3}"/>
    <cellStyle name="เครื่องหมายจุลภาค 4 15 4" xfId="5509" xr:uid="{EDC011A2-1929-47C0-BFFE-5F5B335D8FDA}"/>
    <cellStyle name="เครื่องหมายจุลภาค 4 15 4 2" xfId="11300" xr:uid="{43341F38-06F7-430E-ADE7-FF8F25209838}"/>
    <cellStyle name="เครื่องหมายจุลภาค 4 15 4 3" xfId="13485" xr:uid="{B03C0520-79B3-49FA-BFE3-2D03A4396073}"/>
    <cellStyle name="เครื่องหมายจุลภาค 4 15 5" xfId="6240" xr:uid="{223F5036-1A97-4ED5-858F-EF355AF9C536}"/>
    <cellStyle name="เครื่องหมายจุลภาค 4 15 6" xfId="4032" xr:uid="{AA733DBF-5F73-47F6-822D-C25E0E5C665C}"/>
    <cellStyle name="เครื่องหมายจุลภาค 4 15 7" xfId="9835" xr:uid="{46CE0E02-C524-4745-9938-72E1152916F2}"/>
    <cellStyle name="เครื่องหมายจุลภาค 4 15 8" xfId="12020" xr:uid="{868ACF09-238E-4E5C-9218-63F3188B669A}"/>
    <cellStyle name="เครื่องหมายจุลภาค 4 16" xfId="2943" xr:uid="{00000000-0005-0000-0000-0000810B0000}"/>
    <cellStyle name="เครื่องหมายจุลภาค 4 16 2" xfId="2944" xr:uid="{00000000-0005-0000-0000-0000820B0000}"/>
    <cellStyle name="เครื่องหมายจุลภาค 4 16 2 2" xfId="4787" xr:uid="{70DC41B3-0118-4FB3-95CB-FD398B820999}"/>
    <cellStyle name="เครื่องหมายจุลภาค 4 16 2 2 2" xfId="10580" xr:uid="{9ED792E5-B6F0-466D-8011-7AA6A3C19E5D}"/>
    <cellStyle name="เครื่องหมายจุลภาค 4 16 2 2 3" xfId="12765" xr:uid="{1666D8A2-3214-4414-964F-C4D1D6E084F5}"/>
    <cellStyle name="เครื่องหมายจุลภาค 4 16 2 3" xfId="5512" xr:uid="{312044AC-87C0-4314-A7DD-3EBAC66C7547}"/>
    <cellStyle name="เครื่องหมายจุลภาค 4 16 2 3 2" xfId="11303" xr:uid="{FC54577F-A903-46B4-A93D-D775A602D2BD}"/>
    <cellStyle name="เครื่องหมายจุลภาค 4 16 2 3 3" xfId="13488" xr:uid="{1B0FF608-1EC2-4135-BF74-949ABBEB24C1}"/>
    <cellStyle name="เครื่องหมายจุลภาค 4 16 2 4" xfId="6243" xr:uid="{58ECA7EC-3F9F-4763-8C6A-BB4856BA98F3}"/>
    <cellStyle name="เครื่องหมายจุลภาค 4 16 2 5" xfId="4035" xr:uid="{765A1843-9912-4052-AA66-6C0ABF175E9B}"/>
    <cellStyle name="เครื่องหมายจุลภาค 4 16 2 6" xfId="9838" xr:uid="{7B45C0D2-AF3B-4114-9089-21ABA9594FA9}"/>
    <cellStyle name="เครื่องหมายจุลภาค 4 16 2 7" xfId="12023" xr:uid="{C7BE847F-9882-42E2-8F7B-DEB04891F8B1}"/>
    <cellStyle name="เครื่องหมายจุลภาค 4 16 3" xfId="4786" xr:uid="{DF5D08D3-F9B2-44E6-8959-420B93CFE613}"/>
    <cellStyle name="เครื่องหมายจุลภาค 4 16 3 2" xfId="10579" xr:uid="{880FB623-854E-47BD-BE30-E6C12DA755D4}"/>
    <cellStyle name="เครื่องหมายจุลภาค 4 16 3 3" xfId="12764" xr:uid="{6CBDBA08-B2C9-4200-9002-3E45DE6B541E}"/>
    <cellStyle name="เครื่องหมายจุลภาค 4 16 4" xfId="5511" xr:uid="{0C3C43C9-0509-4DC4-8D79-6DF8096710CA}"/>
    <cellStyle name="เครื่องหมายจุลภาค 4 16 4 2" xfId="11302" xr:uid="{C7A7350F-3A6E-4E2E-8F0D-7F9FF682E58A}"/>
    <cellStyle name="เครื่องหมายจุลภาค 4 16 4 3" xfId="13487" xr:uid="{F8F72AEB-9E0D-4B94-8DF5-3FA1C7D03C0E}"/>
    <cellStyle name="เครื่องหมายจุลภาค 4 16 5" xfId="6242" xr:uid="{EAC893D1-017A-49BE-B0EB-CEFD44EA546F}"/>
    <cellStyle name="เครื่องหมายจุลภาค 4 16 6" xfId="4034" xr:uid="{8766DD70-268C-4C68-8CA7-068E294F2070}"/>
    <cellStyle name="เครื่องหมายจุลภาค 4 16 7" xfId="9837" xr:uid="{4378D112-744A-430B-8450-1DF69C84DD4C}"/>
    <cellStyle name="เครื่องหมายจุลภาค 4 16 8" xfId="12022" xr:uid="{B285B840-6775-4999-84C6-3D974D4F3D01}"/>
    <cellStyle name="เครื่องหมายจุลภาค 4 17" xfId="2945" xr:uid="{00000000-0005-0000-0000-0000830B0000}"/>
    <cellStyle name="เครื่องหมายจุลภาค 4 17 2" xfId="2946" xr:uid="{00000000-0005-0000-0000-0000840B0000}"/>
    <cellStyle name="เครื่องหมายจุลภาค 4 17 2 2" xfId="4789" xr:uid="{B33EEA99-8306-44FC-969F-63A722655548}"/>
    <cellStyle name="เครื่องหมายจุลภาค 4 17 2 2 2" xfId="10582" xr:uid="{D23B83AE-C821-4B23-8C0A-612667A0E0FC}"/>
    <cellStyle name="เครื่องหมายจุลภาค 4 17 2 2 3" xfId="12767" xr:uid="{74401353-E8A3-4935-AD55-3530388DD54D}"/>
    <cellStyle name="เครื่องหมายจุลภาค 4 17 2 3" xfId="5514" xr:uid="{B5342655-78EE-4554-A8D9-03058AC62213}"/>
    <cellStyle name="เครื่องหมายจุลภาค 4 17 2 3 2" xfId="11305" xr:uid="{4AF2821C-2C14-4CE1-91DA-D2D6FDFE88A6}"/>
    <cellStyle name="เครื่องหมายจุลภาค 4 17 2 3 3" xfId="13490" xr:uid="{113F0DA3-6D16-4C28-965B-A0932ADE82E5}"/>
    <cellStyle name="เครื่องหมายจุลภาค 4 17 2 4" xfId="6245" xr:uid="{56B6AAF4-3CB5-4F85-88F6-413DEE2DFE80}"/>
    <cellStyle name="เครื่องหมายจุลภาค 4 17 2 5" xfId="4037" xr:uid="{87D38490-3547-4F46-B4FF-6781D36DD3AC}"/>
    <cellStyle name="เครื่องหมายจุลภาค 4 17 2 6" xfId="9840" xr:uid="{D0938370-E344-4407-AC0D-AB4274F0913F}"/>
    <cellStyle name="เครื่องหมายจุลภาค 4 17 2 7" xfId="12025" xr:uid="{CDA86D09-821F-451E-AEFB-DA62FEA4BD3F}"/>
    <cellStyle name="เครื่องหมายจุลภาค 4 17 3" xfId="4788" xr:uid="{CAB6FE3B-43AD-445B-B30D-65E4FF0A5F6D}"/>
    <cellStyle name="เครื่องหมายจุลภาค 4 17 3 2" xfId="10581" xr:uid="{E875E1FA-E9CE-46BA-91D4-32058E3F8787}"/>
    <cellStyle name="เครื่องหมายจุลภาค 4 17 3 3" xfId="12766" xr:uid="{C228B232-8CA3-479A-9F66-0A79B1861BCC}"/>
    <cellStyle name="เครื่องหมายจุลภาค 4 17 4" xfId="5513" xr:uid="{C35AAC2B-449C-4D71-9053-F617AA0EA01F}"/>
    <cellStyle name="เครื่องหมายจุลภาค 4 17 4 2" xfId="11304" xr:uid="{101E7865-9228-4580-A811-EC15B519B1CD}"/>
    <cellStyle name="เครื่องหมายจุลภาค 4 17 4 3" xfId="13489" xr:uid="{09668094-7002-4892-9D03-1A2F18C2F9C8}"/>
    <cellStyle name="เครื่องหมายจุลภาค 4 17 5" xfId="6244" xr:uid="{BA58BC8F-1569-4EFD-A1E1-730612202486}"/>
    <cellStyle name="เครื่องหมายจุลภาค 4 17 6" xfId="4036" xr:uid="{077079C8-4DAA-4A57-A39E-0B9586AF9993}"/>
    <cellStyle name="เครื่องหมายจุลภาค 4 17 7" xfId="9839" xr:uid="{DA254000-5F41-4A44-80E9-CE94EC26848C}"/>
    <cellStyle name="เครื่องหมายจุลภาค 4 17 8" xfId="12024" xr:uid="{A7E29735-2686-4EC0-ADB9-B14DDBB26C86}"/>
    <cellStyle name="เครื่องหมายจุลภาค 4 18" xfId="2947" xr:uid="{00000000-0005-0000-0000-0000850B0000}"/>
    <cellStyle name="เครื่องหมายจุลภาค 4 18 2" xfId="2948" xr:uid="{00000000-0005-0000-0000-0000860B0000}"/>
    <cellStyle name="เครื่องหมายจุลภาค 4 18 2 2" xfId="4791" xr:uid="{3581AE87-5DAD-4526-BE5C-8CDE68DDAFD1}"/>
    <cellStyle name="เครื่องหมายจุลภาค 4 18 2 2 2" xfId="10584" xr:uid="{FAE63EC7-A938-4CFA-8B7F-208B583FB125}"/>
    <cellStyle name="เครื่องหมายจุลภาค 4 18 2 2 3" xfId="12769" xr:uid="{081A3BD8-C495-40E0-82A8-71CCB5231EE3}"/>
    <cellStyle name="เครื่องหมายจุลภาค 4 18 2 3" xfId="5516" xr:uid="{06639F9C-795E-407E-8429-5EB94462B797}"/>
    <cellStyle name="เครื่องหมายจุลภาค 4 18 2 3 2" xfId="11307" xr:uid="{17F19CAB-A9BC-41D6-9334-9C985F08A142}"/>
    <cellStyle name="เครื่องหมายจุลภาค 4 18 2 3 3" xfId="13492" xr:uid="{AC0804C5-CE18-4BC7-AA32-87626D24930D}"/>
    <cellStyle name="เครื่องหมายจุลภาค 4 18 2 4" xfId="6247" xr:uid="{A813EE90-EA13-4339-8C2F-560493D201BC}"/>
    <cellStyle name="เครื่องหมายจุลภาค 4 18 2 5" xfId="4039" xr:uid="{6F54C449-5AEB-4DE4-A61C-39EF84F090B0}"/>
    <cellStyle name="เครื่องหมายจุลภาค 4 18 2 6" xfId="9842" xr:uid="{6C65C91B-8FBE-4EC5-9D75-6200C2CFECFE}"/>
    <cellStyle name="เครื่องหมายจุลภาค 4 18 2 7" xfId="12027" xr:uid="{CA8A7E6D-8A94-4F1D-9133-3461DADB243B}"/>
    <cellStyle name="เครื่องหมายจุลภาค 4 18 3" xfId="4790" xr:uid="{1E409CDD-BC96-4B56-869C-73CBCE67D643}"/>
    <cellStyle name="เครื่องหมายจุลภาค 4 18 3 2" xfId="10583" xr:uid="{3D75AA9E-EDC3-46F8-9933-6F82BC631457}"/>
    <cellStyle name="เครื่องหมายจุลภาค 4 18 3 3" xfId="12768" xr:uid="{C7A7260C-3409-4040-A2D3-0B130B32E45A}"/>
    <cellStyle name="เครื่องหมายจุลภาค 4 18 4" xfId="5515" xr:uid="{DC3FA1E2-47BD-4360-B6D5-1D3B6B61C0E5}"/>
    <cellStyle name="เครื่องหมายจุลภาค 4 18 4 2" xfId="11306" xr:uid="{B853DE7F-8E59-4742-9A5C-6E1A0E8E36BC}"/>
    <cellStyle name="เครื่องหมายจุลภาค 4 18 4 3" xfId="13491" xr:uid="{01818C2D-74C1-4763-AAD6-1DD56B42B4D0}"/>
    <cellStyle name="เครื่องหมายจุลภาค 4 18 5" xfId="6246" xr:uid="{C3A2485A-E92D-43E9-B9FB-A90734732226}"/>
    <cellStyle name="เครื่องหมายจุลภาค 4 18 6" xfId="4038" xr:uid="{8A573925-0DE7-4AAE-9542-4AA9D2BA0DE3}"/>
    <cellStyle name="เครื่องหมายจุลภาค 4 18 7" xfId="9841" xr:uid="{AFCEBBF4-6ECF-41EC-AE3A-7EEE4AA70F64}"/>
    <cellStyle name="เครื่องหมายจุลภาค 4 18 8" xfId="12026" xr:uid="{5335C3A7-CF0C-4284-86F7-72E74046EE7F}"/>
    <cellStyle name="เครื่องหมายจุลภาค 4 19" xfId="2949" xr:uid="{00000000-0005-0000-0000-0000870B0000}"/>
    <cellStyle name="เครื่องหมายจุลภาค 4 19 2" xfId="2950" xr:uid="{00000000-0005-0000-0000-0000880B0000}"/>
    <cellStyle name="เครื่องหมายจุลภาค 4 19 2 2" xfId="4793" xr:uid="{83434F83-3D75-4851-BEAE-1C99C834A638}"/>
    <cellStyle name="เครื่องหมายจุลภาค 4 19 2 2 2" xfId="10586" xr:uid="{677BCB61-D1C5-4F3D-A44E-992275A2837D}"/>
    <cellStyle name="เครื่องหมายจุลภาค 4 19 2 2 3" xfId="12771" xr:uid="{0BCA7FE6-0484-4D91-80EA-6920F5D62472}"/>
    <cellStyle name="เครื่องหมายจุลภาค 4 19 2 3" xfId="5518" xr:uid="{24CA1942-F8FD-4204-841D-95A9146F24D3}"/>
    <cellStyle name="เครื่องหมายจุลภาค 4 19 2 3 2" xfId="11309" xr:uid="{D89DDC0D-FEBE-452F-8EDD-BEF2B298C149}"/>
    <cellStyle name="เครื่องหมายจุลภาค 4 19 2 3 3" xfId="13494" xr:uid="{28A5D507-F2D7-44F2-BFF3-A2FC9A0C348F}"/>
    <cellStyle name="เครื่องหมายจุลภาค 4 19 2 4" xfId="6249" xr:uid="{5DD8AF75-9935-4D40-A6BA-EE194FBFE5AF}"/>
    <cellStyle name="เครื่องหมายจุลภาค 4 19 2 5" xfId="4041" xr:uid="{C4097520-DF23-45A4-8E6E-ADBBA4252C10}"/>
    <cellStyle name="เครื่องหมายจุลภาค 4 19 2 6" xfId="9844" xr:uid="{E8A70706-33DE-45D9-93AC-DD7071F2FE26}"/>
    <cellStyle name="เครื่องหมายจุลภาค 4 19 2 7" xfId="12029" xr:uid="{DDF32662-6947-4735-B248-CDCE85244269}"/>
    <cellStyle name="เครื่องหมายจุลภาค 4 19 3" xfId="4792" xr:uid="{C73C64F1-066B-4DB5-BDCC-B2C4C14AF8A7}"/>
    <cellStyle name="เครื่องหมายจุลภาค 4 19 3 2" xfId="10585" xr:uid="{B201BD90-8B30-4643-A808-AC1152C3D7F2}"/>
    <cellStyle name="เครื่องหมายจุลภาค 4 19 3 3" xfId="12770" xr:uid="{B646C306-34BD-4D46-BC89-6FFD269A7695}"/>
    <cellStyle name="เครื่องหมายจุลภาค 4 19 4" xfId="5517" xr:uid="{2ABF25F5-8F80-4189-BDFB-637ED0EB8436}"/>
    <cellStyle name="เครื่องหมายจุลภาค 4 19 4 2" xfId="11308" xr:uid="{119203EE-5AFF-48FE-BC9A-29811E463F89}"/>
    <cellStyle name="เครื่องหมายจุลภาค 4 19 4 3" xfId="13493" xr:uid="{754ABECD-7DC6-4A0B-8496-191DB5C0D78A}"/>
    <cellStyle name="เครื่องหมายจุลภาค 4 19 5" xfId="6248" xr:uid="{0E49EAE5-ABC9-4882-8F9B-B83135020AB5}"/>
    <cellStyle name="เครื่องหมายจุลภาค 4 19 6" xfId="4040" xr:uid="{AF29400E-C273-4015-AB25-E0E451EF9439}"/>
    <cellStyle name="เครื่องหมายจุลภาค 4 19 7" xfId="9843" xr:uid="{557C6DD9-C238-461C-9FFD-8F330AE508EC}"/>
    <cellStyle name="เครื่องหมายจุลภาค 4 19 8" xfId="12028" xr:uid="{A39C37E0-525C-4857-BABB-27F6673F4C73}"/>
    <cellStyle name="เครื่องหมายจุลภาค 4 2" xfId="2951" xr:uid="{00000000-0005-0000-0000-0000890B0000}"/>
    <cellStyle name="เครื่องหมายจุลภาค 4 2 10" xfId="4042" xr:uid="{EF86A087-1494-4482-BC59-854F083A5764}"/>
    <cellStyle name="เครื่องหมายจุลภาค 4 2 11" xfId="7122" xr:uid="{FA8E3B98-2F47-4F3D-BC84-D5E69F91CC6A}"/>
    <cellStyle name="เครื่องหมายจุลภาค 4 2 12" xfId="9845" xr:uid="{CB57264E-62DE-4BE3-9D2B-498F47B2B9BE}"/>
    <cellStyle name="เครื่องหมายจุลภาค 4 2 13" xfId="12030" xr:uid="{2FC01901-DCDC-40E1-9D01-44A83459A271}"/>
    <cellStyle name="เครื่องหมายจุลภาค 4 2 2" xfId="2952" xr:uid="{00000000-0005-0000-0000-00008A0B0000}"/>
    <cellStyle name="เครื่องหมายจุลภาค 4 2 2 10" xfId="12031" xr:uid="{CE29CAF8-1076-4810-9944-15BBA9B5EAD5}"/>
    <cellStyle name="เครื่องหมายจุลภาค 4 2 2 2" xfId="2953" xr:uid="{00000000-0005-0000-0000-00008B0B0000}"/>
    <cellStyle name="เครื่องหมายจุลภาค 4 2 2 2 2" xfId="4796" xr:uid="{AD33F049-9EEE-494F-A7DA-84E4F1B5C34B}"/>
    <cellStyle name="เครื่องหมายจุลภาค 4 2 2 2 2 2" xfId="9038" xr:uid="{B995A750-57E2-4D0D-9491-577130E67B6F}"/>
    <cellStyle name="เครื่องหมายจุลภาค 4 2 2 2 2 3" xfId="10589" xr:uid="{3F98DE5D-3341-48B6-937E-1353720670A0}"/>
    <cellStyle name="เครื่องหมายจุลภาค 4 2 2 2 2 4" xfId="12774" xr:uid="{A1BD45D3-808B-406D-A0ED-7A1C221BE961}"/>
    <cellStyle name="เครื่องหมายจุลภาค 4 2 2 2 3" xfId="5521" xr:uid="{11D7F01E-64A7-4FB9-9471-0DAB5A3BB61B}"/>
    <cellStyle name="เครื่องหมายจุลภาค 4 2 2 2 3 2" xfId="11312" xr:uid="{E16AC059-B489-4D25-8F39-DCB460F16092}"/>
    <cellStyle name="เครื่องหมายจุลภาค 4 2 2 2 3 3" xfId="13497" xr:uid="{12DE3A0A-9EF7-4A8B-AA4E-17E57B964F1B}"/>
    <cellStyle name="เครื่องหมายจุลภาค 4 2 2 2 4" xfId="6252" xr:uid="{90F72065-607B-468C-B8BD-554B0CC689FE}"/>
    <cellStyle name="เครื่องหมายจุลภาค 4 2 2 2 5" xfId="4044" xr:uid="{38BFDE4A-FCA3-48F2-8CBF-4470A098E8FB}"/>
    <cellStyle name="เครื่องหมายจุลภาค 4 2 2 2 6" xfId="7933" xr:uid="{7D2B79FE-AB33-41E3-BC75-9CB2283A4194}"/>
    <cellStyle name="เครื่องหมายจุลภาค 4 2 2 2 7" xfId="9847" xr:uid="{53B3B28C-A15A-4711-BD8B-7BC4B848DCDD}"/>
    <cellStyle name="เครื่องหมายจุลภาค 4 2 2 2 8" xfId="12032" xr:uid="{88C9E9BC-D656-4E6F-A488-55376C3BB67B}"/>
    <cellStyle name="เครื่องหมายจุลภาค 4 2 2 3" xfId="2954" xr:uid="{00000000-0005-0000-0000-00008C0B0000}"/>
    <cellStyle name="เครื่องหมายจุลภาค 4 2 2 3 2" xfId="4797" xr:uid="{C8B92B8D-CC25-4AD3-B25C-2CEF78E26697}"/>
    <cellStyle name="เครื่องหมายจุลภาค 4 2 2 3 2 2" xfId="10590" xr:uid="{71232F80-5CF2-44F6-AD68-C33470F619E3}"/>
    <cellStyle name="เครื่องหมายจุลภาค 4 2 2 3 2 3" xfId="12775" xr:uid="{8EE301AE-1162-4E8D-9675-BD6023FD0ACC}"/>
    <cellStyle name="เครื่องหมายจุลภาค 4 2 2 3 3" xfId="5522" xr:uid="{522CA800-4FCB-41D8-AD4F-0ECDA0C657D7}"/>
    <cellStyle name="เครื่องหมายจุลภาค 4 2 2 3 3 2" xfId="11313" xr:uid="{4BC509D6-710A-42FC-A911-BD9A641923DF}"/>
    <cellStyle name="เครื่องหมายจุลภาค 4 2 2 3 3 3" xfId="13498" xr:uid="{C06DED1F-F165-4EC1-B124-C01B36917B44}"/>
    <cellStyle name="เครื่องหมายจุลภาค 4 2 2 3 4" xfId="6253" xr:uid="{53CDA38F-A079-4564-8EE2-4E35B47D0504}"/>
    <cellStyle name="เครื่องหมายจุลภาค 4 2 2 3 5" xfId="4045" xr:uid="{5E4665CA-71E3-4035-90BE-5C6C1864665C}"/>
    <cellStyle name="เครื่องหมายจุลภาค 4 2 2 3 6" xfId="8755" xr:uid="{B66DAF57-DECB-4B43-BB35-07892FF7B4B9}"/>
    <cellStyle name="เครื่องหมายจุลภาค 4 2 2 3 7" xfId="9848" xr:uid="{8462A5EB-6D78-49C3-BE05-374F275BDE8A}"/>
    <cellStyle name="เครื่องหมายจุลภาค 4 2 2 3 8" xfId="12033" xr:uid="{94549B29-7E24-47BB-8052-86731FD246F5}"/>
    <cellStyle name="เครื่องหมายจุลภาค 4 2 2 4" xfId="4795" xr:uid="{3F449F79-B402-4F4E-BD1A-D87E4715F47C}"/>
    <cellStyle name="เครื่องหมายจุลภาค 4 2 2 4 2" xfId="10588" xr:uid="{D8CDC7D8-C3B6-4ED7-8FC9-AD3ABD72C205}"/>
    <cellStyle name="เครื่องหมายจุลภาค 4 2 2 4 3" xfId="12773" xr:uid="{F258527D-ABBE-4275-8CDC-6E7814A757C8}"/>
    <cellStyle name="เครื่องหมายจุลภาค 4 2 2 5" xfId="5520" xr:uid="{CB57F68F-0D77-4F5B-B70A-ACFD1ED55A5F}"/>
    <cellStyle name="เครื่องหมายจุลภาค 4 2 2 5 2" xfId="11311" xr:uid="{57EED5AD-5934-4B17-AFA4-38C5A924BBC3}"/>
    <cellStyle name="เครื่องหมายจุลภาค 4 2 2 5 3" xfId="13496" xr:uid="{EF8A40AC-42B5-4630-8FC0-BDF1E284BDE1}"/>
    <cellStyle name="เครื่องหมายจุลภาค 4 2 2 6" xfId="6251" xr:uid="{ECEB7FFC-34C5-447E-8F3B-50A31C45298F}"/>
    <cellStyle name="เครื่องหมายจุลภาค 4 2 2 7" xfId="4043" xr:uid="{FE651CB4-C329-488E-9ECD-96B482A42BD4}"/>
    <cellStyle name="เครื่องหมายจุลภาค 4 2 2 8" xfId="7648" xr:uid="{0414ACB4-E42C-44A4-8CBE-79C9F85B9AC9}"/>
    <cellStyle name="เครื่องหมายจุลภาค 4 2 2 9" xfId="9846" xr:uid="{81157A57-7C6A-4BCE-B8B7-202A6459A09F}"/>
    <cellStyle name="เครื่องหมายจุลภาค 4 2 3" xfId="2955" xr:uid="{00000000-0005-0000-0000-00008D0B0000}"/>
    <cellStyle name="เครื่องหมายจุลภาค 4 2 3 2" xfId="2956" xr:uid="{00000000-0005-0000-0000-00008E0B0000}"/>
    <cellStyle name="เครื่องหมายจุลภาค 4 2 3 2 2" xfId="4799" xr:uid="{EFE46188-378B-4BBE-825C-E81B6094312C}"/>
    <cellStyle name="เครื่องหมายจุลภาค 4 2 3 2 2 2" xfId="10592" xr:uid="{858BE68A-1C3E-4ACA-A953-ED7160EA509C}"/>
    <cellStyle name="เครื่องหมายจุลภาค 4 2 3 2 2 3" xfId="12777" xr:uid="{AEB0AB08-4E11-468F-A072-6B95EF44EFA5}"/>
    <cellStyle name="เครื่องหมายจุลภาค 4 2 3 2 3" xfId="5524" xr:uid="{6EA4D70A-EB72-470C-B173-B295E6F8DEA9}"/>
    <cellStyle name="เครื่องหมายจุลภาค 4 2 3 2 3 2" xfId="11315" xr:uid="{86A40E8A-2535-40CF-A98E-126F8074745B}"/>
    <cellStyle name="เครื่องหมายจุลภาค 4 2 3 2 3 3" xfId="13500" xr:uid="{19DA97C8-4F42-4287-A56D-23F8A9AF5ADE}"/>
    <cellStyle name="เครื่องหมายจุลภาค 4 2 3 2 4" xfId="6255" xr:uid="{668F81B3-8B9F-474C-888D-77412223F8EF}"/>
    <cellStyle name="เครื่องหมายจุลภาค 4 2 3 2 5" xfId="4047" xr:uid="{C1AD41BB-98B8-44ED-9AD2-8DE2F5A264FB}"/>
    <cellStyle name="เครื่องหมายจุลภาค 4 2 3 2 6" xfId="8896" xr:uid="{0EE71999-F69D-4665-B233-09E0ED82F95E}"/>
    <cellStyle name="เครื่องหมายจุลภาค 4 2 3 2 7" xfId="9850" xr:uid="{9446BCD8-D36A-4188-BFAF-52C1F8EDE2A9}"/>
    <cellStyle name="เครื่องหมายจุลภาค 4 2 3 2 8" xfId="12035" xr:uid="{8B204E5C-CBA0-418C-B65F-15683BF162AB}"/>
    <cellStyle name="เครื่องหมายจุลภาค 4 2 3 3" xfId="4798" xr:uid="{69E57733-9F8D-4FC0-A768-2C02FA8E5E07}"/>
    <cellStyle name="เครื่องหมายจุลภาค 4 2 3 3 2" xfId="10591" xr:uid="{79A0DC39-7E9B-4CA3-B1E5-2AEEF89B7ADC}"/>
    <cellStyle name="เครื่องหมายจุลภาค 4 2 3 3 3" xfId="12776" xr:uid="{FD6ECB24-144C-40CB-824C-83969FE62121}"/>
    <cellStyle name="เครื่องหมายจุลภาค 4 2 3 4" xfId="5523" xr:uid="{13DA2123-1F06-4938-A077-858A746FD1D3}"/>
    <cellStyle name="เครื่องหมายจุลภาค 4 2 3 4 2" xfId="11314" xr:uid="{204DCA86-7E23-4536-96C5-FC370E965417}"/>
    <cellStyle name="เครื่องหมายจุลภาค 4 2 3 4 3" xfId="13499" xr:uid="{A478D81A-BA54-4106-AF56-279DBB540DF0}"/>
    <cellStyle name="เครื่องหมายจุลภาค 4 2 3 5" xfId="6254" xr:uid="{7C692CFB-862A-4415-9C6B-E8E1E92D90B3}"/>
    <cellStyle name="เครื่องหมายจุลภาค 4 2 3 6" xfId="4046" xr:uid="{CD5E35EE-FB3D-4ED0-BB7C-9E6143529A64}"/>
    <cellStyle name="เครื่องหมายจุลภาค 4 2 3 7" xfId="7790" xr:uid="{B7929E4A-4C03-4D63-9E5A-1E45F7C91445}"/>
    <cellStyle name="เครื่องหมายจุลภาค 4 2 3 8" xfId="9849" xr:uid="{1E0ADF8A-90E2-4463-B600-AA3D85BE5132}"/>
    <cellStyle name="เครื่องหมายจุลภาค 4 2 3 9" xfId="12034" xr:uid="{CF6EC2D8-869A-4603-A4A1-5CDB411936C0}"/>
    <cellStyle name="เครื่องหมายจุลภาค 4 2 4" xfId="2957" xr:uid="{00000000-0005-0000-0000-00008F0B0000}"/>
    <cellStyle name="เครื่องหมายจุลภาค 4 2 4 2" xfId="2958" xr:uid="{00000000-0005-0000-0000-0000900B0000}"/>
    <cellStyle name="เครื่องหมายจุลภาค 4 2 4 2 2" xfId="4801" xr:uid="{8493AAE4-9201-454F-8197-8BA3E2E3B086}"/>
    <cellStyle name="เครื่องหมายจุลภาค 4 2 4 2 2 2" xfId="10594" xr:uid="{57769609-B40A-488A-AAE4-3128FAD9AB05}"/>
    <cellStyle name="เครื่องหมายจุลภาค 4 2 4 2 2 3" xfId="12779" xr:uid="{88EB77AF-72FD-47CD-A13B-A6FDF0087FE9}"/>
    <cellStyle name="เครื่องหมายจุลภาค 4 2 4 2 3" xfId="5526" xr:uid="{9B7F97B3-6F2D-4AB3-A04D-0F19BD0AAC6E}"/>
    <cellStyle name="เครื่องหมายจุลภาค 4 2 4 2 3 2" xfId="11317" xr:uid="{5E064DAD-2152-4F59-867F-D8B08723B954}"/>
    <cellStyle name="เครื่องหมายจุลภาค 4 2 4 2 3 3" xfId="13502" xr:uid="{C1A5124B-B4D3-4BC5-A7B1-FBE393A4DC52}"/>
    <cellStyle name="เครื่องหมายจุลภาค 4 2 4 2 4" xfId="6257" xr:uid="{D0003A25-3AB4-403C-94EB-B2CA54B2EFC2}"/>
    <cellStyle name="เครื่องหมายจุลภาค 4 2 4 2 5" xfId="4049" xr:uid="{F9124A78-5E4B-4370-A3D1-129A55AE3DB9}"/>
    <cellStyle name="เครื่องหมายจุลภาค 4 2 4 2 6" xfId="9125" xr:uid="{CE27A4C8-82E1-4267-880B-4B50A95CFCA3}"/>
    <cellStyle name="เครื่องหมายจุลภาค 4 2 4 2 7" xfId="9852" xr:uid="{F17B69A0-3812-4586-AE95-38F9AC6170D4}"/>
    <cellStyle name="เครื่องหมายจุลภาค 4 2 4 2 8" xfId="12037" xr:uid="{C4B03446-FB2D-4445-96AF-ABC5B9AD345C}"/>
    <cellStyle name="เครื่องหมายจุลภาค 4 2 4 3" xfId="4800" xr:uid="{F129583F-2A2F-4367-98A8-48F4F69504EB}"/>
    <cellStyle name="เครื่องหมายจุลภาค 4 2 4 3 2" xfId="10593" xr:uid="{C76A8C81-2A70-4E3D-917E-C1B798D48351}"/>
    <cellStyle name="เครื่องหมายจุลภาค 4 2 4 3 3" xfId="12778" xr:uid="{6730A70B-37BD-4630-8DA5-15FF3AE3C236}"/>
    <cellStyle name="เครื่องหมายจุลภาค 4 2 4 4" xfId="5525" xr:uid="{73400A17-2735-4D15-A2F7-39A3E3FA40D6}"/>
    <cellStyle name="เครื่องหมายจุลภาค 4 2 4 4 2" xfId="11316" xr:uid="{58329248-4B87-42F5-9F84-F9E649FA5643}"/>
    <cellStyle name="เครื่องหมายจุลภาค 4 2 4 4 3" xfId="13501" xr:uid="{882B4534-23A3-487D-84BA-5706813AD82B}"/>
    <cellStyle name="เครื่องหมายจุลภาค 4 2 4 5" xfId="6256" xr:uid="{589E9944-935E-421B-B474-C3FBEEF93653}"/>
    <cellStyle name="เครื่องหมายจุลภาค 4 2 4 6" xfId="4048" xr:uid="{A1C711B7-C0D3-4596-AA74-613C379C9B52}"/>
    <cellStyle name="เครื่องหมายจุลภาค 4 2 4 7" xfId="9851" xr:uid="{D14F6A90-27DC-4DD1-91CD-40BF86ABAE0E}"/>
    <cellStyle name="เครื่องหมายจุลภาค 4 2 4 8" xfId="12036" xr:uid="{7B70507E-4D20-486D-AB90-089F6623FB8A}"/>
    <cellStyle name="เครื่องหมายจุลภาค 4 2 5" xfId="2959" xr:uid="{00000000-0005-0000-0000-0000910B0000}"/>
    <cellStyle name="เครื่องหมายจุลภาค 4 2 5 2" xfId="9223" xr:uid="{8DC90250-63D8-4BE9-BBA6-0492A47C0CE0}"/>
    <cellStyle name="เครื่องหมายจุลภาค 4 2 5 3" xfId="8380" xr:uid="{9CCDF8A4-6ABA-4E57-A81A-1C0CC07A4193}"/>
    <cellStyle name="เครื่องหมายจุลภาค 4 2 6" xfId="2960" xr:uid="{00000000-0005-0000-0000-0000920B0000}"/>
    <cellStyle name="เครื่องหมายจุลภาค 4 2 6 2" xfId="4802" xr:uid="{2AEB6C98-53E6-4FF1-9453-4BDBE87268CA}"/>
    <cellStyle name="เครื่องหมายจุลภาค 4 2 6 2 2" xfId="10595" xr:uid="{F2A27143-FCDA-41C4-B25C-18FADAFB4175}"/>
    <cellStyle name="เครื่องหมายจุลภาค 4 2 6 2 3" xfId="12780" xr:uid="{BB2E6F81-F68E-4125-8FFD-12401472699C}"/>
    <cellStyle name="เครื่องหมายจุลภาค 4 2 6 3" xfId="5527" xr:uid="{89A39124-BB4A-4DCB-B940-D952F6A3E395}"/>
    <cellStyle name="เครื่องหมายจุลภาค 4 2 6 3 2" xfId="11318" xr:uid="{794FF2F9-37CC-451F-853F-30ABD3406D3A}"/>
    <cellStyle name="เครื่องหมายจุลภาค 4 2 6 3 3" xfId="13503" xr:uid="{DEE8BE8D-8C11-4790-9353-EBEE0390A482}"/>
    <cellStyle name="เครื่องหมายจุลภาค 4 2 6 4" xfId="6258" xr:uid="{DF44C74E-7D06-44A4-80A7-6CB5D7FF2C2B}"/>
    <cellStyle name="เครื่องหมายจุลภาค 4 2 6 5" xfId="4050" xr:uid="{4C73F583-7479-4A2C-9F07-4530F2D7263A}"/>
    <cellStyle name="เครื่องหมายจุลภาค 4 2 6 6" xfId="8613" xr:uid="{489107B9-E779-42D4-A234-E8339A843FBC}"/>
    <cellStyle name="เครื่องหมายจุลภาค 4 2 6 7" xfId="9853" xr:uid="{BF11A4AB-7106-4223-9F3A-F6F7E37CAD44}"/>
    <cellStyle name="เครื่องหมายจุลภาค 4 2 6 8" xfId="12038" xr:uid="{602CE08A-EC21-4235-B542-2B753B8CCD42}"/>
    <cellStyle name="เครื่องหมายจุลภาค 4 2 7" xfId="4794" xr:uid="{0F44E8FD-AC51-49D2-AA74-A4031C56D9FC}"/>
    <cellStyle name="เครื่องหมายจุลภาค 4 2 7 2" xfId="10587" xr:uid="{8669C5BD-5B22-4BE1-8AF5-570748DF517C}"/>
    <cellStyle name="เครื่องหมายจุลภาค 4 2 7 3" xfId="12772" xr:uid="{7FD99A0A-9B54-4D6F-B71E-0E9E93D7A050}"/>
    <cellStyle name="เครื่องหมายจุลภาค 4 2 8" xfId="5519" xr:uid="{344C7252-76BC-49BC-9621-FEBD0B0228C3}"/>
    <cellStyle name="เครื่องหมายจุลภาค 4 2 8 2" xfId="11310" xr:uid="{7174ACD2-B57B-4568-B4BD-33B088A2E9E6}"/>
    <cellStyle name="เครื่องหมายจุลภาค 4 2 8 3" xfId="13495" xr:uid="{46F4CF83-0B17-4402-85C3-EC51B746BDFF}"/>
    <cellStyle name="เครื่องหมายจุลภาค 4 2 9" xfId="6250" xr:uid="{D34188A9-5A6A-457D-B8E7-6D54686B2BBD}"/>
    <cellStyle name="เครื่องหมายจุลภาค 4 20" xfId="2961" xr:uid="{00000000-0005-0000-0000-0000930B0000}"/>
    <cellStyle name="เครื่องหมายจุลภาค 4 20 2" xfId="2962" xr:uid="{00000000-0005-0000-0000-0000940B0000}"/>
    <cellStyle name="เครื่องหมายจุลภาค 4 20 2 2" xfId="4804" xr:uid="{B0D97209-AD43-45A6-9A77-F4E664E53A06}"/>
    <cellStyle name="เครื่องหมายจุลภาค 4 20 2 2 2" xfId="10597" xr:uid="{0EA541BA-0BAC-45A1-AD23-6E544AD2C382}"/>
    <cellStyle name="เครื่องหมายจุลภาค 4 20 2 2 3" xfId="12782" xr:uid="{DD179B17-27B1-4D0F-A2E9-B080F83891E0}"/>
    <cellStyle name="เครื่องหมายจุลภาค 4 20 2 3" xfId="5529" xr:uid="{6821A7AD-1BB3-4752-8055-A78430075FB8}"/>
    <cellStyle name="เครื่องหมายจุลภาค 4 20 2 3 2" xfId="11320" xr:uid="{A2BE9F90-1897-4A84-B0F9-3595FBA7AF5A}"/>
    <cellStyle name="เครื่องหมายจุลภาค 4 20 2 3 3" xfId="13505" xr:uid="{3945FFF1-B6D3-4036-BBD4-AFB36287EFB6}"/>
    <cellStyle name="เครื่องหมายจุลภาค 4 20 2 4" xfId="6260" xr:uid="{73111D65-EF3C-4E86-AA11-8BD7A6CFA119}"/>
    <cellStyle name="เครื่องหมายจุลภาค 4 20 2 5" xfId="4052" xr:uid="{93FFC404-CA67-4666-8A2E-26E3FD3EE5B4}"/>
    <cellStyle name="เครื่องหมายจุลภาค 4 20 2 6" xfId="9855" xr:uid="{3BCD0338-A83E-4784-B984-BC64800BD201}"/>
    <cellStyle name="เครื่องหมายจุลภาค 4 20 2 7" xfId="12040" xr:uid="{19E38DF7-F414-4262-9654-2D5D83DC3D30}"/>
    <cellStyle name="เครื่องหมายจุลภาค 4 20 3" xfId="4803" xr:uid="{56C6F11B-BC5C-4769-A056-CABC5CE7AB75}"/>
    <cellStyle name="เครื่องหมายจุลภาค 4 20 3 2" xfId="10596" xr:uid="{DDA66EB6-1EC8-4BCD-B2C2-AEFFC3AA2748}"/>
    <cellStyle name="เครื่องหมายจุลภาค 4 20 3 3" xfId="12781" xr:uid="{7B038FF9-BF47-49D5-A69D-0EB8946F2D35}"/>
    <cellStyle name="เครื่องหมายจุลภาค 4 20 4" xfId="5528" xr:uid="{AE88FBC2-945B-4C91-B3D1-06BBD6773290}"/>
    <cellStyle name="เครื่องหมายจุลภาค 4 20 4 2" xfId="11319" xr:uid="{33B4F244-F969-4D1C-98DC-A260246C22A5}"/>
    <cellStyle name="เครื่องหมายจุลภาค 4 20 4 3" xfId="13504" xr:uid="{2C91487B-B45E-4CEC-914D-B1172F9EEDA9}"/>
    <cellStyle name="เครื่องหมายจุลภาค 4 20 5" xfId="6259" xr:uid="{1461A15A-059C-48B0-88E9-EF4F0188BDB4}"/>
    <cellStyle name="เครื่องหมายจุลภาค 4 20 6" xfId="4051" xr:uid="{19CB5561-2160-46AD-8640-FC9C39A45A22}"/>
    <cellStyle name="เครื่องหมายจุลภาค 4 20 7" xfId="9854" xr:uid="{C928EECB-2D4B-428C-9FC2-D5C92A3F83B2}"/>
    <cellStyle name="เครื่องหมายจุลภาค 4 20 8" xfId="12039" xr:uid="{373E0BB5-D07E-47E2-971C-23A15780E912}"/>
    <cellStyle name="เครื่องหมายจุลภาค 4 21" xfId="2963" xr:uid="{00000000-0005-0000-0000-0000950B0000}"/>
    <cellStyle name="เครื่องหมายจุลภาค 4 21 2" xfId="2964" xr:uid="{00000000-0005-0000-0000-0000960B0000}"/>
    <cellStyle name="เครื่องหมายจุลภาค 4 21 2 2" xfId="4806" xr:uid="{721B8D0D-91A2-4F36-B71B-5E0044CA0E02}"/>
    <cellStyle name="เครื่องหมายจุลภาค 4 21 2 2 2" xfId="10599" xr:uid="{6EC382A0-3F8C-4078-9FF9-26474DD59E61}"/>
    <cellStyle name="เครื่องหมายจุลภาค 4 21 2 2 3" xfId="12784" xr:uid="{87E2D2E2-360A-4FBA-B5E6-82B09BF0F467}"/>
    <cellStyle name="เครื่องหมายจุลภาค 4 21 2 3" xfId="5531" xr:uid="{523247B2-D53E-4C76-A7D7-C96EA8482ED4}"/>
    <cellStyle name="เครื่องหมายจุลภาค 4 21 2 3 2" xfId="11322" xr:uid="{FEC5952D-4EA3-4CE2-A6DC-64D815833B94}"/>
    <cellStyle name="เครื่องหมายจุลภาค 4 21 2 3 3" xfId="13507" xr:uid="{539133D2-4AB0-4D46-994C-957F3B5ABBF0}"/>
    <cellStyle name="เครื่องหมายจุลภาค 4 21 2 4" xfId="6262" xr:uid="{FF9CD1FF-6657-4E54-B561-6FCFA53B9ABF}"/>
    <cellStyle name="เครื่องหมายจุลภาค 4 21 2 5" xfId="4054" xr:uid="{74E87AB8-33AC-44F9-A2C4-86E8FAC7D521}"/>
    <cellStyle name="เครื่องหมายจุลภาค 4 21 2 6" xfId="9857" xr:uid="{3DAB7FD5-A94B-471E-9592-F031FFBF5467}"/>
    <cellStyle name="เครื่องหมายจุลภาค 4 21 2 7" xfId="12042" xr:uid="{6816BF02-BFDE-4897-BC96-065495856DAD}"/>
    <cellStyle name="เครื่องหมายจุลภาค 4 21 3" xfId="4805" xr:uid="{A8B75650-9D4A-4F1E-B0CD-CE75EFE1E51C}"/>
    <cellStyle name="เครื่องหมายจุลภาค 4 21 3 2" xfId="10598" xr:uid="{ED50BB83-A853-4DC5-A672-FB78B2824781}"/>
    <cellStyle name="เครื่องหมายจุลภาค 4 21 3 3" xfId="12783" xr:uid="{BB147753-778A-4AFC-91C1-14C546469CC4}"/>
    <cellStyle name="เครื่องหมายจุลภาค 4 21 4" xfId="5530" xr:uid="{81F37487-5F5D-438D-BB5C-1C0176127BEB}"/>
    <cellStyle name="เครื่องหมายจุลภาค 4 21 4 2" xfId="11321" xr:uid="{9213D66E-0639-4476-B9C3-E6DBA4626B39}"/>
    <cellStyle name="เครื่องหมายจุลภาค 4 21 4 3" xfId="13506" xr:uid="{EF2DCC7C-8811-4931-AC14-2DE765581EF9}"/>
    <cellStyle name="เครื่องหมายจุลภาค 4 21 5" xfId="6261" xr:uid="{60547878-72F2-4309-A9AE-C4D0B0EB8EFF}"/>
    <cellStyle name="เครื่องหมายจุลภาค 4 21 6" xfId="4053" xr:uid="{E9B45BE4-327E-49C3-951E-C03C913E3AEB}"/>
    <cellStyle name="เครื่องหมายจุลภาค 4 21 7" xfId="9856" xr:uid="{58799781-39E3-4D40-AD30-15E2318D452B}"/>
    <cellStyle name="เครื่องหมายจุลภาค 4 21 8" xfId="12041" xr:uid="{614F7D0A-6534-4121-99ED-487DF1B8817F}"/>
    <cellStyle name="เครื่องหมายจุลภาค 4 22" xfId="2965" xr:uid="{00000000-0005-0000-0000-0000970B0000}"/>
    <cellStyle name="เครื่องหมายจุลภาค 4 22 2" xfId="2966" xr:uid="{00000000-0005-0000-0000-0000980B0000}"/>
    <cellStyle name="เครื่องหมายจุลภาค 4 22 2 2" xfId="4808" xr:uid="{454F89C7-F9B3-4F6C-9714-DAFFF6B8391D}"/>
    <cellStyle name="เครื่องหมายจุลภาค 4 22 2 2 2" xfId="10601" xr:uid="{F5B1143E-D3B8-4C16-89F5-D7248E83FEC4}"/>
    <cellStyle name="เครื่องหมายจุลภาค 4 22 2 2 3" xfId="12786" xr:uid="{221F1FB0-01C7-4962-A04A-8367407C3D20}"/>
    <cellStyle name="เครื่องหมายจุลภาค 4 22 2 3" xfId="5533" xr:uid="{6C401FCC-D92D-4BA7-B59E-F72091852A88}"/>
    <cellStyle name="เครื่องหมายจุลภาค 4 22 2 3 2" xfId="11324" xr:uid="{CD2FE5B5-4550-47D7-8F48-FE49E027788A}"/>
    <cellStyle name="เครื่องหมายจุลภาค 4 22 2 3 3" xfId="13509" xr:uid="{A29F54AB-F985-46D1-A6D9-80B5306787D4}"/>
    <cellStyle name="เครื่องหมายจุลภาค 4 22 2 4" xfId="6264" xr:uid="{DA60039A-0F9F-4F31-B1B3-B70297BB1B36}"/>
    <cellStyle name="เครื่องหมายจุลภาค 4 22 2 5" xfId="4056" xr:uid="{6EC457B2-D6A3-4D36-B140-06C31128D45D}"/>
    <cellStyle name="เครื่องหมายจุลภาค 4 22 2 6" xfId="9859" xr:uid="{A2756821-DB9E-465C-BF64-F273ECADDCFA}"/>
    <cellStyle name="เครื่องหมายจุลภาค 4 22 2 7" xfId="12044" xr:uid="{D9C128DD-5CCD-4F89-B094-DACC852F2F09}"/>
    <cellStyle name="เครื่องหมายจุลภาค 4 22 3" xfId="4807" xr:uid="{1D17155B-354B-47A3-8402-463FA9D78DB8}"/>
    <cellStyle name="เครื่องหมายจุลภาค 4 22 3 2" xfId="10600" xr:uid="{8353B38A-4204-41E8-8030-F154FFA0925D}"/>
    <cellStyle name="เครื่องหมายจุลภาค 4 22 3 3" xfId="12785" xr:uid="{28265011-7FBD-4E82-AC1D-9481FABBD9EB}"/>
    <cellStyle name="เครื่องหมายจุลภาค 4 22 4" xfId="5532" xr:uid="{66B7BAA0-69D0-4F5E-9E80-971FEF74DFC9}"/>
    <cellStyle name="เครื่องหมายจุลภาค 4 22 4 2" xfId="11323" xr:uid="{3801BB82-3E2E-4DAA-A673-642355D3573A}"/>
    <cellStyle name="เครื่องหมายจุลภาค 4 22 4 3" xfId="13508" xr:uid="{B7A4CE7C-D82E-4D0D-8285-BAEB4E23C4BF}"/>
    <cellStyle name="เครื่องหมายจุลภาค 4 22 5" xfId="6263" xr:uid="{FA663439-66E6-4A2E-BBF8-A7CFC4C17799}"/>
    <cellStyle name="เครื่องหมายจุลภาค 4 22 6" xfId="4055" xr:uid="{EE91A02B-1351-4D63-93C8-CE02D27535CC}"/>
    <cellStyle name="เครื่องหมายจุลภาค 4 22 7" xfId="9858" xr:uid="{3622F749-A8AF-48E2-A344-92318D6032C3}"/>
    <cellStyle name="เครื่องหมายจุลภาค 4 22 8" xfId="12043" xr:uid="{728915A9-2BB8-4905-AD5D-4F5177C0691B}"/>
    <cellStyle name="เครื่องหมายจุลภาค 4 23" xfId="2967" xr:uid="{00000000-0005-0000-0000-0000990B0000}"/>
    <cellStyle name="เครื่องหมายจุลภาค 4 23 2" xfId="2968" xr:uid="{00000000-0005-0000-0000-00009A0B0000}"/>
    <cellStyle name="เครื่องหมายจุลภาค 4 23 2 2" xfId="4810" xr:uid="{A6172E18-D709-492F-9D62-583DBBA41DF3}"/>
    <cellStyle name="เครื่องหมายจุลภาค 4 23 2 2 2" xfId="10603" xr:uid="{6F87473D-7CCD-4EB5-9F95-C68CEB122BCB}"/>
    <cellStyle name="เครื่องหมายจุลภาค 4 23 2 2 3" xfId="12788" xr:uid="{002ED3D1-C296-49B5-BA8C-BDA9EA66624A}"/>
    <cellStyle name="เครื่องหมายจุลภาค 4 23 2 3" xfId="5535" xr:uid="{62A199CF-8FA0-422E-AB32-17D62ECE3AB3}"/>
    <cellStyle name="เครื่องหมายจุลภาค 4 23 2 3 2" xfId="11326" xr:uid="{732A6FA8-BBAA-4B2D-9994-FC894B126B18}"/>
    <cellStyle name="เครื่องหมายจุลภาค 4 23 2 3 3" xfId="13511" xr:uid="{0F1533F6-6567-4BA4-B8C0-8FC8485C25FE}"/>
    <cellStyle name="เครื่องหมายจุลภาค 4 23 2 4" xfId="6266" xr:uid="{C532C860-ADDC-45C2-9914-4EE10D8E0546}"/>
    <cellStyle name="เครื่องหมายจุลภาค 4 23 2 5" xfId="4058" xr:uid="{771A2888-BB10-4527-BF89-046AE175DC56}"/>
    <cellStyle name="เครื่องหมายจุลภาค 4 23 2 6" xfId="9861" xr:uid="{0604E50E-D078-4E6C-BA02-5AFFAF480E04}"/>
    <cellStyle name="เครื่องหมายจุลภาค 4 23 2 7" xfId="12046" xr:uid="{260C81B0-CAB5-4546-9D67-89A178B62823}"/>
    <cellStyle name="เครื่องหมายจุลภาค 4 23 3" xfId="4809" xr:uid="{6644BE36-88DC-4057-AADC-2A6D25F384F6}"/>
    <cellStyle name="เครื่องหมายจุลภาค 4 23 3 2" xfId="10602" xr:uid="{CB121542-747A-44A5-B2BF-72C72E1550A2}"/>
    <cellStyle name="เครื่องหมายจุลภาค 4 23 3 3" xfId="12787" xr:uid="{EAE2D1EF-BA93-41D7-9E5A-B05687951D01}"/>
    <cellStyle name="เครื่องหมายจุลภาค 4 23 4" xfId="5534" xr:uid="{00CB462E-BDF1-4C4B-8ACA-60ED5CD5685E}"/>
    <cellStyle name="เครื่องหมายจุลภาค 4 23 4 2" xfId="11325" xr:uid="{E8BC5F2A-26D6-4A3A-A58E-DFE7E53FAC57}"/>
    <cellStyle name="เครื่องหมายจุลภาค 4 23 4 3" xfId="13510" xr:uid="{9631B9D0-89E2-4F4A-99AB-BEE5FB06AFB3}"/>
    <cellStyle name="เครื่องหมายจุลภาค 4 23 5" xfId="6265" xr:uid="{4998AC7E-3156-4CBD-91BA-ECFE7B1D9DA4}"/>
    <cellStyle name="เครื่องหมายจุลภาค 4 23 6" xfId="4057" xr:uid="{2E10120A-EC94-4642-A91A-F3DB5497C4CC}"/>
    <cellStyle name="เครื่องหมายจุลภาค 4 23 7" xfId="9860" xr:uid="{2F837029-C1AD-40E1-BBFB-6F0CF67A291E}"/>
    <cellStyle name="เครื่องหมายจุลภาค 4 23 8" xfId="12045" xr:uid="{9087C236-3126-4A02-AE12-57DB7ECBE653}"/>
    <cellStyle name="เครื่องหมายจุลภาค 4 24" xfId="2969" xr:uid="{00000000-0005-0000-0000-00009B0B0000}"/>
    <cellStyle name="เครื่องหมายจุลภาค 4 24 2" xfId="2970" xr:uid="{00000000-0005-0000-0000-00009C0B0000}"/>
    <cellStyle name="เครื่องหมายจุลภาค 4 24 2 2" xfId="4812" xr:uid="{07B4DF5A-BF37-4504-930E-0761605269BA}"/>
    <cellStyle name="เครื่องหมายจุลภาค 4 24 2 2 2" xfId="10605" xr:uid="{02B82D10-F86F-416C-94A7-12F57718BA8F}"/>
    <cellStyle name="เครื่องหมายจุลภาค 4 24 2 2 3" xfId="12790" xr:uid="{DCCA45EE-3F52-40C5-8E28-9105ACAD6C71}"/>
    <cellStyle name="เครื่องหมายจุลภาค 4 24 2 3" xfId="5537" xr:uid="{9C4F900A-2F19-4635-B284-9E876A17674C}"/>
    <cellStyle name="เครื่องหมายจุลภาค 4 24 2 3 2" xfId="11328" xr:uid="{306E9DE9-E5E9-4B25-BF6D-CD2B48AED21C}"/>
    <cellStyle name="เครื่องหมายจุลภาค 4 24 2 3 3" xfId="13513" xr:uid="{F1839621-42C1-421B-8752-9875067F7010}"/>
    <cellStyle name="เครื่องหมายจุลภาค 4 24 2 4" xfId="6268" xr:uid="{56B478A6-3E4A-4DED-8B53-6D509342F34E}"/>
    <cellStyle name="เครื่องหมายจุลภาค 4 24 2 5" xfId="4060" xr:uid="{A832F387-9592-4D96-BD19-507E129121EF}"/>
    <cellStyle name="เครื่องหมายจุลภาค 4 24 2 6" xfId="9863" xr:uid="{5D62C6B8-8AEB-46ED-B810-242208F0975A}"/>
    <cellStyle name="เครื่องหมายจุลภาค 4 24 2 7" xfId="12048" xr:uid="{FDCBB638-40E5-418D-865A-5AEFDEFB6218}"/>
    <cellStyle name="เครื่องหมายจุลภาค 4 24 3" xfId="4811" xr:uid="{DB6B18C9-7CBA-40C3-BE73-4144916548BD}"/>
    <cellStyle name="เครื่องหมายจุลภาค 4 24 3 2" xfId="10604" xr:uid="{D5F2A4ED-738E-4439-8672-9DE0A245EF04}"/>
    <cellStyle name="เครื่องหมายจุลภาค 4 24 3 3" xfId="12789" xr:uid="{9A3033D6-5E11-4B88-AFCB-9480A611DCDC}"/>
    <cellStyle name="เครื่องหมายจุลภาค 4 24 4" xfId="5536" xr:uid="{5E7C48B3-01C5-4728-926C-D1E405351210}"/>
    <cellStyle name="เครื่องหมายจุลภาค 4 24 4 2" xfId="11327" xr:uid="{A6AAA9C5-625C-4A1D-9B16-D029EC546B8B}"/>
    <cellStyle name="เครื่องหมายจุลภาค 4 24 4 3" xfId="13512" xr:uid="{37D4F5C5-C9C8-48EF-922C-4CC3C7B49C02}"/>
    <cellStyle name="เครื่องหมายจุลภาค 4 24 5" xfId="6267" xr:uid="{EB620044-A213-41BD-85E2-28E7BEF62331}"/>
    <cellStyle name="เครื่องหมายจุลภาค 4 24 6" xfId="4059" xr:uid="{9635E82C-619A-43FF-95E1-62797150BB1C}"/>
    <cellStyle name="เครื่องหมายจุลภาค 4 24 7" xfId="9862" xr:uid="{FF8702D5-8A25-4791-8969-B06EF68657D2}"/>
    <cellStyle name="เครื่องหมายจุลภาค 4 24 8" xfId="12047" xr:uid="{42CE360C-75F3-41A1-A198-F4E24487E651}"/>
    <cellStyle name="เครื่องหมายจุลภาค 4 25" xfId="2971" xr:uid="{00000000-0005-0000-0000-00009D0B0000}"/>
    <cellStyle name="เครื่องหมายจุลภาค 4 25 2" xfId="2972" xr:uid="{00000000-0005-0000-0000-00009E0B0000}"/>
    <cellStyle name="เครื่องหมายจุลภาค 4 25 2 2" xfId="4814" xr:uid="{29873E01-80AA-4503-AE6D-F2ED438D14A5}"/>
    <cellStyle name="เครื่องหมายจุลภาค 4 25 2 2 2" xfId="10607" xr:uid="{946402B3-DE48-4B86-9CAF-34975C939C28}"/>
    <cellStyle name="เครื่องหมายจุลภาค 4 25 2 2 3" xfId="12792" xr:uid="{930006F8-9DB2-4A16-9A7A-190DA1953FF7}"/>
    <cellStyle name="เครื่องหมายจุลภาค 4 25 2 3" xfId="5539" xr:uid="{4BEFD779-4D8C-4C99-8A17-A34761D590F2}"/>
    <cellStyle name="เครื่องหมายจุลภาค 4 25 2 3 2" xfId="11330" xr:uid="{15AE123E-6E68-421F-BA22-E2F3BAA4BD0B}"/>
    <cellStyle name="เครื่องหมายจุลภาค 4 25 2 3 3" xfId="13515" xr:uid="{FDE0B33C-87D0-45F1-8B8D-3BC6CB6F5101}"/>
    <cellStyle name="เครื่องหมายจุลภาค 4 25 2 4" xfId="6270" xr:uid="{644124B5-B074-4460-AD4F-77EC9AA096BE}"/>
    <cellStyle name="เครื่องหมายจุลภาค 4 25 2 5" xfId="4062" xr:uid="{E400CC62-C522-4D64-AD3F-1124822C8B9E}"/>
    <cellStyle name="เครื่องหมายจุลภาค 4 25 2 6" xfId="9865" xr:uid="{B6AA5E92-48E7-457B-AB3E-B33CC9EE4D3F}"/>
    <cellStyle name="เครื่องหมายจุลภาค 4 25 2 7" xfId="12050" xr:uid="{6F23C9BA-6773-4C53-990D-FB363085447F}"/>
    <cellStyle name="เครื่องหมายจุลภาค 4 25 3" xfId="4813" xr:uid="{2FC3D32B-2547-42F2-B9D7-053A6048B330}"/>
    <cellStyle name="เครื่องหมายจุลภาค 4 25 3 2" xfId="10606" xr:uid="{59E3636B-FC28-43C3-91CB-4858100C241D}"/>
    <cellStyle name="เครื่องหมายจุลภาค 4 25 3 3" xfId="12791" xr:uid="{D8C552BC-DCAB-438B-8500-390EE7BDA840}"/>
    <cellStyle name="เครื่องหมายจุลภาค 4 25 4" xfId="5538" xr:uid="{4D2483F7-063D-48DB-B217-C5A61CC1194A}"/>
    <cellStyle name="เครื่องหมายจุลภาค 4 25 4 2" xfId="11329" xr:uid="{96A03A36-B18F-485E-8ABB-D1F07DACC265}"/>
    <cellStyle name="เครื่องหมายจุลภาค 4 25 4 3" xfId="13514" xr:uid="{280387F6-EDCB-4445-9FC7-DB34A60CB0B0}"/>
    <cellStyle name="เครื่องหมายจุลภาค 4 25 5" xfId="6269" xr:uid="{CD2D9CC5-37DC-4EBC-9A50-88B8D43D309C}"/>
    <cellStyle name="เครื่องหมายจุลภาค 4 25 6" xfId="4061" xr:uid="{D09C6BC3-DD8F-4429-9218-1C0EE68BC83F}"/>
    <cellStyle name="เครื่องหมายจุลภาค 4 25 7" xfId="9864" xr:uid="{6A2EA23E-E3ED-4FC3-A71C-171495E02C48}"/>
    <cellStyle name="เครื่องหมายจุลภาค 4 25 8" xfId="12049" xr:uid="{328C4EE6-0E9E-480B-9714-B2A2B7B38BDC}"/>
    <cellStyle name="เครื่องหมายจุลภาค 4 26" xfId="2973" xr:uid="{00000000-0005-0000-0000-00009F0B0000}"/>
    <cellStyle name="เครื่องหมายจุลภาค 4 26 2" xfId="2974" xr:uid="{00000000-0005-0000-0000-0000A00B0000}"/>
    <cellStyle name="เครื่องหมายจุลภาค 4 26 2 2" xfId="4816" xr:uid="{0282537A-CA1B-4D36-98D2-D31D8F1B9F34}"/>
    <cellStyle name="เครื่องหมายจุลภาค 4 26 2 2 2" xfId="10609" xr:uid="{EFD67A71-CE25-4DB0-B812-F843E0F19DA1}"/>
    <cellStyle name="เครื่องหมายจุลภาค 4 26 2 2 3" xfId="12794" xr:uid="{375BAE77-8054-48B4-A839-FEF936907611}"/>
    <cellStyle name="เครื่องหมายจุลภาค 4 26 2 3" xfId="5541" xr:uid="{2879D16E-15FE-459C-990B-8164D0925164}"/>
    <cellStyle name="เครื่องหมายจุลภาค 4 26 2 3 2" xfId="11332" xr:uid="{8AAFB34F-719B-48E4-BEC4-ABC4CEFDD424}"/>
    <cellStyle name="เครื่องหมายจุลภาค 4 26 2 3 3" xfId="13517" xr:uid="{CC3E50D7-AB10-40E6-93BB-582E67E85AB0}"/>
    <cellStyle name="เครื่องหมายจุลภาค 4 26 2 4" xfId="6272" xr:uid="{08BDACB0-0A7A-4BD1-8D15-E1684B7FD23E}"/>
    <cellStyle name="เครื่องหมายจุลภาค 4 26 2 5" xfId="4064" xr:uid="{2B0F54A1-8036-4D90-BD78-1A1419018449}"/>
    <cellStyle name="เครื่องหมายจุลภาค 4 26 2 6" xfId="9867" xr:uid="{BDFCB901-9602-4EBA-A6C4-62621B21B32C}"/>
    <cellStyle name="เครื่องหมายจุลภาค 4 26 2 7" xfId="12052" xr:uid="{AAF232CA-BD1E-4FF1-8FB7-C9E1C33177C4}"/>
    <cellStyle name="เครื่องหมายจุลภาค 4 26 3" xfId="4815" xr:uid="{08C488F7-DCD5-4A26-B7A0-8F46D93DDC27}"/>
    <cellStyle name="เครื่องหมายจุลภาค 4 26 3 2" xfId="10608" xr:uid="{57327656-9217-4CB5-A53F-2197F6779490}"/>
    <cellStyle name="เครื่องหมายจุลภาค 4 26 3 3" xfId="12793" xr:uid="{FCBD04E9-1242-4D80-A67E-969DE7E00A06}"/>
    <cellStyle name="เครื่องหมายจุลภาค 4 26 4" xfId="5540" xr:uid="{622267F4-DD95-4BEC-AAAC-689381421D99}"/>
    <cellStyle name="เครื่องหมายจุลภาค 4 26 4 2" xfId="11331" xr:uid="{4387E287-3160-460C-8A67-1B3B7402E746}"/>
    <cellStyle name="เครื่องหมายจุลภาค 4 26 4 3" xfId="13516" xr:uid="{CC9B9A88-CF15-4DF0-B07F-66ABCA85D1CD}"/>
    <cellStyle name="เครื่องหมายจุลภาค 4 26 5" xfId="6271" xr:uid="{E696E0CF-E316-4A11-AF2A-254BB6347E33}"/>
    <cellStyle name="เครื่องหมายจุลภาค 4 26 6" xfId="4063" xr:uid="{EBE663F5-FCF1-4B3E-A18E-F75A6BCBB380}"/>
    <cellStyle name="เครื่องหมายจุลภาค 4 26 7" xfId="9866" xr:uid="{21EECD47-D20A-4BF6-9C97-354014A919B1}"/>
    <cellStyle name="เครื่องหมายจุลภาค 4 26 8" xfId="12051" xr:uid="{6C8934E7-2269-458A-81D3-AEF93F3EBDBD}"/>
    <cellStyle name="เครื่องหมายจุลภาค 4 27" xfId="2975" xr:uid="{00000000-0005-0000-0000-0000A10B0000}"/>
    <cellStyle name="เครื่องหมายจุลภาค 4 27 2" xfId="2976" xr:uid="{00000000-0005-0000-0000-0000A20B0000}"/>
    <cellStyle name="เครื่องหมายจุลภาค 4 27 2 2" xfId="4818" xr:uid="{40B5986D-515E-4E85-B626-153A466D5A81}"/>
    <cellStyle name="เครื่องหมายจุลภาค 4 27 2 2 2" xfId="10611" xr:uid="{F479EED5-26B3-4BF0-8B5A-C72EDBCE5A16}"/>
    <cellStyle name="เครื่องหมายจุลภาค 4 27 2 2 3" xfId="12796" xr:uid="{2B94E0EA-567E-4300-ADD3-F7D5A28DA330}"/>
    <cellStyle name="เครื่องหมายจุลภาค 4 27 2 3" xfId="5543" xr:uid="{7DC25CBC-65EE-4330-8C3E-EC094AD2E0C9}"/>
    <cellStyle name="เครื่องหมายจุลภาค 4 27 2 3 2" xfId="11334" xr:uid="{BCB3D707-0E6F-4A9A-AD8E-C776A0FC38EF}"/>
    <cellStyle name="เครื่องหมายจุลภาค 4 27 2 3 3" xfId="13519" xr:uid="{37C128F5-B153-49B5-B0CB-194F066B01FA}"/>
    <cellStyle name="เครื่องหมายจุลภาค 4 27 2 4" xfId="6274" xr:uid="{F3BE038B-1B93-4077-9E37-6C3B139D00FD}"/>
    <cellStyle name="เครื่องหมายจุลภาค 4 27 2 5" xfId="4066" xr:uid="{B4F88228-3B15-4AE7-AE04-6BCA8091785F}"/>
    <cellStyle name="เครื่องหมายจุลภาค 4 27 2 6" xfId="9869" xr:uid="{2660041C-62F0-4FE6-A65B-2F01DBB7492E}"/>
    <cellStyle name="เครื่องหมายจุลภาค 4 27 2 7" xfId="12054" xr:uid="{808204F4-3C06-4C43-931A-A96C1809A8F7}"/>
    <cellStyle name="เครื่องหมายจุลภาค 4 27 3" xfId="4817" xr:uid="{0B0FDFB4-889E-4074-A469-A564516BE159}"/>
    <cellStyle name="เครื่องหมายจุลภาค 4 27 3 2" xfId="10610" xr:uid="{9F0C7C29-2A19-49AD-A743-DA354BEEC247}"/>
    <cellStyle name="เครื่องหมายจุลภาค 4 27 3 3" xfId="12795" xr:uid="{E4D9FA9D-30DB-487A-8150-B8D280B7E9E4}"/>
    <cellStyle name="เครื่องหมายจุลภาค 4 27 4" xfId="5542" xr:uid="{FEDD8602-AE36-404B-A271-798937AAB4DA}"/>
    <cellStyle name="เครื่องหมายจุลภาค 4 27 4 2" xfId="11333" xr:uid="{E49A5B6C-3042-4097-B7BF-50F33BF2C869}"/>
    <cellStyle name="เครื่องหมายจุลภาค 4 27 4 3" xfId="13518" xr:uid="{727AE256-993F-49CC-8230-214D6DCF4C52}"/>
    <cellStyle name="เครื่องหมายจุลภาค 4 27 5" xfId="6273" xr:uid="{EBB779ED-4A55-4933-A843-C9283C61C671}"/>
    <cellStyle name="เครื่องหมายจุลภาค 4 27 6" xfId="4065" xr:uid="{FFA84118-9C4C-4F6D-A0FD-D53E487DC7BF}"/>
    <cellStyle name="เครื่องหมายจุลภาค 4 27 7" xfId="9868" xr:uid="{8BCC65C2-8F6B-43DF-9AA5-3E0AEA877987}"/>
    <cellStyle name="เครื่องหมายจุลภาค 4 27 8" xfId="12053" xr:uid="{01176FBB-06C5-4B9F-AB31-0BEEA0A006CB}"/>
    <cellStyle name="เครื่องหมายจุลภาค 4 28" xfId="2977" xr:uid="{00000000-0005-0000-0000-0000A30B0000}"/>
    <cellStyle name="เครื่องหมายจุลภาค 4 28 2" xfId="2978" xr:uid="{00000000-0005-0000-0000-0000A40B0000}"/>
    <cellStyle name="เครื่องหมายจุลภาค 4 28 2 2" xfId="4820" xr:uid="{D62F5307-1334-49BC-843C-1E536977BDAA}"/>
    <cellStyle name="เครื่องหมายจุลภาค 4 28 2 2 2" xfId="10613" xr:uid="{0C7CC302-31DA-4994-B6CF-6ADAEDB49BDB}"/>
    <cellStyle name="เครื่องหมายจุลภาค 4 28 2 2 3" xfId="12798" xr:uid="{886E4F77-9B55-4892-B3DD-CB2B61597F20}"/>
    <cellStyle name="เครื่องหมายจุลภาค 4 28 2 3" xfId="5545" xr:uid="{B8E3A0FE-5738-4553-ADFA-ACD9BB178373}"/>
    <cellStyle name="เครื่องหมายจุลภาค 4 28 2 3 2" xfId="11336" xr:uid="{B2C4C608-8D50-46BF-ACFB-45A2BFCE9B74}"/>
    <cellStyle name="เครื่องหมายจุลภาค 4 28 2 3 3" xfId="13521" xr:uid="{90F9D202-E67A-44C2-9EF1-4ADB78CAA423}"/>
    <cellStyle name="เครื่องหมายจุลภาค 4 28 2 4" xfId="6276" xr:uid="{40EDB383-D034-488D-A782-F6C12C7A4449}"/>
    <cellStyle name="เครื่องหมายจุลภาค 4 28 2 5" xfId="4068" xr:uid="{97355405-3452-46B9-A12B-678EE82F6323}"/>
    <cellStyle name="เครื่องหมายจุลภาค 4 28 2 6" xfId="9871" xr:uid="{734ACB46-365B-4000-A30C-6ED7A87C7F0E}"/>
    <cellStyle name="เครื่องหมายจุลภาค 4 28 2 7" xfId="12056" xr:uid="{93F61B84-9903-4246-BD34-262777093153}"/>
    <cellStyle name="เครื่องหมายจุลภาค 4 28 3" xfId="4819" xr:uid="{84FC348C-B3D3-41EC-B56A-71DFA2863389}"/>
    <cellStyle name="เครื่องหมายจุลภาค 4 28 3 2" xfId="10612" xr:uid="{0E743105-ACDB-49C3-B6F9-0D700C90F257}"/>
    <cellStyle name="เครื่องหมายจุลภาค 4 28 3 3" xfId="12797" xr:uid="{17CBE929-3898-4059-8946-A619E826CE28}"/>
    <cellStyle name="เครื่องหมายจุลภาค 4 28 4" xfId="5544" xr:uid="{1FB0BA40-A2A6-4307-A811-FF94B6377CC7}"/>
    <cellStyle name="เครื่องหมายจุลภาค 4 28 4 2" xfId="11335" xr:uid="{5AB9F129-8623-481B-BF93-8FA9E0B08367}"/>
    <cellStyle name="เครื่องหมายจุลภาค 4 28 4 3" xfId="13520" xr:uid="{7B013ABF-CA4A-4DF3-8D73-6781BD8C3EC9}"/>
    <cellStyle name="เครื่องหมายจุลภาค 4 28 5" xfId="6275" xr:uid="{919A4DA9-0786-4A20-9070-8D2B917A7C17}"/>
    <cellStyle name="เครื่องหมายจุลภาค 4 28 6" xfId="4067" xr:uid="{0CB452D0-D7B3-4547-BC37-C6E34A418FD4}"/>
    <cellStyle name="เครื่องหมายจุลภาค 4 28 7" xfId="9870" xr:uid="{FE00C59A-18FC-4104-8B86-C7CAC94146F6}"/>
    <cellStyle name="เครื่องหมายจุลภาค 4 28 8" xfId="12055" xr:uid="{207364AD-1551-4183-AEA8-D079CCEA4F9C}"/>
    <cellStyle name="เครื่องหมายจุลภาค 4 29" xfId="2979" xr:uid="{00000000-0005-0000-0000-0000A50B0000}"/>
    <cellStyle name="เครื่องหมายจุลภาค 4 3" xfId="2980" xr:uid="{00000000-0005-0000-0000-0000A60B0000}"/>
    <cellStyle name="เครื่องหมายจุลภาค 4 3 10" xfId="7611" xr:uid="{AAD6C968-C027-4E4E-ADD0-770B23297142}"/>
    <cellStyle name="เครื่องหมายจุลภาค 4 3 11" xfId="9872" xr:uid="{4BEB805B-F862-4992-8D0C-AD5114D1D092}"/>
    <cellStyle name="เครื่องหมายจุลภาค 4 3 12" xfId="12057" xr:uid="{6902D7DD-723C-4AB2-9F16-7D5E0FA53A71}"/>
    <cellStyle name="เครื่องหมายจุลภาค 4 3 2" xfId="2981" xr:uid="{00000000-0005-0000-0000-0000A70B0000}"/>
    <cellStyle name="เครื่องหมายจุลภาค 4 3 2 2" xfId="2982" xr:uid="{00000000-0005-0000-0000-0000A80B0000}"/>
    <cellStyle name="เครื่องหมายจุลภาค 4 3 2 2 2" xfId="4823" xr:uid="{9203AB61-4C2E-4EF7-89B4-97ACE6F47740}"/>
    <cellStyle name="เครื่องหมายจุลภาค 4 3 2 2 2 2" xfId="10616" xr:uid="{5DB3E14C-32FB-4C56-B9FF-3C8B8DC357B0}"/>
    <cellStyle name="เครื่องหมายจุลภาค 4 3 2 2 2 3" xfId="12801" xr:uid="{D19A669D-BB12-43B8-8B48-53275C5BA3B9}"/>
    <cellStyle name="เครื่องหมายจุลภาค 4 3 2 2 3" xfId="5548" xr:uid="{4C217C0F-5893-48AB-8F8B-AEAB6DEB78FC}"/>
    <cellStyle name="เครื่องหมายจุลภาค 4 3 2 2 3 2" xfId="11339" xr:uid="{41F14F32-2AA2-48F1-9D78-28A8042BDB78}"/>
    <cellStyle name="เครื่องหมายจุลภาค 4 3 2 2 3 3" xfId="13524" xr:uid="{DD9451AA-2C05-4422-99E9-D7AC577AD5AE}"/>
    <cellStyle name="เครื่องหมายจุลภาค 4 3 2 2 4" xfId="6279" xr:uid="{19D3067A-3A27-462E-86B8-C94CDEB0B0A9}"/>
    <cellStyle name="เครื่องหมายจุลภาค 4 3 2 2 5" xfId="4071" xr:uid="{C006C74F-A643-4B68-80F2-7551CB9C24B7}"/>
    <cellStyle name="เครื่องหมายจุลภาค 4 3 2 2 6" xfId="9001" xr:uid="{25D5F69D-1556-4045-A06F-32370F30187B}"/>
    <cellStyle name="เครื่องหมายจุลภาค 4 3 2 2 7" xfId="9874" xr:uid="{DA7743DC-2FDC-4186-A453-2B9BDC36D66E}"/>
    <cellStyle name="เครื่องหมายจุลภาค 4 3 2 2 8" xfId="12059" xr:uid="{27951EA7-E096-43F6-B083-6ADC06936808}"/>
    <cellStyle name="เครื่องหมายจุลภาค 4 3 2 3" xfId="4822" xr:uid="{C042A6ED-D53A-4F7E-A95E-F01BF8525401}"/>
    <cellStyle name="เครื่องหมายจุลภาค 4 3 2 3 2" xfId="10615" xr:uid="{5C717A82-47C9-4303-8333-B03FF392F32F}"/>
    <cellStyle name="เครื่องหมายจุลภาค 4 3 2 3 3" xfId="12800" xr:uid="{4A125A27-F6C4-4B40-A809-BE23D671FC42}"/>
    <cellStyle name="เครื่องหมายจุลภาค 4 3 2 4" xfId="5547" xr:uid="{17768CDA-D34A-4700-AB69-8C0C78401AF3}"/>
    <cellStyle name="เครื่องหมายจุลภาค 4 3 2 4 2" xfId="11338" xr:uid="{DC987658-9321-4459-96EF-E33F2A95DDD6}"/>
    <cellStyle name="เครื่องหมายจุลภาค 4 3 2 4 3" xfId="13523" xr:uid="{ADE1BFC4-400B-4DBF-9AD4-0258F06ED5CB}"/>
    <cellStyle name="เครื่องหมายจุลภาค 4 3 2 5" xfId="6278" xr:uid="{FAC71DAF-A989-4FA7-BC08-9DFA634ED3A0}"/>
    <cellStyle name="เครื่องหมายจุลภาค 4 3 2 6" xfId="4070" xr:uid="{72540B82-2B2F-4D47-8231-449ADE71F3C5}"/>
    <cellStyle name="เครื่องหมายจุลภาค 4 3 2 7" xfId="7896" xr:uid="{FE83528C-1696-44A8-8870-B08624B29548}"/>
    <cellStyle name="เครื่องหมายจุลภาค 4 3 2 8" xfId="9873" xr:uid="{9DAA9862-F581-4B8D-A67A-B364CCCD042F}"/>
    <cellStyle name="เครื่องหมายจุลภาค 4 3 2 9" xfId="12058" xr:uid="{407952EA-FE28-4EB2-A26F-F8F1AB1B8751}"/>
    <cellStyle name="เครื่องหมายจุลภาค 4 3 3" xfId="2983" xr:uid="{00000000-0005-0000-0000-0000A90B0000}"/>
    <cellStyle name="เครื่องหมายจุลภาค 4 3 3 2" xfId="2984" xr:uid="{00000000-0005-0000-0000-0000AA0B0000}"/>
    <cellStyle name="เครื่องหมายจุลภาค 4 3 3 2 2" xfId="4825" xr:uid="{1F41BF9B-26B4-426C-8D40-DC295048F36B}"/>
    <cellStyle name="เครื่องหมายจุลภาค 4 3 3 2 2 2" xfId="10618" xr:uid="{B53DF6DC-427C-42DE-BB0F-9AF8E4E9B28B}"/>
    <cellStyle name="เครื่องหมายจุลภาค 4 3 3 2 2 3" xfId="12803" xr:uid="{88FB1767-43ED-4BDC-A9F8-29F019C2DD68}"/>
    <cellStyle name="เครื่องหมายจุลภาค 4 3 3 2 3" xfId="5550" xr:uid="{11203401-288A-498B-B07D-0D9C4B957C71}"/>
    <cellStyle name="เครื่องหมายจุลภาค 4 3 3 2 3 2" xfId="11341" xr:uid="{5025054D-F09A-4792-BC09-84FD6A85E2FD}"/>
    <cellStyle name="เครื่องหมายจุลภาค 4 3 3 2 3 3" xfId="13526" xr:uid="{6AB4383E-4541-4386-87FA-9A01C62F5097}"/>
    <cellStyle name="เครื่องหมายจุลภาค 4 3 3 2 4" xfId="6281" xr:uid="{D11BEA42-86F5-4591-B413-25BB1A5EFBDE}"/>
    <cellStyle name="เครื่องหมายจุลภาค 4 3 3 2 5" xfId="4073" xr:uid="{01D9AF07-F3AF-413D-8E59-84EC7B27AEAB}"/>
    <cellStyle name="เครื่องหมายจุลภาค 4 3 3 2 6" xfId="9224" xr:uid="{C9FD821E-B600-4F48-B34F-B7366B0C4DC8}"/>
    <cellStyle name="เครื่องหมายจุลภาค 4 3 3 2 7" xfId="9876" xr:uid="{584C2DE2-4D3B-4184-A46B-BD00278FD4E9}"/>
    <cellStyle name="เครื่องหมายจุลภาค 4 3 3 2 8" xfId="12061" xr:uid="{40F89D73-E697-4D94-8306-5012A3D0DD12}"/>
    <cellStyle name="เครื่องหมายจุลภาค 4 3 3 3" xfId="4824" xr:uid="{A736DB5C-720A-436E-A49A-C0D56AB6061E}"/>
    <cellStyle name="เครื่องหมายจุลภาค 4 3 3 3 2" xfId="10617" xr:uid="{965795D4-E23F-40DA-83FF-35CA799DB4BF}"/>
    <cellStyle name="เครื่องหมายจุลภาค 4 3 3 3 3" xfId="12802" xr:uid="{5764D531-4EB6-4B50-88B9-3436294CDCC2}"/>
    <cellStyle name="เครื่องหมายจุลภาค 4 3 3 4" xfId="5549" xr:uid="{4480895E-234E-4EB1-AF9E-431F62E88861}"/>
    <cellStyle name="เครื่องหมายจุลภาค 4 3 3 4 2" xfId="11340" xr:uid="{214C24BB-5036-4F56-8575-A9DD475A675D}"/>
    <cellStyle name="เครื่องหมายจุลภาค 4 3 3 4 3" xfId="13525" xr:uid="{23ADD325-17C8-4990-9331-07B0DBE54B91}"/>
    <cellStyle name="เครื่องหมายจุลภาค 4 3 3 5" xfId="6280" xr:uid="{6C6AB7F5-D51E-4172-A758-E5DE8F9A8A25}"/>
    <cellStyle name="เครื่องหมายจุลภาค 4 3 3 6" xfId="4072" xr:uid="{CDC24CED-5E52-4DC9-BD47-1DE050EAD942}"/>
    <cellStyle name="เครื่องหมายจุลภาค 4 3 3 7" xfId="8381" xr:uid="{89AEE5AC-44F7-4BCC-953A-DD6CA98E90E6}"/>
    <cellStyle name="เครื่องหมายจุลภาค 4 3 3 8" xfId="9875" xr:uid="{A3608E4C-0A86-43A5-8F77-40FD78F7FB42}"/>
    <cellStyle name="เครื่องหมายจุลภาค 4 3 3 9" xfId="12060" xr:uid="{49F5C64A-20B1-4E49-9F08-349F56805B92}"/>
    <cellStyle name="เครื่องหมายจุลภาค 4 3 4" xfId="2985" xr:uid="{00000000-0005-0000-0000-0000AB0B0000}"/>
    <cellStyle name="เครื่องหมายจุลภาค 4 3 4 2" xfId="4826" xr:uid="{A33A7827-A984-4524-81CF-3CAC47F9E161}"/>
    <cellStyle name="เครื่องหมายจุลภาค 4 3 4 2 2" xfId="10619" xr:uid="{B082D6FA-620D-4EE6-8870-EA82762725CA}"/>
    <cellStyle name="เครื่องหมายจุลภาค 4 3 4 2 3" xfId="12804" xr:uid="{A944E884-A183-49E3-B00D-532B4BC07ACB}"/>
    <cellStyle name="เครื่องหมายจุลภาค 4 3 4 3" xfId="5551" xr:uid="{F81A06AC-AA38-460D-8031-A7998641F15A}"/>
    <cellStyle name="เครื่องหมายจุลภาค 4 3 4 3 2" xfId="11342" xr:uid="{E2D189E7-FA4B-4925-AF7F-E2BA81E26A77}"/>
    <cellStyle name="เครื่องหมายจุลภาค 4 3 4 3 3" xfId="13527" xr:uid="{A3B5A3D9-D213-4667-A01C-A1DEBC63176C}"/>
    <cellStyle name="เครื่องหมายจุลภาค 4 3 4 4" xfId="6282" xr:uid="{02DE4646-AA42-44F5-847E-A588E65AA8BD}"/>
    <cellStyle name="เครื่องหมายจุลภาค 4 3 4 5" xfId="4074" xr:uid="{6A83C410-8450-40BA-9B1C-F304D99399C9}"/>
    <cellStyle name="เครื่องหมายจุลภาค 4 3 4 6" xfId="8718" xr:uid="{7467BE95-EB83-4D16-BA51-20B9C691CCE2}"/>
    <cellStyle name="เครื่องหมายจุลภาค 4 3 4 7" xfId="9877" xr:uid="{B29A1DA6-33C6-4D70-9924-EDBAB5901B74}"/>
    <cellStyle name="เครื่องหมายจุลภาค 4 3 4 8" xfId="12062" xr:uid="{3CD1D69F-53A6-4FC5-B5A4-38997D96157A}"/>
    <cellStyle name="เครื่องหมายจุลภาค 4 3 5" xfId="2986" xr:uid="{00000000-0005-0000-0000-0000AC0B0000}"/>
    <cellStyle name="เครื่องหมายจุลภาค 4 3 5 2" xfId="4827" xr:uid="{6D183F06-9EE9-4B26-B361-0F2773A0FBBA}"/>
    <cellStyle name="เครื่องหมายจุลภาค 4 3 5 2 2" xfId="10620" xr:uid="{BB41E2A5-A51A-47A5-BA39-2BFB0896F1E3}"/>
    <cellStyle name="เครื่องหมายจุลภาค 4 3 5 2 3" xfId="12805" xr:uid="{89FDFAB4-24EF-4FD7-96FD-B47FF3E3CD76}"/>
    <cellStyle name="เครื่องหมายจุลภาค 4 3 5 3" xfId="5552" xr:uid="{2BAF9F7C-60B4-4E67-A55F-ABEA86F2E18B}"/>
    <cellStyle name="เครื่องหมายจุลภาค 4 3 5 3 2" xfId="11343" xr:uid="{895BC0F1-EB6D-4F7F-834F-8E9F990D5261}"/>
    <cellStyle name="เครื่องหมายจุลภาค 4 3 5 3 3" xfId="13528" xr:uid="{A3209D68-39D3-4A74-BB7F-C72A65D90DD1}"/>
    <cellStyle name="เครื่องหมายจุลภาค 4 3 5 4" xfId="6283" xr:uid="{48EE7240-0954-4054-81E8-16B93788FB24}"/>
    <cellStyle name="เครื่องหมายจุลภาค 4 3 5 5" xfId="4075" xr:uid="{8F07021E-9620-4423-A3D0-E3C927ECE5C7}"/>
    <cellStyle name="เครื่องหมายจุลภาค 4 3 5 6" xfId="9878" xr:uid="{A0054711-5109-47F4-906D-FD48EF46B9A3}"/>
    <cellStyle name="เครื่องหมายจุลภาค 4 3 5 7" xfId="12063" xr:uid="{C9E5ACA5-AEE7-40FD-99C5-D36C1341D15B}"/>
    <cellStyle name="เครื่องหมายจุลภาค 4 3 6" xfId="4821" xr:uid="{75CAEE8A-2612-4B0F-9F23-C24AAAF1EBD8}"/>
    <cellStyle name="เครื่องหมายจุลภาค 4 3 6 2" xfId="10614" xr:uid="{B480DD4E-BBF2-4BDA-B756-002017240508}"/>
    <cellStyle name="เครื่องหมายจุลภาค 4 3 6 3" xfId="12799" xr:uid="{C86585C2-CC22-4D39-8FB5-B76599B1C709}"/>
    <cellStyle name="เครื่องหมายจุลภาค 4 3 7" xfId="5546" xr:uid="{979C327B-F716-4C7E-A477-0D10F487E43C}"/>
    <cellStyle name="เครื่องหมายจุลภาค 4 3 7 2" xfId="11337" xr:uid="{78C3BCCF-AF02-4498-A002-4F2D964E8B49}"/>
    <cellStyle name="เครื่องหมายจุลภาค 4 3 7 3" xfId="13522" xr:uid="{7A740F37-5BCA-434F-9BF2-F75E6E566558}"/>
    <cellStyle name="เครื่องหมายจุลภาค 4 3 8" xfId="6277" xr:uid="{3B3BCF93-D099-4BA8-829A-5FDFCA5BB84A}"/>
    <cellStyle name="เครื่องหมายจุลภาค 4 3 9" xfId="4069" xr:uid="{D6850ACE-D2F2-4B73-AFD8-95BBD9E3B5C3}"/>
    <cellStyle name="เครื่องหมายจุลภาค 4 30" xfId="4773" xr:uid="{E529C81B-AB4C-4E7C-88D5-D04BC7116EC5}"/>
    <cellStyle name="เครื่องหมายจุลภาค 4 30 2" xfId="10566" xr:uid="{6C0DF100-527F-46B4-AD00-863998E41E32}"/>
    <cellStyle name="เครื่องหมายจุลภาค 4 30 3" xfId="12751" xr:uid="{69D9F95B-7F1D-4AA7-9E07-2698B84921E9}"/>
    <cellStyle name="เครื่องหมายจุลภาค 4 31" xfId="5498" xr:uid="{05055182-B8E4-4325-A01D-A6BE4D51B55C}"/>
    <cellStyle name="เครื่องหมายจุลภาค 4 31 2" xfId="11289" xr:uid="{484101A3-7379-4756-8CB1-E9D8B742A9A6}"/>
    <cellStyle name="เครื่องหมายจุลภาค 4 31 3" xfId="13474" xr:uid="{EC9D5FE8-6F22-4B22-B3BE-693A56D4B3E0}"/>
    <cellStyle name="เครื่องหมายจุลภาค 4 32" xfId="6229" xr:uid="{C5876FDC-22A0-4975-9767-31992113F7F5}"/>
    <cellStyle name="เครื่องหมายจุลภาค 4 33" xfId="4021" xr:uid="{3B6057ED-46EC-4DCE-970C-451A57C8BC8A}"/>
    <cellStyle name="เครื่องหมายจุลภาค 4 34" xfId="6602" xr:uid="{6B270A78-46DE-4FC6-8F59-8F22ED8928A8}"/>
    <cellStyle name="เครื่องหมายจุลภาค 4 35" xfId="9824" xr:uid="{D1CB31DC-FA28-44C9-ADB8-6C6F2EC8B970}"/>
    <cellStyle name="เครื่องหมายจุลภาค 4 36" xfId="12009" xr:uid="{804ED027-3A8E-4888-98EA-8B631CC39B51}"/>
    <cellStyle name="เครื่องหมายจุลภาค 4 4" xfId="2987" xr:uid="{00000000-0005-0000-0000-0000AD0B0000}"/>
    <cellStyle name="เครื่องหมายจุลภาค 4 4 10" xfId="12064" xr:uid="{A510AF76-7404-40BC-B140-3689DECF4DDF}"/>
    <cellStyle name="เครื่องหมายจุลภาค 4 4 2" xfId="2988" xr:uid="{00000000-0005-0000-0000-0000AE0B0000}"/>
    <cellStyle name="เครื่องหมายจุลภาค 4 4 2 2" xfId="4829" xr:uid="{4E02A5EC-D477-4123-96C1-D948588D6E03}"/>
    <cellStyle name="เครื่องหมายจุลภาค 4 4 2 2 2" xfId="10622" xr:uid="{6100CF8B-2E14-482A-A588-7124D00DD7AD}"/>
    <cellStyle name="เครื่องหมายจุลภาค 4 4 2 2 3" xfId="12807" xr:uid="{3DAB3714-0B8A-4738-AAAD-CB69777A39BE}"/>
    <cellStyle name="เครื่องหมายจุลภาค 4 4 2 3" xfId="5554" xr:uid="{6D01D017-6967-40D1-BBBD-19992F3DA36B}"/>
    <cellStyle name="เครื่องหมายจุลภาค 4 4 2 3 2" xfId="11345" xr:uid="{2E748923-05F7-4FB9-AE0D-A8E90886BB77}"/>
    <cellStyle name="เครื่องหมายจุลภาค 4 4 2 3 3" xfId="13530" xr:uid="{9F503CE2-6014-43E4-B064-1E9CEAB32234}"/>
    <cellStyle name="เครื่องหมายจุลภาค 4 4 2 4" xfId="6285" xr:uid="{E75448C1-0269-435F-8CDE-4CBF25CFB869}"/>
    <cellStyle name="เครื่องหมายจุลภาค 4 4 2 5" xfId="4077" xr:uid="{1722DAE2-5C1A-4FAB-802A-711EECAF636D}"/>
    <cellStyle name="เครื่องหมายจุลภาค 4 4 2 6" xfId="8859" xr:uid="{60715CD1-427E-4A10-9D37-9DFE88F8A836}"/>
    <cellStyle name="เครื่องหมายจุลภาค 4 4 2 7" xfId="9880" xr:uid="{8610073B-F102-490A-9CD1-8C661B7DCCBB}"/>
    <cellStyle name="เครื่องหมายจุลภาค 4 4 2 8" xfId="12065" xr:uid="{4979A16D-6A32-41F5-8DD7-2F4B4A8EC8E8}"/>
    <cellStyle name="เครื่องหมายจุลภาค 4 4 3" xfId="2989" xr:uid="{00000000-0005-0000-0000-0000AF0B0000}"/>
    <cellStyle name="เครื่องหมายจุลภาค 4 4 3 2" xfId="4830" xr:uid="{8AB2F11D-2E97-438C-AC62-E3784BCB5E50}"/>
    <cellStyle name="เครื่องหมายจุลภาค 4 4 3 2 2" xfId="10623" xr:uid="{0285160B-01A2-4FE1-8F31-BBEAC757CCD2}"/>
    <cellStyle name="เครื่องหมายจุลภาค 4 4 3 2 3" xfId="12808" xr:uid="{55B8C75F-F1CB-4EAE-9CB4-3C5E6CE87860}"/>
    <cellStyle name="เครื่องหมายจุลภาค 4 4 3 3" xfId="5555" xr:uid="{69D44E68-1908-4695-AD0E-C5C3BC8A6DF4}"/>
    <cellStyle name="เครื่องหมายจุลภาค 4 4 3 3 2" xfId="11346" xr:uid="{792D5476-04F5-4984-985C-7DA7621A9280}"/>
    <cellStyle name="เครื่องหมายจุลภาค 4 4 3 3 3" xfId="13531" xr:uid="{99471168-1B83-4CE1-84CC-3BFBF32BA48B}"/>
    <cellStyle name="เครื่องหมายจุลภาค 4 4 3 4" xfId="6286" xr:uid="{ECC38B6C-780C-40B4-8E12-FC5BBCF1984C}"/>
    <cellStyle name="เครื่องหมายจุลภาค 4 4 3 5" xfId="4078" xr:uid="{A77EF167-85EE-4470-9750-676755E23374}"/>
    <cellStyle name="เครื่องหมายจุลภาค 4 4 3 6" xfId="9881" xr:uid="{877AEB9B-F276-4A86-8BCA-1A49B383C73B}"/>
    <cellStyle name="เครื่องหมายจุลภาค 4 4 3 7" xfId="12066" xr:uid="{AF5378A4-30EC-40FB-B150-F9F039CEDCF0}"/>
    <cellStyle name="เครื่องหมายจุลภาค 4 4 4" xfId="4828" xr:uid="{90DEB6BA-9757-4112-9974-189CBD10135F}"/>
    <cellStyle name="เครื่องหมายจุลภาค 4 4 4 2" xfId="10621" xr:uid="{3A0332DB-81DF-46E4-9815-3EDE746534C6}"/>
    <cellStyle name="เครื่องหมายจุลภาค 4 4 4 3" xfId="12806" xr:uid="{2CCDAE9E-1C01-4756-88B6-125EB6EDAA1F}"/>
    <cellStyle name="เครื่องหมายจุลภาค 4 4 5" xfId="5553" xr:uid="{8ACE42E2-5760-418A-A2ED-CE7E373FCD94}"/>
    <cellStyle name="เครื่องหมายจุลภาค 4 4 5 2" xfId="11344" xr:uid="{9BDD80FF-6B59-4E75-AABF-301D88174420}"/>
    <cellStyle name="เครื่องหมายจุลภาค 4 4 5 3" xfId="13529" xr:uid="{D3D5258A-4E88-424A-AEAC-E1F512034677}"/>
    <cellStyle name="เครื่องหมายจุลภาค 4 4 6" xfId="6284" xr:uid="{E094C65D-BBF5-4D7B-8CF2-E390696C6EDF}"/>
    <cellStyle name="เครื่องหมายจุลภาค 4 4 7" xfId="4076" xr:uid="{D32386E4-33BD-4B23-9783-DECA6A095539}"/>
    <cellStyle name="เครื่องหมายจุลภาค 4 4 8" xfId="7753" xr:uid="{D4C9A4FF-F65B-4BF5-8FF5-4B50A9AC0F06}"/>
    <cellStyle name="เครื่องหมายจุลภาค 4 4 9" xfId="9879" xr:uid="{DB38513D-8972-445A-BBC3-F3F83E5BCD36}"/>
    <cellStyle name="เครื่องหมายจุลภาค 4 5" xfId="2990" xr:uid="{00000000-0005-0000-0000-0000B00B0000}"/>
    <cellStyle name="เครื่องหมายจุลภาค 4 5 10" xfId="12067" xr:uid="{63E9206C-4F60-459F-965C-0EED91D3E2CB}"/>
    <cellStyle name="เครื่องหมายจุลภาค 4 5 2" xfId="2991" xr:uid="{00000000-0005-0000-0000-0000B10B0000}"/>
    <cellStyle name="เครื่องหมายจุลภาค 4 5 2 2" xfId="4832" xr:uid="{9CCF6E6B-47E6-49EC-AE4B-855423D48D54}"/>
    <cellStyle name="เครื่องหมายจุลภาค 4 5 2 2 2" xfId="10625" xr:uid="{CFD4C5A2-382B-4C04-B666-8AC48E2EF1BD}"/>
    <cellStyle name="เครื่องหมายจุลภาค 4 5 2 2 3" xfId="12810" xr:uid="{B1F1370D-5F6B-4607-BB80-F2263167DE23}"/>
    <cellStyle name="เครื่องหมายจุลภาค 4 5 2 3" xfId="5557" xr:uid="{51897692-8A24-4B4B-AE21-34E5DFBF9D16}"/>
    <cellStyle name="เครื่องหมายจุลภาค 4 5 2 3 2" xfId="11348" xr:uid="{369724BF-0F90-45FD-B68F-82EDC0F00BA2}"/>
    <cellStyle name="เครื่องหมายจุลภาค 4 5 2 3 3" xfId="13533" xr:uid="{3601714D-2C41-4189-A4BF-FEC8EDC7759C}"/>
    <cellStyle name="เครื่องหมายจุลภาค 4 5 2 4" xfId="6288" xr:uid="{C6A5D59E-93FF-469B-B14D-0E955F24D3F1}"/>
    <cellStyle name="เครื่องหมายจุลภาค 4 5 2 5" xfId="4080" xr:uid="{BFFB7210-8503-4CBC-9539-777BBE95E6AC}"/>
    <cellStyle name="เครื่องหมายจุลภาค 4 5 2 6" xfId="9222" xr:uid="{7D8B81B2-9BF9-4F8E-A2D3-50BA616457D8}"/>
    <cellStyle name="เครื่องหมายจุลภาค 4 5 2 7" xfId="9883" xr:uid="{291D99CD-D8FC-4E2A-B406-0964BCDC6512}"/>
    <cellStyle name="เครื่องหมายจุลภาค 4 5 2 8" xfId="12068" xr:uid="{066019EC-754C-4290-BDD8-624C9D6D6DEC}"/>
    <cellStyle name="เครื่องหมายจุลภาค 4 5 3" xfId="2992" xr:uid="{00000000-0005-0000-0000-0000B20B0000}"/>
    <cellStyle name="เครื่องหมายจุลภาค 4 5 3 2" xfId="4833" xr:uid="{4D733D5B-C2D9-4D5D-9ED1-0159AF0D1184}"/>
    <cellStyle name="เครื่องหมายจุลภาค 4 5 3 2 2" xfId="10626" xr:uid="{0579E448-7E50-42B3-9AC7-4173B6FF4D99}"/>
    <cellStyle name="เครื่องหมายจุลภาค 4 5 3 2 3" xfId="12811" xr:uid="{BCF57736-19E1-4011-9524-4DD751EB5BDD}"/>
    <cellStyle name="เครื่องหมายจุลภาค 4 5 3 3" xfId="5558" xr:uid="{30F8BA23-6798-43E0-8BF5-C85A402F54AD}"/>
    <cellStyle name="เครื่องหมายจุลภาค 4 5 3 3 2" xfId="11349" xr:uid="{65EDA78F-EB6E-42EB-AE55-186998AA6976}"/>
    <cellStyle name="เครื่องหมายจุลภาค 4 5 3 3 3" xfId="13534" xr:uid="{501C4A97-DF4E-4DFD-8A56-C63E6CAC59A5}"/>
    <cellStyle name="เครื่องหมายจุลภาค 4 5 3 4" xfId="6289" xr:uid="{5AD5ED6A-49CE-4EB4-B7E5-FFD67DFC5116}"/>
    <cellStyle name="เครื่องหมายจุลภาค 4 5 3 5" xfId="4081" xr:uid="{983D16EE-F9AD-4266-870E-170F44F235A3}"/>
    <cellStyle name="เครื่องหมายจุลภาค 4 5 3 6" xfId="9884" xr:uid="{967CB95F-8F13-4A8C-B6A8-44E76F20FEB6}"/>
    <cellStyle name="เครื่องหมายจุลภาค 4 5 3 7" xfId="12069" xr:uid="{68ED3835-C107-42AC-AAA7-E348523655F1}"/>
    <cellStyle name="เครื่องหมายจุลภาค 4 5 4" xfId="4831" xr:uid="{BE3F339E-FD05-403C-9181-3BED8FAF3F83}"/>
    <cellStyle name="เครื่องหมายจุลภาค 4 5 4 2" xfId="10624" xr:uid="{55537B5A-0D97-4867-B256-74A6C6FC1372}"/>
    <cellStyle name="เครื่องหมายจุลภาค 4 5 4 3" xfId="12809" xr:uid="{5F6F2062-2A4F-4C47-BD29-397ACDBD7978}"/>
    <cellStyle name="เครื่องหมายจุลภาค 4 5 5" xfId="5556" xr:uid="{FFC39335-FCEE-4D3F-AB8D-AEBB1DB34D73}"/>
    <cellStyle name="เครื่องหมายจุลภาค 4 5 5 2" xfId="11347" xr:uid="{1F5E7760-E367-4C15-B9E3-F0B8FFD57CA2}"/>
    <cellStyle name="เครื่องหมายจุลภาค 4 5 5 3" xfId="13532" xr:uid="{66B9A69B-9FEB-441A-84A4-7CD162C5C95C}"/>
    <cellStyle name="เครื่องหมายจุลภาค 4 5 6" xfId="6287" xr:uid="{21730EC0-5008-494A-9B02-D36BA9FE6413}"/>
    <cellStyle name="เครื่องหมายจุลภาค 4 5 7" xfId="4079" xr:uid="{D9448C44-85CE-4EB5-9A41-AFA65BA8D145}"/>
    <cellStyle name="เครื่องหมายจุลภาค 4 5 8" xfId="8379" xr:uid="{5569E7F1-06B8-4DE3-BA8B-AC1E1276F038}"/>
    <cellStyle name="เครื่องหมายจุลภาค 4 5 9" xfId="9882" xr:uid="{EB812ABB-B265-4DB1-AD90-13407A1E4435}"/>
    <cellStyle name="เครื่องหมายจุลภาค 4 6" xfId="2993" xr:uid="{00000000-0005-0000-0000-0000B30B0000}"/>
    <cellStyle name="เครื่องหมายจุลภาค 4 6 2" xfId="2994" xr:uid="{00000000-0005-0000-0000-0000B40B0000}"/>
    <cellStyle name="เครื่องหมายจุลภาค 4 6 2 2" xfId="4835" xr:uid="{EB32EE52-C739-4C21-9DF8-2204D2B94B22}"/>
    <cellStyle name="เครื่องหมายจุลภาค 4 6 2 2 2" xfId="10628" xr:uid="{844EF855-61B7-4430-B1D3-117DAA8AC2E0}"/>
    <cellStyle name="เครื่องหมายจุลภาค 4 6 2 2 3" xfId="12813" xr:uid="{BA306623-06DA-45CD-B733-E94D080A451D}"/>
    <cellStyle name="เครื่องหมายจุลภาค 4 6 2 3" xfId="5560" xr:uid="{2ECF20E3-EC63-4DBC-8BDC-4CA7BF18EEB7}"/>
    <cellStyle name="เครื่องหมายจุลภาค 4 6 2 3 2" xfId="11351" xr:uid="{64B2C6F6-BCCE-4D0A-9566-15C63FEAE3C0}"/>
    <cellStyle name="เครื่องหมายจุลภาค 4 6 2 3 3" xfId="13536" xr:uid="{F557B827-EF86-4D3A-80D7-FFED592F09E4}"/>
    <cellStyle name="เครื่องหมายจุลภาค 4 6 2 4" xfId="6291" xr:uid="{E10A8F68-63E4-49DC-961B-365A40E5BB88}"/>
    <cellStyle name="เครื่องหมายจุลภาค 4 6 2 5" xfId="4083" xr:uid="{9B5445C4-8843-4791-B24D-21A2FCE4CB96}"/>
    <cellStyle name="เครื่องหมายจุลภาค 4 6 2 6" xfId="9886" xr:uid="{429E42E2-A537-4406-9ED3-3979F9F99207}"/>
    <cellStyle name="เครื่องหมายจุลภาค 4 6 2 7" xfId="12071" xr:uid="{49204E7E-C301-4931-B942-AE9A8343C476}"/>
    <cellStyle name="เครื่องหมายจุลภาค 4 6 3" xfId="4834" xr:uid="{1FA6EA30-947B-4B03-821C-79C2F20A5B3E}"/>
    <cellStyle name="เครื่องหมายจุลภาค 4 6 3 2" xfId="10627" xr:uid="{878D08F6-B17C-4ECB-9BD4-C633EE58AD53}"/>
    <cellStyle name="เครื่องหมายจุลภาค 4 6 3 3" xfId="12812" xr:uid="{794BDED0-7838-4A01-9125-6567AA7E2DDF}"/>
    <cellStyle name="เครื่องหมายจุลภาค 4 6 4" xfId="5559" xr:uid="{F8DFC9CC-3DFC-42C2-98DE-2780CEB05848}"/>
    <cellStyle name="เครื่องหมายจุลภาค 4 6 4 2" xfId="11350" xr:uid="{01C13B90-C07F-4E6C-AB60-547A13D5A90C}"/>
    <cellStyle name="เครื่องหมายจุลภาค 4 6 4 3" xfId="13535" xr:uid="{779F9736-97E0-41F6-8854-D4DD8B6EFECB}"/>
    <cellStyle name="เครื่องหมายจุลภาค 4 6 5" xfId="6290" xr:uid="{573F0F86-5F70-43BA-9702-C078AE55E42A}"/>
    <cellStyle name="เครื่องหมายจุลภาค 4 6 6" xfId="4082" xr:uid="{D319D153-CA52-4FB2-BCEC-E8EB2F16847C}"/>
    <cellStyle name="เครื่องหมายจุลภาค 4 6 7" xfId="8562" xr:uid="{E409031F-FBDB-45F2-8446-A03912CDC065}"/>
    <cellStyle name="เครื่องหมายจุลภาค 4 6 8" xfId="9885" xr:uid="{6A845616-DB7C-4E90-8F0C-BFA0D5AABAF0}"/>
    <cellStyle name="เครื่องหมายจุลภาค 4 6 9" xfId="12070" xr:uid="{CE310311-E23E-4478-9400-B3CC5435C79E}"/>
    <cellStyle name="เครื่องหมายจุลภาค 4 7" xfId="2995" xr:uid="{00000000-0005-0000-0000-0000B50B0000}"/>
    <cellStyle name="เครื่องหมายจุลภาค 4 7 2" xfId="2996" xr:uid="{00000000-0005-0000-0000-0000B60B0000}"/>
    <cellStyle name="เครื่องหมายจุลภาค 4 7 2 2" xfId="4837" xr:uid="{F76FE892-EE5D-4C51-9AAE-F14B86E9DDFF}"/>
    <cellStyle name="เครื่องหมายจุลภาค 4 7 2 2 2" xfId="10630" xr:uid="{D9ACA8A8-882A-4CC2-A510-0607398EEE7B}"/>
    <cellStyle name="เครื่องหมายจุลภาค 4 7 2 2 3" xfId="12815" xr:uid="{EE5A2856-C973-4386-A6E8-D6335E1C45BF}"/>
    <cellStyle name="เครื่องหมายจุลภาค 4 7 2 3" xfId="5562" xr:uid="{EC05EC84-908E-47F4-A23A-2B98E1D0D34D}"/>
    <cellStyle name="เครื่องหมายจุลภาค 4 7 2 3 2" xfId="11353" xr:uid="{3B4518A6-D7EC-4C22-BCEC-0A0B6253A714}"/>
    <cellStyle name="เครื่องหมายจุลภาค 4 7 2 3 3" xfId="13538" xr:uid="{1752715F-71BE-43AC-93B2-3297E40B0880}"/>
    <cellStyle name="เครื่องหมายจุลภาค 4 7 2 4" xfId="6293" xr:uid="{93BBBD63-17FF-47B2-82ED-CB3A2CDFBC4D}"/>
    <cellStyle name="เครื่องหมายจุลภาค 4 7 2 5" xfId="4085" xr:uid="{CA886E38-2C33-4875-84B9-311080F104D1}"/>
    <cellStyle name="เครื่องหมายจุลภาค 4 7 2 6" xfId="9888" xr:uid="{33E7C615-BAE9-4A30-89B6-DFEDAF2DAC81}"/>
    <cellStyle name="เครื่องหมายจุลภาค 4 7 2 7" xfId="12073" xr:uid="{710AD386-1EB7-4CF7-82D9-574908FB8F4C}"/>
    <cellStyle name="เครื่องหมายจุลภาค 4 7 3" xfId="4836" xr:uid="{D3993127-DF28-484A-8EEE-294CE560B262}"/>
    <cellStyle name="เครื่องหมายจุลภาค 4 7 3 2" xfId="10629" xr:uid="{B5340E9E-5D16-457F-A08E-9C94C8C9B990}"/>
    <cellStyle name="เครื่องหมายจุลภาค 4 7 3 3" xfId="12814" xr:uid="{623E81DF-E031-41D3-A6E9-6CA0D61FA321}"/>
    <cellStyle name="เครื่องหมายจุลภาค 4 7 4" xfId="5561" xr:uid="{FADB5C0B-1176-4D94-8149-215F8BDB2AA9}"/>
    <cellStyle name="เครื่องหมายจุลภาค 4 7 4 2" xfId="11352" xr:uid="{6AEAB21A-8CC5-4EB2-81C8-2A2BE8039EFC}"/>
    <cellStyle name="เครื่องหมายจุลภาค 4 7 4 3" xfId="13537" xr:uid="{3C1CC6F8-AAF0-425D-9C8F-4B36B1F7A0D0}"/>
    <cellStyle name="เครื่องหมายจุลภาค 4 7 5" xfId="6292" xr:uid="{C041EF20-7D4B-4C0C-AB16-8CE7A5411C15}"/>
    <cellStyle name="เครื่องหมายจุลภาค 4 7 6" xfId="4084" xr:uid="{32BE1126-1712-4631-BD28-2A01E05E1ED5}"/>
    <cellStyle name="เครื่องหมายจุลภาค 4 7 7" xfId="9887" xr:uid="{4E30B3BA-4F24-4F0D-B342-7F1D8DF56119}"/>
    <cellStyle name="เครื่องหมายจุลภาค 4 7 8" xfId="12072" xr:uid="{A3E70785-F893-468C-8C4A-EC289E0FB371}"/>
    <cellStyle name="เครื่องหมายจุลภาค 4 8" xfId="2997" xr:uid="{00000000-0005-0000-0000-0000B70B0000}"/>
    <cellStyle name="เครื่องหมายจุลภาค 4 8 2" xfId="2998" xr:uid="{00000000-0005-0000-0000-0000B80B0000}"/>
    <cellStyle name="เครื่องหมายจุลภาค 4 8 2 2" xfId="4839" xr:uid="{E1AD551D-7DE4-4B02-9B51-79DBFB7449F1}"/>
    <cellStyle name="เครื่องหมายจุลภาค 4 8 2 2 2" xfId="10632" xr:uid="{24B9325D-4E38-456C-89A3-D57078B65359}"/>
    <cellStyle name="เครื่องหมายจุลภาค 4 8 2 2 3" xfId="12817" xr:uid="{0F569FFC-3C4F-4C8E-8CC7-58DADFBE0A7A}"/>
    <cellStyle name="เครื่องหมายจุลภาค 4 8 2 3" xfId="5564" xr:uid="{045FBF08-1251-4C8E-AAAE-4B01B5458568}"/>
    <cellStyle name="เครื่องหมายจุลภาค 4 8 2 3 2" xfId="11355" xr:uid="{F60155C4-2629-4D48-9143-922B8A40BC05}"/>
    <cellStyle name="เครื่องหมายจุลภาค 4 8 2 3 3" xfId="13540" xr:uid="{77FBDC17-3F1D-42F9-A28F-DD7B04CAF6B4}"/>
    <cellStyle name="เครื่องหมายจุลภาค 4 8 2 4" xfId="6295" xr:uid="{C9D9ED3E-C458-4C17-A016-7BCC7BD4F064}"/>
    <cellStyle name="เครื่องหมายจุลภาค 4 8 2 5" xfId="4087" xr:uid="{795CB878-ADB8-40B9-BD34-E402B9D5265C}"/>
    <cellStyle name="เครื่องหมายจุลภาค 4 8 2 6" xfId="9890" xr:uid="{C212A29C-664E-4817-B515-0632C99E16FF}"/>
    <cellStyle name="เครื่องหมายจุลภาค 4 8 2 7" xfId="12075" xr:uid="{F8857DC1-C9FC-461F-BCEE-C2CAB25628BE}"/>
    <cellStyle name="เครื่องหมายจุลภาค 4 8 3" xfId="4838" xr:uid="{1981F1D3-9C9B-4FF9-830D-C9245F4A53C6}"/>
    <cellStyle name="เครื่องหมายจุลภาค 4 8 3 2" xfId="10631" xr:uid="{6C8AC2A3-5BD2-4E0F-B717-EE58A5942A91}"/>
    <cellStyle name="เครื่องหมายจุลภาค 4 8 3 3" xfId="12816" xr:uid="{0F6E738E-4F6E-474E-8A11-AC48BA194E77}"/>
    <cellStyle name="เครื่องหมายจุลภาค 4 8 4" xfId="5563" xr:uid="{51278C08-C6DB-4E79-AD56-E5F35FE6BDF2}"/>
    <cellStyle name="เครื่องหมายจุลภาค 4 8 4 2" xfId="11354" xr:uid="{03F405E0-6BDC-4C8C-A733-76E506A5DCA0}"/>
    <cellStyle name="เครื่องหมายจุลภาค 4 8 4 3" xfId="13539" xr:uid="{5A273F63-41DB-4852-A5B3-FC632AC1EB1A}"/>
    <cellStyle name="เครื่องหมายจุลภาค 4 8 5" xfId="6294" xr:uid="{3D3F7466-7266-4C09-9FBE-DEA8627DFDD3}"/>
    <cellStyle name="เครื่องหมายจุลภาค 4 8 6" xfId="4086" xr:uid="{A50B4827-89D2-474F-A7D4-A2B8963D1AE0}"/>
    <cellStyle name="เครื่องหมายจุลภาค 4 8 7" xfId="9889" xr:uid="{D0366238-43AD-42F1-BA88-560A705C64B6}"/>
    <cellStyle name="เครื่องหมายจุลภาค 4 8 8" xfId="12074" xr:uid="{6EBF3CBA-8BEE-4C0C-A30E-9F9E6516D35A}"/>
    <cellStyle name="เครื่องหมายจุลภาค 4 9" xfId="2999" xr:uid="{00000000-0005-0000-0000-0000B90B0000}"/>
    <cellStyle name="เครื่องหมายจุลภาค 4 9 2" xfId="3000" xr:uid="{00000000-0005-0000-0000-0000BA0B0000}"/>
    <cellStyle name="เครื่องหมายจุลภาค 4 9 2 2" xfId="4841" xr:uid="{14B2B1A1-E279-440D-9193-3F44CC264EF5}"/>
    <cellStyle name="เครื่องหมายจุลภาค 4 9 2 2 2" xfId="10634" xr:uid="{3C9A0761-5398-442E-9217-20EFD9145BF4}"/>
    <cellStyle name="เครื่องหมายจุลภาค 4 9 2 2 3" xfId="12819" xr:uid="{34F72F21-1251-4F97-A408-2204942ACFF8}"/>
    <cellStyle name="เครื่องหมายจุลภาค 4 9 2 3" xfId="5566" xr:uid="{1CE8D05B-5AB8-4529-B449-A291D4EF540E}"/>
    <cellStyle name="เครื่องหมายจุลภาค 4 9 2 3 2" xfId="11357" xr:uid="{F100D554-AE7A-4F48-859D-BB1B9F773E0F}"/>
    <cellStyle name="เครื่องหมายจุลภาค 4 9 2 3 3" xfId="13542" xr:uid="{76732865-CC5E-40B8-B3C2-0C297CE80A15}"/>
    <cellStyle name="เครื่องหมายจุลภาค 4 9 2 4" xfId="6297" xr:uid="{C5FEFBA7-74F8-43C2-A8B8-838F2C7DF19C}"/>
    <cellStyle name="เครื่องหมายจุลภาค 4 9 2 5" xfId="4089" xr:uid="{D09A517B-1C4A-4DEC-A25A-20F8802E2E29}"/>
    <cellStyle name="เครื่องหมายจุลภาค 4 9 2 6" xfId="9892" xr:uid="{5F36805F-4E2A-4644-BC09-3866F5B1200C}"/>
    <cellStyle name="เครื่องหมายจุลภาค 4 9 2 7" xfId="12077" xr:uid="{06E844D1-A62F-4051-A205-91DEE153EAC4}"/>
    <cellStyle name="เครื่องหมายจุลภาค 4 9 3" xfId="4840" xr:uid="{DADF0CD7-B400-4090-BC01-3C4B0C7ADDC7}"/>
    <cellStyle name="เครื่องหมายจุลภาค 4 9 3 2" xfId="10633" xr:uid="{33405656-022F-44CC-9716-FC83E210BC1A}"/>
    <cellStyle name="เครื่องหมายจุลภาค 4 9 3 3" xfId="12818" xr:uid="{3474B70A-556F-45DB-8D75-E7297E643973}"/>
    <cellStyle name="เครื่องหมายจุลภาค 4 9 4" xfId="5565" xr:uid="{F34E9A37-EC38-42B6-AC0A-2E52EE436951}"/>
    <cellStyle name="เครื่องหมายจุลภาค 4 9 4 2" xfId="11356" xr:uid="{286F9785-4234-4DE6-BCC4-649418AD459D}"/>
    <cellStyle name="เครื่องหมายจุลภาค 4 9 4 3" xfId="13541" xr:uid="{03C86958-499C-4354-9995-518BC6516251}"/>
    <cellStyle name="เครื่องหมายจุลภาค 4 9 5" xfId="6296" xr:uid="{FC21B3E2-2348-4E42-ACF0-829EE254233A}"/>
    <cellStyle name="เครื่องหมายจุลภาค 4 9 6" xfId="4088" xr:uid="{D6D834A5-86C5-40B5-841B-764B504F6CEA}"/>
    <cellStyle name="เครื่องหมายจุลภาค 4 9 7" xfId="9891" xr:uid="{690FF2BF-8813-4FDC-9E9E-47DFE5AD4654}"/>
    <cellStyle name="เครื่องหมายจุลภาค 4 9 8" xfId="12076" xr:uid="{396EE341-F9A5-46C9-BD37-787AB7BA6302}"/>
    <cellStyle name="เครื่องหมายจุลภาค 4_Job on M2 Kb,Kc_Y'2009" xfId="3001" xr:uid="{00000000-0005-0000-0000-0000BB0B0000}"/>
    <cellStyle name="เครื่องหมายจุลภาค 5" xfId="3002" xr:uid="{00000000-0005-0000-0000-0000BC0B0000}"/>
    <cellStyle name="เครื่องหมายจุลภาค 5 10" xfId="4090" xr:uid="{84FAEABE-1AC7-4918-8A14-06C6B4B91D16}"/>
    <cellStyle name="เครื่องหมายจุลภาค 5 11" xfId="6680" xr:uid="{78682F51-FC66-4D59-B1B0-A76E84969103}"/>
    <cellStyle name="เครื่องหมายจุลภาค 5 12" xfId="9893" xr:uid="{A7A963E1-1A7A-48CF-ACB7-C6BD9B30A63A}"/>
    <cellStyle name="เครื่องหมายจุลภาค 5 13" xfId="12078" xr:uid="{AFCAA47C-230F-4870-86E2-950A80DD5489}"/>
    <cellStyle name="เครื่องหมายจุลภาค 5 2" xfId="3003" xr:uid="{00000000-0005-0000-0000-0000BD0B0000}"/>
    <cellStyle name="เครื่องหมายจุลภาค 5 2 10" xfId="8383" xr:uid="{EF881319-270C-49D7-8FF1-2E932F067897}"/>
    <cellStyle name="เครื่องหมายจุลภาค 5 2 11" xfId="9894" xr:uid="{5C7694F8-856A-4C99-A246-3168C17D5CD4}"/>
    <cellStyle name="เครื่องหมายจุลภาค 5 2 12" xfId="12079" xr:uid="{E27309B5-F7D3-40E6-BB15-C2AEC0958940}"/>
    <cellStyle name="เครื่องหมายจุลภาค 5 2 2" xfId="3004" xr:uid="{00000000-0005-0000-0000-0000BE0B0000}"/>
    <cellStyle name="เครื่องหมายจุลภาค 5 2 2 2" xfId="3005" xr:uid="{00000000-0005-0000-0000-0000BF0B0000}"/>
    <cellStyle name="เครื่องหมายจุลภาค 5 2 2 2 2" xfId="4844" xr:uid="{9D55410C-B21A-4394-B4E5-5CA77F4895B5}"/>
    <cellStyle name="เครื่องหมายจุลภาค 5 2 2 2 2 2" xfId="10637" xr:uid="{042F9E21-E09A-450F-857D-D0D361EC5DBB}"/>
    <cellStyle name="เครื่องหมายจุลภาค 5 2 2 2 2 3" xfId="12822" xr:uid="{8BDC32C9-7021-4EB9-B60E-F5E838AE32E5}"/>
    <cellStyle name="เครื่องหมายจุลภาค 5 2 2 2 3" xfId="5569" xr:uid="{6D8270F6-EAE3-43E2-A031-8D918A9985BB}"/>
    <cellStyle name="เครื่องหมายจุลภาค 5 2 2 2 3 2" xfId="11360" xr:uid="{0D1BD7E1-5D4D-4E73-8272-A98D2B827293}"/>
    <cellStyle name="เครื่องหมายจุลภาค 5 2 2 2 3 3" xfId="13545" xr:uid="{B72FB119-3940-42B8-BE38-993A2372A081}"/>
    <cellStyle name="เครื่องหมายจุลภาค 5 2 2 2 4" xfId="6300" xr:uid="{BDD37DA1-21B0-4796-B7B6-9290B2EF3B19}"/>
    <cellStyle name="เครื่องหมายจุลภาค 5 2 2 2 5" xfId="4092" xr:uid="{54D37F73-0FB6-4497-961A-FED8D7482F3E}"/>
    <cellStyle name="เครื่องหมายจุลภาค 5 2 2 2 6" xfId="9895" xr:uid="{4CCBD1ED-3A2E-4A32-92C5-05B284A18D86}"/>
    <cellStyle name="เครื่องหมายจุลภาค 5 2 2 2 7" xfId="12080" xr:uid="{09F7668A-8E6E-4299-8FE8-A46EB579C01A}"/>
    <cellStyle name="เครื่องหมายจุลภาค 5 2 2 3" xfId="3006" xr:uid="{00000000-0005-0000-0000-0000C00B0000}"/>
    <cellStyle name="เครื่องหมายจุลภาค 5 2 2 3 2" xfId="4845" xr:uid="{5E4334BC-2162-4AC7-B5F0-717D189B6989}"/>
    <cellStyle name="เครื่องหมายจุลภาค 5 2 2 3 2 2" xfId="10638" xr:uid="{28D7E6BC-4931-4D07-87C4-D0DF1D563AF4}"/>
    <cellStyle name="เครื่องหมายจุลภาค 5 2 2 3 2 3" xfId="12823" xr:uid="{1F38AD8D-C23A-4A14-8421-CFBCCC91E612}"/>
    <cellStyle name="เครื่องหมายจุลภาค 5 2 2 3 3" xfId="5570" xr:uid="{265F1ECA-0263-4AAE-A92A-6E7865DEF3D3}"/>
    <cellStyle name="เครื่องหมายจุลภาค 5 2 2 3 3 2" xfId="11361" xr:uid="{10C8A7C9-E532-4CF9-9A71-B7F0446ED3DE}"/>
    <cellStyle name="เครื่องหมายจุลภาค 5 2 2 3 3 3" xfId="13546" xr:uid="{5D58772C-7D1B-4237-B563-E8073D0C43E3}"/>
    <cellStyle name="เครื่องหมายจุลภาค 5 2 2 3 4" xfId="6301" xr:uid="{3E8C7F55-89F7-4BFC-91ED-BFDEC4865E6D}"/>
    <cellStyle name="เครื่องหมายจุลภาค 5 2 2 3 5" xfId="4093" xr:uid="{B161E47C-B8E9-42EF-8856-8FA6F067D85A}"/>
    <cellStyle name="เครื่องหมายจุลภาค 5 2 2 3 6" xfId="9896" xr:uid="{CB0FB317-5123-4B1B-A511-C76E2CB14610}"/>
    <cellStyle name="เครื่องหมายจุลภาค 5 2 2 3 7" xfId="12081" xr:uid="{6F65D5BD-9498-4096-A284-91F28015E598}"/>
    <cellStyle name="เครื่องหมายจุลภาค 5 2 2 4" xfId="9226" xr:uid="{6F7FF838-3B17-4784-B3A7-60B3947AE3FE}"/>
    <cellStyle name="เครื่องหมายจุลภาค 5 2 3" xfId="3007" xr:uid="{00000000-0005-0000-0000-0000C10B0000}"/>
    <cellStyle name="เครื่องหมายจุลภาค 5 2 3 2" xfId="4846" xr:uid="{8F452864-3690-4C98-8F52-00F49DF47857}"/>
    <cellStyle name="เครื่องหมายจุลภาค 5 2 3 2 2" xfId="10639" xr:uid="{7544C9B6-61FE-48CA-BF84-AE320E492FC7}"/>
    <cellStyle name="เครื่องหมายจุลภาค 5 2 3 2 3" xfId="12824" xr:uid="{5D5C7B19-ADFE-4B0B-BA74-95E374A4136B}"/>
    <cellStyle name="เครื่องหมายจุลภาค 5 2 3 3" xfId="5571" xr:uid="{E5F6DA61-FC76-493A-86B5-73257732D71A}"/>
    <cellStyle name="เครื่องหมายจุลภาค 5 2 3 3 2" xfId="11362" xr:uid="{DFAC7501-B9E1-40D5-AB61-393A483CCE36}"/>
    <cellStyle name="เครื่องหมายจุลภาค 5 2 3 3 3" xfId="13547" xr:uid="{F590138E-C019-4069-B168-700294854E0C}"/>
    <cellStyle name="เครื่องหมายจุลภาค 5 2 3 4" xfId="6302" xr:uid="{B05A2EC3-D9A3-4893-8506-F819BCBD53AC}"/>
    <cellStyle name="เครื่องหมายจุลภาค 5 2 3 5" xfId="4094" xr:uid="{EC2F7F61-60C8-4CC4-9BAE-6FE3725866DA}"/>
    <cellStyle name="เครื่องหมายจุลภาค 5 2 3 6" xfId="9897" xr:uid="{57930DB4-6679-4828-B8B2-384F3712946F}"/>
    <cellStyle name="เครื่องหมายจุลภาค 5 2 3 7" xfId="12082" xr:uid="{4DB25ED2-31EF-4C1C-8B53-B4BAB48AAA48}"/>
    <cellStyle name="เครื่องหมายจุลภาค 5 2 4" xfId="3008" xr:uid="{00000000-0005-0000-0000-0000C20B0000}"/>
    <cellStyle name="เครื่องหมายจุลภาค 5 2 4 2" xfId="4847" xr:uid="{958723A5-77E0-4EA5-B3EC-BEA5424CC466}"/>
    <cellStyle name="เครื่องหมายจุลภาค 5 2 4 2 2" xfId="10640" xr:uid="{474E19AE-F694-4C2C-B137-2C5AFEC02B71}"/>
    <cellStyle name="เครื่องหมายจุลภาค 5 2 4 2 3" xfId="12825" xr:uid="{E9244F8C-32BE-47E2-ADC2-51CF6F774430}"/>
    <cellStyle name="เครื่องหมายจุลภาค 5 2 4 3" xfId="5572" xr:uid="{6373D2FD-76B9-4881-BB5B-3C65EC0E3E63}"/>
    <cellStyle name="เครื่องหมายจุลภาค 5 2 4 3 2" xfId="11363" xr:uid="{915F8E53-D24D-4056-AD7A-DB1F94EF1CC5}"/>
    <cellStyle name="เครื่องหมายจุลภาค 5 2 4 3 3" xfId="13548" xr:uid="{92B83D2D-92F1-4413-AE2E-89E4A9E6E54F}"/>
    <cellStyle name="เครื่องหมายจุลภาค 5 2 4 4" xfId="6303" xr:uid="{61618208-4D5E-4BCA-990B-488EFCC3F0CF}"/>
    <cellStyle name="เครื่องหมายจุลภาค 5 2 4 5" xfId="4095" xr:uid="{D16AE566-6EDA-4F2C-85C2-13259CAB7791}"/>
    <cellStyle name="เครื่องหมายจุลภาค 5 2 4 6" xfId="9898" xr:uid="{F57851F8-6AE2-401D-AD1B-E63946681544}"/>
    <cellStyle name="เครื่องหมายจุลภาค 5 2 4 7" xfId="12083" xr:uid="{2017D801-11CB-4647-A3BD-4F2B30436E4A}"/>
    <cellStyle name="เครื่องหมายจุลภาค 5 2 5" xfId="3009" xr:uid="{00000000-0005-0000-0000-0000C30B0000}"/>
    <cellStyle name="เครื่องหมายจุลภาค 5 2 5 2" xfId="4848" xr:uid="{EE4E45DA-15E1-4726-A200-424645382A82}"/>
    <cellStyle name="เครื่องหมายจุลภาค 5 2 5 2 2" xfId="10641" xr:uid="{DAA542F0-365E-4C10-839C-DF9CFC6C121F}"/>
    <cellStyle name="เครื่องหมายจุลภาค 5 2 5 2 3" xfId="12826" xr:uid="{E68287B4-F6B7-48FC-AB3D-161CAD0E5A0E}"/>
    <cellStyle name="เครื่องหมายจุลภาค 5 2 5 3" xfId="5573" xr:uid="{C5E8D5CD-974B-456E-922E-5AD7D381E2E4}"/>
    <cellStyle name="เครื่องหมายจุลภาค 5 2 5 3 2" xfId="11364" xr:uid="{7567475F-F6A5-46FD-A63B-D993B101AD77}"/>
    <cellStyle name="เครื่องหมายจุลภาค 5 2 5 3 3" xfId="13549" xr:uid="{2685EF7F-E95A-4EE5-9752-5D043B75779A}"/>
    <cellStyle name="เครื่องหมายจุลภาค 5 2 5 4" xfId="6304" xr:uid="{1360C74F-49A8-4FDD-ACE4-B068C18CEF6D}"/>
    <cellStyle name="เครื่องหมายจุลภาค 5 2 5 5" xfId="4096" xr:uid="{6206839F-C8D0-45DE-BB39-AC64063D4358}"/>
    <cellStyle name="เครื่องหมายจุลภาค 5 2 5 6" xfId="9899" xr:uid="{3417F027-C381-4544-BE7A-7B715A27AE3B}"/>
    <cellStyle name="เครื่องหมายจุลภาค 5 2 5 7" xfId="12084" xr:uid="{A5303386-CA1C-4AAE-8995-3DDD25B3CA26}"/>
    <cellStyle name="เครื่องหมายจุลภาค 5 2 6" xfId="4843" xr:uid="{303F6E93-B4E0-46D2-99CC-CF2AD9E68638}"/>
    <cellStyle name="เครื่องหมายจุลภาค 5 2 6 2" xfId="10636" xr:uid="{FB2E866B-0DFA-4823-AF48-97B9BEB06785}"/>
    <cellStyle name="เครื่องหมายจุลภาค 5 2 6 3" xfId="12821" xr:uid="{55D2E4DF-E938-454D-AA4D-FD3799966206}"/>
    <cellStyle name="เครื่องหมายจุลภาค 5 2 7" xfId="5568" xr:uid="{35143567-1E62-44A7-9CA4-986D94F2A088}"/>
    <cellStyle name="เครื่องหมายจุลภาค 5 2 7 2" xfId="11359" xr:uid="{16E7699C-E65F-4C3C-9AF3-F920583D9789}"/>
    <cellStyle name="เครื่องหมายจุลภาค 5 2 7 3" xfId="13544" xr:uid="{CE4C8D04-7316-445B-9842-B64835FF56C7}"/>
    <cellStyle name="เครื่องหมายจุลภาค 5 2 8" xfId="6299" xr:uid="{19834E4F-53CB-45CB-B7E5-66D5BDFF05CD}"/>
    <cellStyle name="เครื่องหมายจุลภาค 5 2 9" xfId="4091" xr:uid="{A9234482-B871-41B9-A06F-1EF657E19826}"/>
    <cellStyle name="เครื่องหมายจุลภาค 5 3" xfId="3010" xr:uid="{00000000-0005-0000-0000-0000C40B0000}"/>
    <cellStyle name="เครื่องหมายจุลภาค 5 3 10" xfId="8382" xr:uid="{6E5AAAF7-339E-4199-94CD-35A31A627BDA}"/>
    <cellStyle name="เครื่องหมายจุลภาค 5 3 11" xfId="9900" xr:uid="{084975EE-850A-41EC-9EDE-25D71DBB9D94}"/>
    <cellStyle name="เครื่องหมายจุลภาค 5 3 12" xfId="12085" xr:uid="{B33DE5E6-CE4A-4020-8136-621B3A59E727}"/>
    <cellStyle name="เครื่องหมายจุลภาค 5 3 2" xfId="3011" xr:uid="{00000000-0005-0000-0000-0000C50B0000}"/>
    <cellStyle name="เครื่องหมายจุลภาค 5 3 2 2" xfId="4850" xr:uid="{4CAC4D96-F0D8-49BA-A491-AC4819095766}"/>
    <cellStyle name="เครื่องหมายจุลภาค 5 3 2 2 2" xfId="10643" xr:uid="{1206F983-A395-4B6A-8B10-E73EC2997D96}"/>
    <cellStyle name="เครื่องหมายจุลภาค 5 3 2 2 3" xfId="12828" xr:uid="{9656F376-6B98-4082-94D2-541A6B837C25}"/>
    <cellStyle name="เครื่องหมายจุลภาค 5 3 2 3" xfId="5575" xr:uid="{8A9C5B9B-6B0D-45A4-8EDF-02845E4E681F}"/>
    <cellStyle name="เครื่องหมายจุลภาค 5 3 2 3 2" xfId="11366" xr:uid="{1AA1D482-EF2B-4FFD-8989-FEB789EE8B0A}"/>
    <cellStyle name="เครื่องหมายจุลภาค 5 3 2 3 3" xfId="13551" xr:uid="{42909210-D8F8-47B8-9364-55F41699CA5B}"/>
    <cellStyle name="เครื่องหมายจุลภาค 5 3 2 4" xfId="6306" xr:uid="{8F1B7877-35AC-4C92-BE55-4E4D1CF40ABC}"/>
    <cellStyle name="เครื่องหมายจุลภาค 5 3 2 5" xfId="4098" xr:uid="{17BBF27E-99CC-462E-BCEA-04180BC1CA9B}"/>
    <cellStyle name="เครื่องหมายจุลภาค 5 3 2 6" xfId="9225" xr:uid="{24330962-BD85-4060-902B-0F2687C8162E}"/>
    <cellStyle name="เครื่องหมายจุลภาค 5 3 2 7" xfId="9901" xr:uid="{F872E01E-75C1-4196-B22E-EAEBB7011706}"/>
    <cellStyle name="เครื่องหมายจุลภาค 5 3 2 8" xfId="12086" xr:uid="{6B4B02B3-322F-47A0-8F49-E7C01F8E1F50}"/>
    <cellStyle name="เครื่องหมายจุลภาค 5 3 3" xfId="3012" xr:uid="{00000000-0005-0000-0000-0000C60B0000}"/>
    <cellStyle name="เครื่องหมายจุลภาค 5 3 3 2" xfId="4851" xr:uid="{C95EE47F-9B2A-41D2-B3AE-EAB7FD9AAF02}"/>
    <cellStyle name="เครื่องหมายจุลภาค 5 3 3 2 2" xfId="10644" xr:uid="{C68893B1-58E6-46E0-AAE4-426E10C78273}"/>
    <cellStyle name="เครื่องหมายจุลภาค 5 3 3 2 3" xfId="12829" xr:uid="{6ACFB4A7-27A9-4C7E-A5D8-FB1D560B0F33}"/>
    <cellStyle name="เครื่องหมายจุลภาค 5 3 3 3" xfId="5576" xr:uid="{EFECECCB-644E-4842-94EC-57BC08F9679B}"/>
    <cellStyle name="เครื่องหมายจุลภาค 5 3 3 3 2" xfId="11367" xr:uid="{C0305CED-40F6-4D64-A1E7-2092DD1328B9}"/>
    <cellStyle name="เครื่องหมายจุลภาค 5 3 3 3 3" xfId="13552" xr:uid="{DBA9043D-3ACB-4A27-B817-FC7145146ED4}"/>
    <cellStyle name="เครื่องหมายจุลภาค 5 3 3 4" xfId="6307" xr:uid="{E7BCBD27-A39D-41F4-8573-1172D67A05EC}"/>
    <cellStyle name="เครื่องหมายจุลภาค 5 3 3 5" xfId="4099" xr:uid="{23B45B65-BAE5-4CCC-8D9B-864250ACFCA0}"/>
    <cellStyle name="เครื่องหมายจุลภาค 5 3 3 6" xfId="9902" xr:uid="{B6FA866D-652C-4BEC-A017-F0BAAAD08561}"/>
    <cellStyle name="เครื่องหมายจุลภาค 5 3 3 7" xfId="12087" xr:uid="{22913063-0774-466E-BC15-B3CDC89CDF05}"/>
    <cellStyle name="เครื่องหมายจุลภาค 5 3 4" xfId="3013" xr:uid="{00000000-0005-0000-0000-0000C70B0000}"/>
    <cellStyle name="เครื่องหมายจุลภาค 5 3 5" xfId="3014" xr:uid="{00000000-0005-0000-0000-0000C80B0000}"/>
    <cellStyle name="เครื่องหมายจุลภาค 5 3 5 2" xfId="4852" xr:uid="{085E319B-1BC4-487D-8AA4-2EF31A00B283}"/>
    <cellStyle name="เครื่องหมายจุลภาค 5 3 5 2 2" xfId="10645" xr:uid="{C1376DC0-5C2F-42D1-A5B0-F70163E0C2AA}"/>
    <cellStyle name="เครื่องหมายจุลภาค 5 3 5 2 3" xfId="12830" xr:uid="{F472FE81-C2CB-4B39-A68C-F0D8B2F7ABD3}"/>
    <cellStyle name="เครื่องหมายจุลภาค 5 3 5 3" xfId="5577" xr:uid="{7D09CB12-F37E-457B-BF55-B8897A76C065}"/>
    <cellStyle name="เครื่องหมายจุลภาค 5 3 5 3 2" xfId="11368" xr:uid="{B8EED9A4-05E3-4DE7-B0B5-B071B5E804FF}"/>
    <cellStyle name="เครื่องหมายจุลภาค 5 3 5 3 3" xfId="13553" xr:uid="{4121ADCA-CA69-4174-B63F-97D4A067FBB0}"/>
    <cellStyle name="เครื่องหมายจุลภาค 5 3 5 4" xfId="6308" xr:uid="{BA8E0CF1-9E55-4759-AC33-76EFDCABF600}"/>
    <cellStyle name="เครื่องหมายจุลภาค 5 3 5 5" xfId="4100" xr:uid="{BCA55125-E1A0-48E0-A7C9-9F19245198BC}"/>
    <cellStyle name="เครื่องหมายจุลภาค 5 3 5 6" xfId="9903" xr:uid="{6FF8C7F4-A4AE-48C5-85F5-AD8E3FFE745A}"/>
    <cellStyle name="เครื่องหมายจุลภาค 5 3 5 7" xfId="12088" xr:uid="{2DFE8976-67B5-4839-A006-5B4CF57E4745}"/>
    <cellStyle name="เครื่องหมายจุลภาค 5 3 6" xfId="4849" xr:uid="{8A2E346D-EC2E-4263-B416-5BDED843D974}"/>
    <cellStyle name="เครื่องหมายจุลภาค 5 3 6 2" xfId="10642" xr:uid="{316511CF-4CD2-427D-A9E1-B8B36F15C97F}"/>
    <cellStyle name="เครื่องหมายจุลภาค 5 3 6 3" xfId="12827" xr:uid="{AA499DB1-3D6C-4D32-92ED-AAEE95A2076B}"/>
    <cellStyle name="เครื่องหมายจุลภาค 5 3 7" xfId="5574" xr:uid="{BC1B1CAD-BE9A-46D0-B254-1B3992814012}"/>
    <cellStyle name="เครื่องหมายจุลภาค 5 3 7 2" xfId="11365" xr:uid="{2C7057A9-3A07-4BA2-A3E4-E92158BF6609}"/>
    <cellStyle name="เครื่องหมายจุลภาค 5 3 7 3" xfId="13550" xr:uid="{7C0AB4BC-BCD1-4DDC-BB9C-70A21F047EA4}"/>
    <cellStyle name="เครื่องหมายจุลภาค 5 3 8" xfId="6305" xr:uid="{4E464F5A-AAC6-4E18-BD57-209DB0DB50AF}"/>
    <cellStyle name="เครื่องหมายจุลภาค 5 3 9" xfId="4097" xr:uid="{C2ECF17C-1935-4948-ADC3-064882F23D64}"/>
    <cellStyle name="เครื่องหมายจุลภาค 5 4" xfId="3015" xr:uid="{00000000-0005-0000-0000-0000C90B0000}"/>
    <cellStyle name="เครื่องหมายจุลภาค 5 4 2" xfId="3016" xr:uid="{00000000-0005-0000-0000-0000CA0B0000}"/>
    <cellStyle name="เครื่องหมายจุลภาค 5 4 2 2" xfId="4854" xr:uid="{8FF1514E-E0D8-40A6-90F0-1EADB82909F2}"/>
    <cellStyle name="เครื่องหมายจุลภาค 5 4 2 2 2" xfId="10647" xr:uid="{63AB9A40-3602-4B44-9DA6-F5E80221319C}"/>
    <cellStyle name="เครื่องหมายจุลภาค 5 4 2 2 3" xfId="12832" xr:uid="{0F70BFA1-6A17-416F-AC19-C7B65C4B01C3}"/>
    <cellStyle name="เครื่องหมายจุลภาค 5 4 2 3" xfId="5579" xr:uid="{209CEA69-1893-42DA-A259-262AA30FD4AA}"/>
    <cellStyle name="เครื่องหมายจุลภาค 5 4 2 3 2" xfId="11370" xr:uid="{66E16629-6CC2-42ED-80D6-9ED0DCE479FD}"/>
    <cellStyle name="เครื่องหมายจุลภาค 5 4 2 3 3" xfId="13555" xr:uid="{B74D4041-990C-464A-9F4B-992C3BEE2135}"/>
    <cellStyle name="เครื่องหมายจุลภาค 5 4 2 4" xfId="6310" xr:uid="{3525F350-3568-4D55-B109-BAB95AB1A13D}"/>
    <cellStyle name="เครื่องหมายจุลภาค 5 4 2 5" xfId="4102" xr:uid="{681ACEC6-D2CE-4864-A651-C84071694A40}"/>
    <cellStyle name="เครื่องหมายจุลภาค 5 4 2 6" xfId="9905" xr:uid="{28992E0C-7CA2-4615-BC03-A2C96952A989}"/>
    <cellStyle name="เครื่องหมายจุลภาค 5 4 2 7" xfId="12090" xr:uid="{0F3AD0AA-9A7A-4003-B6CD-50B986F83752}"/>
    <cellStyle name="เครื่องหมายจุลภาค 5 4 3" xfId="3017" xr:uid="{00000000-0005-0000-0000-0000CB0B0000}"/>
    <cellStyle name="เครื่องหมายจุลภาค 5 4 4" xfId="4853" xr:uid="{B5A66289-BA21-4486-B4BE-EBF4AA6D2B70}"/>
    <cellStyle name="เครื่องหมายจุลภาค 5 4 4 2" xfId="10646" xr:uid="{270E5F9E-8774-4E6B-BA25-AE51713BFC82}"/>
    <cellStyle name="เครื่องหมายจุลภาค 5 4 4 3" xfId="12831" xr:uid="{EC6D320D-880C-49CB-82C6-53D26AE8B275}"/>
    <cellStyle name="เครื่องหมายจุลภาค 5 4 5" xfId="5578" xr:uid="{A47562F8-B62B-40C8-B356-6DBE24B16AFE}"/>
    <cellStyle name="เครื่องหมายจุลภาค 5 4 5 2" xfId="11369" xr:uid="{E1EA89C9-A933-423E-9C1A-80008E0D19A5}"/>
    <cellStyle name="เครื่องหมายจุลภาค 5 4 5 3" xfId="13554" xr:uid="{7554676B-1F9D-44E1-8181-A32C36495EDD}"/>
    <cellStyle name="เครื่องหมายจุลภาค 5 4 6" xfId="6309" xr:uid="{63B771E5-3C0C-4BE8-9D5F-40D60E3BD574}"/>
    <cellStyle name="เครื่องหมายจุลภาค 5 4 7" xfId="4101" xr:uid="{92C392A2-63E0-46E7-A955-9EC2F047943F}"/>
    <cellStyle name="เครื่องหมายจุลภาค 5 4 8" xfId="9904" xr:uid="{989A7B8B-5D5E-4421-9A56-065EB05A0C0F}"/>
    <cellStyle name="เครื่องหมายจุลภาค 5 4 9" xfId="12089" xr:uid="{81854F77-5F9C-4BF8-91B2-14DBC6D88B5F}"/>
    <cellStyle name="เครื่องหมายจุลภาค 5 5" xfId="3018" xr:uid="{00000000-0005-0000-0000-0000CC0B0000}"/>
    <cellStyle name="เครื่องหมายจุลภาค 5 5 2" xfId="4855" xr:uid="{E80D9E71-17CD-475C-8F4F-32C754DB9A53}"/>
    <cellStyle name="เครื่องหมายจุลภาค 5 5 2 2" xfId="10648" xr:uid="{5642F877-BB6B-4BD4-BF06-09B2B0BECDD4}"/>
    <cellStyle name="เครื่องหมายจุลภาค 5 5 2 3" xfId="12833" xr:uid="{18EDCF88-E760-4525-9725-7A10D5D47A71}"/>
    <cellStyle name="เครื่องหมายจุลภาค 5 5 3" xfId="5580" xr:uid="{CB9B56E3-F8A4-4126-8954-1C3F597E9A53}"/>
    <cellStyle name="เครื่องหมายจุลภาค 5 5 3 2" xfId="11371" xr:uid="{82F3DAC1-B399-494F-9749-4666F36DFE4C}"/>
    <cellStyle name="เครื่องหมายจุลภาค 5 5 3 3" xfId="13556" xr:uid="{24719E1F-EE49-4BB1-B3C5-74C3A30D5096}"/>
    <cellStyle name="เครื่องหมายจุลภาค 5 5 4" xfId="6311" xr:uid="{0B8EDAE6-E9A3-40C9-9723-378ABB1C1C9D}"/>
    <cellStyle name="เครื่องหมายจุลภาค 5 5 5" xfId="4103" xr:uid="{065829BD-C2D0-4B38-AE17-A667DAED4700}"/>
    <cellStyle name="เครื่องหมายจุลภาค 5 5 6" xfId="9906" xr:uid="{99326508-DE30-45D7-B694-89424D0EF7F6}"/>
    <cellStyle name="เครื่องหมายจุลภาค 5 5 7" xfId="12091" xr:uid="{906DE7CA-A1D4-48A5-9516-BF5160663317}"/>
    <cellStyle name="เครื่องหมายจุลภาค 5 6" xfId="3019" xr:uid="{00000000-0005-0000-0000-0000CD0B0000}"/>
    <cellStyle name="เครื่องหมายจุลภาค 5 6 2" xfId="4856" xr:uid="{2E4DD75F-2ADD-436E-8B82-E8C6467ECE45}"/>
    <cellStyle name="เครื่องหมายจุลภาค 5 6 2 2" xfId="10649" xr:uid="{3825DE8B-3529-4F92-B05A-BECF362E0396}"/>
    <cellStyle name="เครื่องหมายจุลภาค 5 6 2 3" xfId="12834" xr:uid="{0A93C462-2A75-4DD7-9E35-1A4B07BC6C2A}"/>
    <cellStyle name="เครื่องหมายจุลภาค 5 6 3" xfId="4104" xr:uid="{79FF3B5D-5F21-49AC-B480-9AD1E38BE476}"/>
    <cellStyle name="เครื่องหมายจุลภาค 5 7" xfId="4842" xr:uid="{86132220-1165-4CA9-80FE-51694488681B}"/>
    <cellStyle name="เครื่องหมายจุลภาค 5 7 2" xfId="10635" xr:uid="{FA63F930-C136-43B0-A4A4-05A331FBF9BD}"/>
    <cellStyle name="เครื่องหมายจุลภาค 5 7 3" xfId="12820" xr:uid="{D7209CB7-CBED-42C1-A3EC-919DB70D0454}"/>
    <cellStyle name="เครื่องหมายจุลภาค 5 8" xfId="5567" xr:uid="{6A57F616-31FE-4875-9822-FF73F0FBBA47}"/>
    <cellStyle name="เครื่องหมายจุลภาค 5 8 2" xfId="11358" xr:uid="{051FC81F-2E69-4238-A9BA-0AF89F8E2BFF}"/>
    <cellStyle name="เครื่องหมายจุลภาค 5 8 3" xfId="13543" xr:uid="{9D1007F1-462F-48AB-8DCD-02F8F3AEF439}"/>
    <cellStyle name="เครื่องหมายจุลภาค 5 9" xfId="6298" xr:uid="{AF99DF90-6523-45A8-8C1A-A3837244C00A}"/>
    <cellStyle name="เครื่องหมายจุลภาค 6" xfId="3020" xr:uid="{00000000-0005-0000-0000-0000CE0B0000}"/>
    <cellStyle name="เครื่องหมายจุลภาค 6 10" xfId="3021" xr:uid="{00000000-0005-0000-0000-0000CF0B0000}"/>
    <cellStyle name="เครื่องหมายจุลภาค 6 10 2" xfId="3022" xr:uid="{00000000-0005-0000-0000-0000D00B0000}"/>
    <cellStyle name="เครื่องหมายจุลภาค 6 10 2 2" xfId="4858" xr:uid="{B48998C4-C758-419A-AFB8-75C05EC94B8A}"/>
    <cellStyle name="เครื่องหมายจุลภาค 6 10 2 2 2" xfId="10651" xr:uid="{94EBD25C-6987-46A0-8650-78EDA77F25CB}"/>
    <cellStyle name="เครื่องหมายจุลภาค 6 10 2 2 3" xfId="12836" xr:uid="{D56ED6AC-776A-4558-A0D3-28C5036FAA31}"/>
    <cellStyle name="เครื่องหมายจุลภาค 6 10 2 3" xfId="5582" xr:uid="{6769FB34-44ED-497E-A974-AD38CE80277E}"/>
    <cellStyle name="เครื่องหมายจุลภาค 6 10 2 3 2" xfId="11373" xr:uid="{1AB922AD-0F3D-4920-A3C7-999C01B26CC6}"/>
    <cellStyle name="เครื่องหมายจุลภาค 6 10 2 3 3" xfId="13558" xr:uid="{FE572411-53AC-4935-B3B2-6E0FFC7B48D6}"/>
    <cellStyle name="เครื่องหมายจุลภาค 6 10 2 4" xfId="6313" xr:uid="{2F7A4B1A-0B87-4DE4-8E55-4098BFCC74C4}"/>
    <cellStyle name="เครื่องหมายจุลภาค 6 10 2 5" xfId="4106" xr:uid="{A1B03C2A-3056-4D28-BA5E-81675E03F200}"/>
    <cellStyle name="เครื่องหมายจุลภาค 6 10 2 6" xfId="9908" xr:uid="{56BFC9CF-57B6-4B98-A375-63D0955B6866}"/>
    <cellStyle name="เครื่องหมายจุลภาค 6 10 2 7" xfId="12093" xr:uid="{6C7EE74A-9DA5-4EB5-96F6-AB472689435B}"/>
    <cellStyle name="เครื่องหมายจุลภาค 6 10 3" xfId="4857" xr:uid="{A723FE8B-EDE2-4B4C-AEA3-C330536A74F6}"/>
    <cellStyle name="เครื่องหมายจุลภาค 6 10 3 2" xfId="10650" xr:uid="{EA2FF85F-A661-4C27-8C36-F4E19D1BE6FA}"/>
    <cellStyle name="เครื่องหมายจุลภาค 6 10 3 3" xfId="12835" xr:uid="{E27BD1C3-A307-4B88-9636-301F037CBABA}"/>
    <cellStyle name="เครื่องหมายจุลภาค 6 10 4" xfId="5581" xr:uid="{8543108C-B58C-4E4F-A985-6581D8708D10}"/>
    <cellStyle name="เครื่องหมายจุลภาค 6 10 4 2" xfId="11372" xr:uid="{6F69C8DE-9197-4BD8-BAD6-F378D0DE8916}"/>
    <cellStyle name="เครื่องหมายจุลภาค 6 10 4 3" xfId="13557" xr:uid="{A2F3D01D-EA7A-4551-AC77-575565C60457}"/>
    <cellStyle name="เครื่องหมายจุลภาค 6 10 5" xfId="6312" xr:uid="{6593C616-C48A-40D1-AD6B-AB905C231E2E}"/>
    <cellStyle name="เครื่องหมายจุลภาค 6 10 6" xfId="4105" xr:uid="{C1FD9558-714C-4CA0-8903-BD3DE34318E4}"/>
    <cellStyle name="เครื่องหมายจุลภาค 6 10 7" xfId="9907" xr:uid="{6E007E10-8B83-43BE-832C-D1C7DE688AB2}"/>
    <cellStyle name="เครื่องหมายจุลภาค 6 10 8" xfId="12092" xr:uid="{4A20B33B-2410-4D1B-8EC7-FACC090E0C5C}"/>
    <cellStyle name="เครื่องหมายจุลภาค 6 11" xfId="3023" xr:uid="{00000000-0005-0000-0000-0000D10B0000}"/>
    <cellStyle name="เครื่องหมายจุลภาค 6 11 2" xfId="3024" xr:uid="{00000000-0005-0000-0000-0000D20B0000}"/>
    <cellStyle name="เครื่องหมายจุลภาค 6 11 2 2" xfId="4860" xr:uid="{4B021126-4214-482F-9869-40400FEBA3BA}"/>
    <cellStyle name="เครื่องหมายจุลภาค 6 11 2 2 2" xfId="10653" xr:uid="{8BB41941-925C-4001-A7CA-5E0329643422}"/>
    <cellStyle name="เครื่องหมายจุลภาค 6 11 2 2 3" xfId="12838" xr:uid="{5D527373-02A4-4900-B9F5-E91044A7F6D8}"/>
    <cellStyle name="เครื่องหมายจุลภาค 6 11 2 3" xfId="5584" xr:uid="{52903946-2482-4163-A292-786898870418}"/>
    <cellStyle name="เครื่องหมายจุลภาค 6 11 2 3 2" xfId="11375" xr:uid="{A4BC7027-0D31-4B46-BD70-78A29156E5C5}"/>
    <cellStyle name="เครื่องหมายจุลภาค 6 11 2 3 3" xfId="13560" xr:uid="{C2F3A586-8A3E-4D88-B693-209EE85BF22F}"/>
    <cellStyle name="เครื่องหมายจุลภาค 6 11 2 4" xfId="6315" xr:uid="{7504C054-C6FA-4A9C-A064-068FB4A30D01}"/>
    <cellStyle name="เครื่องหมายจุลภาค 6 11 2 5" xfId="4108" xr:uid="{ECA5CBC0-116E-4D43-9AEB-2EF33D83F3FA}"/>
    <cellStyle name="เครื่องหมายจุลภาค 6 11 2 6" xfId="9910" xr:uid="{A3FAF30F-DD60-4D40-96CD-CCB928EDF938}"/>
    <cellStyle name="เครื่องหมายจุลภาค 6 11 2 7" xfId="12095" xr:uid="{04BD23F2-A0BE-457E-A7EA-8811B0319E48}"/>
    <cellStyle name="เครื่องหมายจุลภาค 6 11 3" xfId="4859" xr:uid="{5CC655FD-3123-4505-B19B-A5F9AC8392DD}"/>
    <cellStyle name="เครื่องหมายจุลภาค 6 11 3 2" xfId="10652" xr:uid="{B306D27A-15B3-4CA0-8B1A-74C7B9772CE2}"/>
    <cellStyle name="เครื่องหมายจุลภาค 6 11 3 3" xfId="12837" xr:uid="{50EAEB3C-ABBA-4C84-8B21-20636D4549CE}"/>
    <cellStyle name="เครื่องหมายจุลภาค 6 11 4" xfId="5583" xr:uid="{51509F22-9767-4704-82B6-F78C50CEDD50}"/>
    <cellStyle name="เครื่องหมายจุลภาค 6 11 4 2" xfId="11374" xr:uid="{5F13C09B-7E71-4F7B-862B-2232A90894DC}"/>
    <cellStyle name="เครื่องหมายจุลภาค 6 11 4 3" xfId="13559" xr:uid="{93BA8951-9A4B-45A4-A80F-7D588671C2A3}"/>
    <cellStyle name="เครื่องหมายจุลภาค 6 11 5" xfId="6314" xr:uid="{1D638756-F032-4009-86F8-180FB8FECA4D}"/>
    <cellStyle name="เครื่องหมายจุลภาค 6 11 6" xfId="4107" xr:uid="{B6957451-5AB2-404C-BEB8-F74FA7BDD949}"/>
    <cellStyle name="เครื่องหมายจุลภาค 6 11 7" xfId="9909" xr:uid="{64CE92CA-298D-4FBA-9917-3B0D0293CCD7}"/>
    <cellStyle name="เครื่องหมายจุลภาค 6 11 8" xfId="12094" xr:uid="{834B4A30-DE9F-4379-A900-B5652D81C168}"/>
    <cellStyle name="เครื่องหมายจุลภาค 6 12" xfId="3025" xr:uid="{00000000-0005-0000-0000-0000D30B0000}"/>
    <cellStyle name="เครื่องหมายจุลภาค 6 12 2" xfId="3026" xr:uid="{00000000-0005-0000-0000-0000D40B0000}"/>
    <cellStyle name="เครื่องหมายจุลภาค 6 12 2 2" xfId="4862" xr:uid="{0FD6A30A-36F6-485E-949C-C0BFE010FD79}"/>
    <cellStyle name="เครื่องหมายจุลภาค 6 12 2 2 2" xfId="10655" xr:uid="{22733959-CA8D-4CFE-BBEC-14EFFB9E1476}"/>
    <cellStyle name="เครื่องหมายจุลภาค 6 12 2 2 3" xfId="12840" xr:uid="{11C3E71C-073D-4A76-B67A-E89391572D4B}"/>
    <cellStyle name="เครื่องหมายจุลภาค 6 12 2 3" xfId="5586" xr:uid="{41F7C25C-B14F-4768-BEB0-7B1D1A9E88DE}"/>
    <cellStyle name="เครื่องหมายจุลภาค 6 12 2 3 2" xfId="11377" xr:uid="{2DB24176-C403-4FE0-81C1-C3BC5D40DDA6}"/>
    <cellStyle name="เครื่องหมายจุลภาค 6 12 2 3 3" xfId="13562" xr:uid="{C21D8FAA-3502-4E9C-AE40-70E779930BC9}"/>
    <cellStyle name="เครื่องหมายจุลภาค 6 12 2 4" xfId="6317" xr:uid="{3A796236-8E5D-4485-BC60-272A9D9A2E01}"/>
    <cellStyle name="เครื่องหมายจุลภาค 6 12 2 5" xfId="4110" xr:uid="{A8C70D89-6C0F-45BF-8293-F0A1F158DBE8}"/>
    <cellStyle name="เครื่องหมายจุลภาค 6 12 2 6" xfId="9912" xr:uid="{4E02BABA-420D-4DEB-8649-2F7B60ACB13B}"/>
    <cellStyle name="เครื่องหมายจุลภาค 6 12 2 7" xfId="12097" xr:uid="{FC5A4139-46F8-43F2-92B4-913268B480D4}"/>
    <cellStyle name="เครื่องหมายจุลภาค 6 12 3" xfId="4861" xr:uid="{1101C7BD-2F07-40D5-858F-7104B8CD8A93}"/>
    <cellStyle name="เครื่องหมายจุลภาค 6 12 3 2" xfId="10654" xr:uid="{BF072CB6-0B96-4D22-A1D4-BF1BECCC1F7C}"/>
    <cellStyle name="เครื่องหมายจุลภาค 6 12 3 3" xfId="12839" xr:uid="{24F7B71E-41D0-43CB-A673-0E2F75979B0F}"/>
    <cellStyle name="เครื่องหมายจุลภาค 6 12 4" xfId="5585" xr:uid="{58E93A71-027C-4349-85B9-6AFF2AFF9B01}"/>
    <cellStyle name="เครื่องหมายจุลภาค 6 12 4 2" xfId="11376" xr:uid="{907851F4-EC18-4271-BDFA-9300D9ACA319}"/>
    <cellStyle name="เครื่องหมายจุลภาค 6 12 4 3" xfId="13561" xr:uid="{F6646A20-D716-4EEB-BF58-B224FBA639A5}"/>
    <cellStyle name="เครื่องหมายจุลภาค 6 12 5" xfId="6316" xr:uid="{6F4A2A6B-A446-4E81-A389-55477898893B}"/>
    <cellStyle name="เครื่องหมายจุลภาค 6 12 6" xfId="4109" xr:uid="{69FDFAD3-3C3F-4103-86D5-DDA7D4BA0E1C}"/>
    <cellStyle name="เครื่องหมายจุลภาค 6 12 7" xfId="9911" xr:uid="{4015289E-9BE8-4B61-936E-324A0D131182}"/>
    <cellStyle name="เครื่องหมายจุลภาค 6 12 8" xfId="12096" xr:uid="{E1A16048-C53F-4BAC-9BE2-978FFF3798EC}"/>
    <cellStyle name="เครื่องหมายจุลภาค 6 13" xfId="3027" xr:uid="{00000000-0005-0000-0000-0000D50B0000}"/>
    <cellStyle name="เครื่องหมายจุลภาค 6 13 2" xfId="3028" xr:uid="{00000000-0005-0000-0000-0000D60B0000}"/>
    <cellStyle name="เครื่องหมายจุลภาค 6 13 2 2" xfId="4864" xr:uid="{DD9C0FA2-5C4E-4FFF-85A6-FB8D02454141}"/>
    <cellStyle name="เครื่องหมายจุลภาค 6 13 2 2 2" xfId="10657" xr:uid="{6AF5767B-8651-42C0-8C4D-4B758991C8E6}"/>
    <cellStyle name="เครื่องหมายจุลภาค 6 13 2 2 3" xfId="12842" xr:uid="{B965AFED-3470-40EA-8430-5626641E80EA}"/>
    <cellStyle name="เครื่องหมายจุลภาค 6 13 2 3" xfId="5588" xr:uid="{0C983DE2-B920-45AE-9C9F-5A50FEDBF2F8}"/>
    <cellStyle name="เครื่องหมายจุลภาค 6 13 2 3 2" xfId="11379" xr:uid="{651CA8EC-FF9B-4E5A-AE34-D5AF0D5625DB}"/>
    <cellStyle name="เครื่องหมายจุลภาค 6 13 2 3 3" xfId="13564" xr:uid="{90F1092A-8217-4B4E-82D5-0193D5F12740}"/>
    <cellStyle name="เครื่องหมายจุลภาค 6 13 2 4" xfId="6319" xr:uid="{0B47F17E-EB5A-42FB-99A2-E6AC08B65F5D}"/>
    <cellStyle name="เครื่องหมายจุลภาค 6 13 2 5" xfId="4112" xr:uid="{2D8EDCE5-F7B8-46FE-BB49-CA2342BF92B8}"/>
    <cellStyle name="เครื่องหมายจุลภาค 6 13 2 6" xfId="9914" xr:uid="{E69D4222-7DA9-4B87-99EA-22BFCE26FE20}"/>
    <cellStyle name="เครื่องหมายจุลภาค 6 13 2 7" xfId="12099" xr:uid="{5B52EE09-0AA3-43E0-AA86-77126E1B1BBB}"/>
    <cellStyle name="เครื่องหมายจุลภาค 6 13 3" xfId="4863" xr:uid="{81E1EA10-BF83-4596-B39C-EB1B71A7472B}"/>
    <cellStyle name="เครื่องหมายจุลภาค 6 13 3 2" xfId="10656" xr:uid="{670B9FF2-D488-4DBF-922B-5F48FF8DBABB}"/>
    <cellStyle name="เครื่องหมายจุลภาค 6 13 3 3" xfId="12841" xr:uid="{CEE1348A-D8EE-43D3-AD8F-BA36FE77BC6A}"/>
    <cellStyle name="เครื่องหมายจุลภาค 6 13 4" xfId="5587" xr:uid="{7C696A1A-82F2-4547-B373-1A3B50C90C71}"/>
    <cellStyle name="เครื่องหมายจุลภาค 6 13 4 2" xfId="11378" xr:uid="{5179B567-259F-48D5-8F73-802BF5EA7398}"/>
    <cellStyle name="เครื่องหมายจุลภาค 6 13 4 3" xfId="13563" xr:uid="{AFFB514F-BAC5-4EA4-9488-D99EA053D093}"/>
    <cellStyle name="เครื่องหมายจุลภาค 6 13 5" xfId="6318" xr:uid="{D6388481-A397-4F40-A17F-1A43A8C87684}"/>
    <cellStyle name="เครื่องหมายจุลภาค 6 13 6" xfId="4111" xr:uid="{AE9F517C-64E2-4030-A6DD-1A0A18AD0ABE}"/>
    <cellStyle name="เครื่องหมายจุลภาค 6 13 7" xfId="9913" xr:uid="{D2AB0028-5D74-47A1-B963-EB43A7D165D3}"/>
    <cellStyle name="เครื่องหมายจุลภาค 6 13 8" xfId="12098" xr:uid="{8F4FA4DD-E5CE-48D9-BADC-46B4872CCBC5}"/>
    <cellStyle name="เครื่องหมายจุลภาค 6 14" xfId="3029" xr:uid="{00000000-0005-0000-0000-0000D70B0000}"/>
    <cellStyle name="เครื่องหมายจุลภาค 6 14 2" xfId="3030" xr:uid="{00000000-0005-0000-0000-0000D80B0000}"/>
    <cellStyle name="เครื่องหมายจุลภาค 6 14 2 2" xfId="4866" xr:uid="{EE8A7560-A6C7-479F-8F21-F9F11D661F73}"/>
    <cellStyle name="เครื่องหมายจุลภาค 6 14 2 2 2" xfId="10659" xr:uid="{9FFAF837-FD89-463E-9613-B73D5442C2D0}"/>
    <cellStyle name="เครื่องหมายจุลภาค 6 14 2 2 3" xfId="12844" xr:uid="{A3BF455C-66B3-4F8C-BF5D-48AE62264955}"/>
    <cellStyle name="เครื่องหมายจุลภาค 6 14 2 3" xfId="5590" xr:uid="{4215D7BF-D40C-41A5-8606-83E5F9C4C749}"/>
    <cellStyle name="เครื่องหมายจุลภาค 6 14 2 3 2" xfId="11381" xr:uid="{E8015FA6-DFD5-49D4-B921-C40634611B0C}"/>
    <cellStyle name="เครื่องหมายจุลภาค 6 14 2 3 3" xfId="13566" xr:uid="{8794EF2C-CA9E-4831-91B9-A8CF911DC62E}"/>
    <cellStyle name="เครื่องหมายจุลภาค 6 14 2 4" xfId="6321" xr:uid="{0DF746E7-5061-4CA6-8859-8B26810DE599}"/>
    <cellStyle name="เครื่องหมายจุลภาค 6 14 2 5" xfId="4114" xr:uid="{7CAEAEB9-BAB4-47E6-9FFE-182C6F97C6E6}"/>
    <cellStyle name="เครื่องหมายจุลภาค 6 14 2 6" xfId="9916" xr:uid="{E42EEFC3-9801-4B96-96ED-5514D31FFA6A}"/>
    <cellStyle name="เครื่องหมายจุลภาค 6 14 2 7" xfId="12101" xr:uid="{BFE24677-7860-4321-AAEF-D7D2B5FDFE4A}"/>
    <cellStyle name="เครื่องหมายจุลภาค 6 14 3" xfId="4865" xr:uid="{4DA309D3-7407-485B-8CFE-5A94C715E4E1}"/>
    <cellStyle name="เครื่องหมายจุลภาค 6 14 3 2" xfId="10658" xr:uid="{0A1E44E0-36B0-4371-91A6-B6854084147D}"/>
    <cellStyle name="เครื่องหมายจุลภาค 6 14 3 3" xfId="12843" xr:uid="{8A5FFBB7-BBD4-4DB1-B72F-3E748E54B34E}"/>
    <cellStyle name="เครื่องหมายจุลภาค 6 14 4" xfId="5589" xr:uid="{2230391B-B6DC-4D1D-BDD3-74543232F670}"/>
    <cellStyle name="เครื่องหมายจุลภาค 6 14 4 2" xfId="11380" xr:uid="{5AA35141-A19E-4748-88BA-2D469BAA3520}"/>
    <cellStyle name="เครื่องหมายจุลภาค 6 14 4 3" xfId="13565" xr:uid="{8CB0929D-71DA-4DCD-811C-BD3ABD5D5967}"/>
    <cellStyle name="เครื่องหมายจุลภาค 6 14 5" xfId="6320" xr:uid="{C3FEA582-5F38-48A0-8E1B-423FF8A4FED9}"/>
    <cellStyle name="เครื่องหมายจุลภาค 6 14 6" xfId="4113" xr:uid="{05CBDBAE-0978-49CD-95F9-7243FA7D02B5}"/>
    <cellStyle name="เครื่องหมายจุลภาค 6 14 7" xfId="9915" xr:uid="{3B3F7A5B-C4B5-4305-A000-1C8DAAF966E4}"/>
    <cellStyle name="เครื่องหมายจุลภาค 6 14 8" xfId="12100" xr:uid="{DA55D1DB-5368-48CD-BFCC-2700A55095C2}"/>
    <cellStyle name="เครื่องหมายจุลภาค 6 15" xfId="3031" xr:uid="{00000000-0005-0000-0000-0000D90B0000}"/>
    <cellStyle name="เครื่องหมายจุลภาค 6 15 2" xfId="3032" xr:uid="{00000000-0005-0000-0000-0000DA0B0000}"/>
    <cellStyle name="เครื่องหมายจุลภาค 6 15 2 2" xfId="4868" xr:uid="{315CCD82-D4EB-43FF-A7AE-BE01DF013D48}"/>
    <cellStyle name="เครื่องหมายจุลภาค 6 15 2 2 2" xfId="10661" xr:uid="{A3CAFCB1-B638-45A3-B095-1BDD147F3933}"/>
    <cellStyle name="เครื่องหมายจุลภาค 6 15 2 2 3" xfId="12846" xr:uid="{7DB1C373-0375-40A8-A7BE-B7F96938A477}"/>
    <cellStyle name="เครื่องหมายจุลภาค 6 15 2 3" xfId="5592" xr:uid="{4F828A93-618C-414B-97D9-3C2CC00098CC}"/>
    <cellStyle name="เครื่องหมายจุลภาค 6 15 2 3 2" xfId="11383" xr:uid="{D8EEC8AE-98E8-4537-8E73-05BACC765B35}"/>
    <cellStyle name="เครื่องหมายจุลภาค 6 15 2 3 3" xfId="13568" xr:uid="{BD5E1307-A1A1-4D3A-A4DD-233254D57140}"/>
    <cellStyle name="เครื่องหมายจุลภาค 6 15 2 4" xfId="6323" xr:uid="{42433ACB-9E1B-4340-B03E-4A10D97028D8}"/>
    <cellStyle name="เครื่องหมายจุลภาค 6 15 2 5" xfId="4116" xr:uid="{ECA84FDD-1AB0-478A-92FA-187E793676C9}"/>
    <cellStyle name="เครื่องหมายจุลภาค 6 15 2 6" xfId="9918" xr:uid="{5F3723CB-A0BB-4588-8A93-7824669DF7AE}"/>
    <cellStyle name="เครื่องหมายจุลภาค 6 15 2 7" xfId="12103" xr:uid="{2638B286-4F5B-4044-9699-871B80CFCB84}"/>
    <cellStyle name="เครื่องหมายจุลภาค 6 15 3" xfId="4867" xr:uid="{759DBD50-00C1-4729-80FF-DAC85DBB7380}"/>
    <cellStyle name="เครื่องหมายจุลภาค 6 15 3 2" xfId="10660" xr:uid="{F9C30FC6-851E-423D-8230-32AF6E37A223}"/>
    <cellStyle name="เครื่องหมายจุลภาค 6 15 3 3" xfId="12845" xr:uid="{158A0758-36F9-4A18-84A5-73D9DD850CC9}"/>
    <cellStyle name="เครื่องหมายจุลภาค 6 15 4" xfId="5591" xr:uid="{C601F120-2CDC-442A-8950-A77C171B1D11}"/>
    <cellStyle name="เครื่องหมายจุลภาค 6 15 4 2" xfId="11382" xr:uid="{A2A79E16-A85D-4A49-81BB-F7A896192B24}"/>
    <cellStyle name="เครื่องหมายจุลภาค 6 15 4 3" xfId="13567" xr:uid="{75134E5F-963A-4AF3-9F0C-468192D17F58}"/>
    <cellStyle name="เครื่องหมายจุลภาค 6 15 5" xfId="6322" xr:uid="{B44DEAA7-BFEF-40E4-9628-50B1BD58DF16}"/>
    <cellStyle name="เครื่องหมายจุลภาค 6 15 6" xfId="4115" xr:uid="{215F55C3-1477-4984-ABE4-02A8C9C12F87}"/>
    <cellStyle name="เครื่องหมายจุลภาค 6 15 7" xfId="9917" xr:uid="{8060629B-9DDA-4DF0-95EF-E28DEAD65690}"/>
    <cellStyle name="เครื่องหมายจุลภาค 6 15 8" xfId="12102" xr:uid="{D16F33CA-D18B-42FA-90FB-44B6C99315E8}"/>
    <cellStyle name="เครื่องหมายจุลภาค 6 16" xfId="3033" xr:uid="{00000000-0005-0000-0000-0000DB0B0000}"/>
    <cellStyle name="เครื่องหมายจุลภาค 6 16 2" xfId="3034" xr:uid="{00000000-0005-0000-0000-0000DC0B0000}"/>
    <cellStyle name="เครื่องหมายจุลภาค 6 16 2 2" xfId="4870" xr:uid="{ACAF6911-2C4C-499D-88DC-E672C0FA58F1}"/>
    <cellStyle name="เครื่องหมายจุลภาค 6 16 2 2 2" xfId="10663" xr:uid="{AE5CE8ED-AA11-476B-A01F-0483BDECC607}"/>
    <cellStyle name="เครื่องหมายจุลภาค 6 16 2 2 3" xfId="12848" xr:uid="{B1D148C7-CF1F-4613-A30E-BB59A138D51E}"/>
    <cellStyle name="เครื่องหมายจุลภาค 6 16 2 3" xfId="5594" xr:uid="{8A2DCA72-1AF1-4390-A223-2062F5A4B5D0}"/>
    <cellStyle name="เครื่องหมายจุลภาค 6 16 2 3 2" xfId="11385" xr:uid="{9230583D-74A6-4C71-BAAD-F58C140CC027}"/>
    <cellStyle name="เครื่องหมายจุลภาค 6 16 2 3 3" xfId="13570" xr:uid="{95CA0576-9EDC-4E2B-91D8-991CC3C14279}"/>
    <cellStyle name="เครื่องหมายจุลภาค 6 16 2 4" xfId="6325" xr:uid="{72CA9B7E-5F34-4C6F-A7EE-5F78FBC77B58}"/>
    <cellStyle name="เครื่องหมายจุลภาค 6 16 2 5" xfId="4118" xr:uid="{197C468A-E94D-4F0A-83B5-9E6284243E74}"/>
    <cellStyle name="เครื่องหมายจุลภาค 6 16 2 6" xfId="9920" xr:uid="{78FF6354-A389-461C-9072-304DC626598B}"/>
    <cellStyle name="เครื่องหมายจุลภาค 6 16 2 7" xfId="12105" xr:uid="{6694ACAC-9425-4D10-85A9-BA4092045BA2}"/>
    <cellStyle name="เครื่องหมายจุลภาค 6 16 3" xfId="4869" xr:uid="{490F7505-0203-4376-AD9B-4905912D1217}"/>
    <cellStyle name="เครื่องหมายจุลภาค 6 16 3 2" xfId="10662" xr:uid="{56169BC0-4C11-437B-82D6-B7FDB2006164}"/>
    <cellStyle name="เครื่องหมายจุลภาค 6 16 3 3" xfId="12847" xr:uid="{53EDBE9F-845D-401A-ACC4-F98F2820032C}"/>
    <cellStyle name="เครื่องหมายจุลภาค 6 16 4" xfId="5593" xr:uid="{5C718D39-2ADC-484C-AA63-BBB7B0BBEA98}"/>
    <cellStyle name="เครื่องหมายจุลภาค 6 16 4 2" xfId="11384" xr:uid="{C66F780D-44EA-49A0-B555-7FAAEB3735D6}"/>
    <cellStyle name="เครื่องหมายจุลภาค 6 16 4 3" xfId="13569" xr:uid="{EDEE78D1-0804-442C-8AAA-F6C35756AAA8}"/>
    <cellStyle name="เครื่องหมายจุลภาค 6 16 5" xfId="6324" xr:uid="{6D7A9E01-29D7-4469-A6AE-528709671A40}"/>
    <cellStyle name="เครื่องหมายจุลภาค 6 16 6" xfId="4117" xr:uid="{55084C7C-83F0-4EEA-8DDC-0D5325808138}"/>
    <cellStyle name="เครื่องหมายจุลภาค 6 16 7" xfId="9919" xr:uid="{C068252D-3536-4730-A77F-876222A40BF3}"/>
    <cellStyle name="เครื่องหมายจุลภาค 6 16 8" xfId="12104" xr:uid="{AE0F53E9-C3CB-478B-8996-3E61EE953FA3}"/>
    <cellStyle name="เครื่องหมายจุลภาค 6 17" xfId="3035" xr:uid="{00000000-0005-0000-0000-0000DD0B0000}"/>
    <cellStyle name="เครื่องหมายจุลภาค 6 17 2" xfId="3036" xr:uid="{00000000-0005-0000-0000-0000DE0B0000}"/>
    <cellStyle name="เครื่องหมายจุลภาค 6 17 2 2" xfId="4872" xr:uid="{DADDBA4D-AB2A-4C05-B9C8-5378A06175F1}"/>
    <cellStyle name="เครื่องหมายจุลภาค 6 17 2 2 2" xfId="10665" xr:uid="{B3BE7C27-8692-446D-92CA-BBED7F5519C3}"/>
    <cellStyle name="เครื่องหมายจุลภาค 6 17 2 2 3" xfId="12850" xr:uid="{3EB3D8B6-199D-487C-97B5-D52E2EDDC5E9}"/>
    <cellStyle name="เครื่องหมายจุลภาค 6 17 2 3" xfId="5596" xr:uid="{965F35E6-43D3-43B0-9D36-1DD37BC437DA}"/>
    <cellStyle name="เครื่องหมายจุลภาค 6 17 2 3 2" xfId="11387" xr:uid="{2608CE5F-EFDE-47CD-A386-A511204A51EC}"/>
    <cellStyle name="เครื่องหมายจุลภาค 6 17 2 3 3" xfId="13572" xr:uid="{C016D15E-D82B-4510-828A-5511E7BD80DF}"/>
    <cellStyle name="เครื่องหมายจุลภาค 6 17 2 4" xfId="6327" xr:uid="{F6F0ACF1-58FF-4A81-88D7-9E3D6072A8AD}"/>
    <cellStyle name="เครื่องหมายจุลภาค 6 17 2 5" xfId="4120" xr:uid="{A75E7485-1E1D-4776-90EB-772CADB1B7D7}"/>
    <cellStyle name="เครื่องหมายจุลภาค 6 17 2 6" xfId="9922" xr:uid="{1292802A-1327-4729-9EB4-D3C8FDEB761E}"/>
    <cellStyle name="เครื่องหมายจุลภาค 6 17 2 7" xfId="12107" xr:uid="{005D9EF7-8426-4691-871F-812A3AC8C859}"/>
    <cellStyle name="เครื่องหมายจุลภาค 6 17 3" xfId="4871" xr:uid="{1D32952E-1C98-44CE-9721-E1C493AB05B1}"/>
    <cellStyle name="เครื่องหมายจุลภาค 6 17 3 2" xfId="10664" xr:uid="{5DD8F9E9-8B84-417C-9B3F-169251D47C23}"/>
    <cellStyle name="เครื่องหมายจุลภาค 6 17 3 3" xfId="12849" xr:uid="{38017954-23BB-4921-A562-13D4D4B5D06C}"/>
    <cellStyle name="เครื่องหมายจุลภาค 6 17 4" xfId="5595" xr:uid="{B6FF07F0-32FC-4982-9A40-731EEDF8C146}"/>
    <cellStyle name="เครื่องหมายจุลภาค 6 17 4 2" xfId="11386" xr:uid="{7445CEB8-8FD8-47D8-A682-60B1EE4E317C}"/>
    <cellStyle name="เครื่องหมายจุลภาค 6 17 4 3" xfId="13571" xr:uid="{D0A5ACCE-04EA-490C-8817-7BF4FF2233D7}"/>
    <cellStyle name="เครื่องหมายจุลภาค 6 17 5" xfId="6326" xr:uid="{D0FD153A-D793-407D-BD15-2AC36DF702F9}"/>
    <cellStyle name="เครื่องหมายจุลภาค 6 17 6" xfId="4119" xr:uid="{3826BF1A-7EAD-428D-972D-433E561141F8}"/>
    <cellStyle name="เครื่องหมายจุลภาค 6 17 7" xfId="9921" xr:uid="{D81865A8-14C4-4559-B110-4E84B4C84CB5}"/>
    <cellStyle name="เครื่องหมายจุลภาค 6 17 8" xfId="12106" xr:uid="{EBDB4D03-C1D7-454F-AB69-016E63A70F68}"/>
    <cellStyle name="เครื่องหมายจุลภาค 6 18" xfId="3037" xr:uid="{00000000-0005-0000-0000-0000DF0B0000}"/>
    <cellStyle name="เครื่องหมายจุลภาค 6 18 2" xfId="3038" xr:uid="{00000000-0005-0000-0000-0000E00B0000}"/>
    <cellStyle name="เครื่องหมายจุลภาค 6 18 2 2" xfId="4874" xr:uid="{4E1C4C69-A4A9-4F24-8C43-D09BD676BAE5}"/>
    <cellStyle name="เครื่องหมายจุลภาค 6 18 2 2 2" xfId="10667" xr:uid="{B4D65C5D-FE19-4CAC-8C73-FDBBD2F5F3C1}"/>
    <cellStyle name="เครื่องหมายจุลภาค 6 18 2 2 3" xfId="12852" xr:uid="{26BFF0E8-9B82-4BAE-82F3-882D2E0482FD}"/>
    <cellStyle name="เครื่องหมายจุลภาค 6 18 2 3" xfId="5598" xr:uid="{6F11F144-5357-429D-9F90-24773A324904}"/>
    <cellStyle name="เครื่องหมายจุลภาค 6 18 2 3 2" xfId="11389" xr:uid="{3F6AF46F-2891-49CF-80E9-7F39EDFC9FE9}"/>
    <cellStyle name="เครื่องหมายจุลภาค 6 18 2 3 3" xfId="13574" xr:uid="{2B9AAA7E-71B4-47AA-A433-C6C340A8EACE}"/>
    <cellStyle name="เครื่องหมายจุลภาค 6 18 2 4" xfId="6329" xr:uid="{0E3B1AC0-E454-448B-9890-693C2C509564}"/>
    <cellStyle name="เครื่องหมายจุลภาค 6 18 2 5" xfId="4122" xr:uid="{DA3DDC5A-6825-4C70-9FEC-83E55248794C}"/>
    <cellStyle name="เครื่องหมายจุลภาค 6 18 2 6" xfId="9924" xr:uid="{82B5974F-E07E-479F-A155-915CB307806C}"/>
    <cellStyle name="เครื่องหมายจุลภาค 6 18 2 7" xfId="12109" xr:uid="{C0D356C4-D9CB-435A-B97B-0316BCA6A374}"/>
    <cellStyle name="เครื่องหมายจุลภาค 6 18 3" xfId="4873" xr:uid="{5B7D035F-5FD5-4427-AA8E-72C2A416128A}"/>
    <cellStyle name="เครื่องหมายจุลภาค 6 18 3 2" xfId="10666" xr:uid="{AE136684-FBA4-4E92-9166-8ADF8DF56421}"/>
    <cellStyle name="เครื่องหมายจุลภาค 6 18 3 3" xfId="12851" xr:uid="{79482270-B6BA-455B-851E-85A25197B474}"/>
    <cellStyle name="เครื่องหมายจุลภาค 6 18 4" xfId="5597" xr:uid="{FD64A0B2-8D7A-47EB-B6DF-125BFD6249F9}"/>
    <cellStyle name="เครื่องหมายจุลภาค 6 18 4 2" xfId="11388" xr:uid="{57B1969E-E8BF-4FBB-8008-AB60F61A0AB7}"/>
    <cellStyle name="เครื่องหมายจุลภาค 6 18 4 3" xfId="13573" xr:uid="{55BCDF51-BC9A-4AC6-8D7F-227ACDC1E52E}"/>
    <cellStyle name="เครื่องหมายจุลภาค 6 18 5" xfId="6328" xr:uid="{48FCEA8C-0F41-4ADD-999A-FCF08BDFAC4F}"/>
    <cellStyle name="เครื่องหมายจุลภาค 6 18 6" xfId="4121" xr:uid="{E09215D7-0031-4ECC-B4AB-6E26324D669F}"/>
    <cellStyle name="เครื่องหมายจุลภาค 6 18 7" xfId="9923" xr:uid="{22F6B661-AC0F-47A2-BDFB-CDA5C68ACF51}"/>
    <cellStyle name="เครื่องหมายจุลภาค 6 18 8" xfId="12108" xr:uid="{FFF5C7B0-E746-46BB-BA14-44DECE79BFBA}"/>
    <cellStyle name="เครื่องหมายจุลภาค 6 19" xfId="3039" xr:uid="{00000000-0005-0000-0000-0000E10B0000}"/>
    <cellStyle name="เครื่องหมายจุลภาค 6 19 2" xfId="3040" xr:uid="{00000000-0005-0000-0000-0000E20B0000}"/>
    <cellStyle name="เครื่องหมายจุลภาค 6 19 2 2" xfId="4876" xr:uid="{CB1A8EB5-2741-4310-8828-7D2DE50B09BD}"/>
    <cellStyle name="เครื่องหมายจุลภาค 6 19 2 2 2" xfId="10669" xr:uid="{8B5057A7-9C2E-4875-AD8C-ED8C3862C5C1}"/>
    <cellStyle name="เครื่องหมายจุลภาค 6 19 2 2 3" xfId="12854" xr:uid="{E94AB922-7459-4B1A-91B6-9E01D562F521}"/>
    <cellStyle name="เครื่องหมายจุลภาค 6 19 2 3" xfId="5600" xr:uid="{54B5108F-8F9F-4805-B336-5708FDC0EB94}"/>
    <cellStyle name="เครื่องหมายจุลภาค 6 19 2 3 2" xfId="11391" xr:uid="{D029F0F0-EED4-4D33-AE25-B3A59A87B2A8}"/>
    <cellStyle name="เครื่องหมายจุลภาค 6 19 2 3 3" xfId="13576" xr:uid="{F3D5904A-78EA-4F9A-A9B9-D322C6AAE110}"/>
    <cellStyle name="เครื่องหมายจุลภาค 6 19 2 4" xfId="6331" xr:uid="{D113490C-0F3E-4E87-848F-F294C86F71FC}"/>
    <cellStyle name="เครื่องหมายจุลภาค 6 19 2 5" xfId="4124" xr:uid="{D265AD7C-8709-421C-BAA1-619EBF89CFD7}"/>
    <cellStyle name="เครื่องหมายจุลภาค 6 19 2 6" xfId="9926" xr:uid="{6D8F760A-BAA0-4A7D-91B4-EB75360C203F}"/>
    <cellStyle name="เครื่องหมายจุลภาค 6 19 2 7" xfId="12111" xr:uid="{1E1C854A-3A6E-459D-A09E-ECA50B8C059F}"/>
    <cellStyle name="เครื่องหมายจุลภาค 6 19 3" xfId="4875" xr:uid="{E3786C59-FFDE-4764-A85C-8185820D8789}"/>
    <cellStyle name="เครื่องหมายจุลภาค 6 19 3 2" xfId="10668" xr:uid="{3943EA22-71E4-4471-B5F8-468A34782277}"/>
    <cellStyle name="เครื่องหมายจุลภาค 6 19 3 3" xfId="12853" xr:uid="{4CAE4FB0-586E-41A1-A590-58335AB17E0C}"/>
    <cellStyle name="เครื่องหมายจุลภาค 6 19 4" xfId="5599" xr:uid="{BEB21E08-4444-4D18-85AF-B74B57C1F331}"/>
    <cellStyle name="เครื่องหมายจุลภาค 6 19 4 2" xfId="11390" xr:uid="{E8DB4694-49AC-4F16-B92E-AD7617D34BDC}"/>
    <cellStyle name="เครื่องหมายจุลภาค 6 19 4 3" xfId="13575" xr:uid="{B6E6F236-5C7D-4743-8DDB-71CAA7616E1D}"/>
    <cellStyle name="เครื่องหมายจุลภาค 6 19 5" xfId="6330" xr:uid="{DDB9A835-0F94-47E6-AF0B-F768A5DF1E0A}"/>
    <cellStyle name="เครื่องหมายจุลภาค 6 19 6" xfId="4123" xr:uid="{3E0EA710-3D77-4A44-9D81-4C3BDFAA9E17}"/>
    <cellStyle name="เครื่องหมายจุลภาค 6 19 7" xfId="9925" xr:uid="{C3137F13-8FB3-4142-8C3E-C33A0D38FE4A}"/>
    <cellStyle name="เครื่องหมายจุลภาค 6 19 8" xfId="12110" xr:uid="{FAD6DE63-1284-4AEF-A1F0-AEB55CA959F7}"/>
    <cellStyle name="เครื่องหมายจุลภาค 6 2" xfId="3041" xr:uid="{00000000-0005-0000-0000-0000E30B0000}"/>
    <cellStyle name="เครื่องหมายจุลภาค 6 2 10" xfId="12112" xr:uid="{92588A06-5DFF-4FF9-8D37-5720CF77E380}"/>
    <cellStyle name="เครื่องหมายจุลภาค 6 2 2" xfId="3042" xr:uid="{00000000-0005-0000-0000-0000E40B0000}"/>
    <cellStyle name="เครื่องหมายจุลภาค 6 2 2 2" xfId="3043" xr:uid="{00000000-0005-0000-0000-0000E50B0000}"/>
    <cellStyle name="เครื่องหมายจุลภาค 6 2 2 2 2" xfId="4879" xr:uid="{8678D433-BBEE-4FF2-8225-93ED4E5DB893}"/>
    <cellStyle name="เครื่องหมายจุลภาค 6 2 2 2 2 2" xfId="10672" xr:uid="{B369CD14-4949-47BD-8012-751B30417DCB}"/>
    <cellStyle name="เครื่องหมายจุลภาค 6 2 2 2 2 3" xfId="12857" xr:uid="{90CCCBE5-F72F-4765-818A-CBF5662252A6}"/>
    <cellStyle name="เครื่องหมายจุลภาค 6 2 2 2 3" xfId="4127" xr:uid="{BA544AD8-9EE4-47EC-A575-0AE676558EE1}"/>
    <cellStyle name="เครื่องหมายจุลภาค 6 2 2 3" xfId="4878" xr:uid="{4F2992AF-146E-42AA-9AC6-007DA126B033}"/>
    <cellStyle name="เครื่องหมายจุลภาค 6 2 2 3 2" xfId="10671" xr:uid="{9B9DC575-D351-4A48-B15B-43567A12AAC8}"/>
    <cellStyle name="เครื่องหมายจุลภาค 6 2 2 3 3" xfId="12856" xr:uid="{C535CE09-347D-4556-ADFE-AB338F63E31F}"/>
    <cellStyle name="เครื่องหมายจุลภาค 6 2 2 4" xfId="5602" xr:uid="{1E052113-698A-4517-A8A5-7C6311A4B7D7}"/>
    <cellStyle name="เครื่องหมายจุลภาค 6 2 2 4 2" xfId="11393" xr:uid="{81679965-8208-4A5B-8B86-87B2781705AC}"/>
    <cellStyle name="เครื่องหมายจุลภาค 6 2 2 4 3" xfId="13578" xr:uid="{0C426A24-FAEC-412B-8273-7579B8704FE2}"/>
    <cellStyle name="เครื่องหมายจุลภาค 6 2 2 5" xfId="6333" xr:uid="{58677694-36B3-4BA6-8795-6D4DBC2F4518}"/>
    <cellStyle name="เครื่องหมายจุลภาค 6 2 2 6" xfId="4126" xr:uid="{6C7F7F34-F466-4647-8543-3D1B738D8250}"/>
    <cellStyle name="เครื่องหมายจุลภาค 6 2 2 7" xfId="9928" xr:uid="{05924D5D-0E46-466A-9FC8-5BA79F6CFB71}"/>
    <cellStyle name="เครื่องหมายจุลภาค 6 2 2 8" xfId="12113" xr:uid="{1BF21566-6E54-40E5-B615-E13249C20E86}"/>
    <cellStyle name="เครื่องหมายจุลภาค 6 2 3" xfId="3044" xr:uid="{00000000-0005-0000-0000-0000E60B0000}"/>
    <cellStyle name="เครื่องหมายจุลภาค 6 2 4" xfId="3045" xr:uid="{00000000-0005-0000-0000-0000E70B0000}"/>
    <cellStyle name="เครื่องหมายจุลภาค 6 2 4 2" xfId="4880" xr:uid="{4E1722E3-7A4F-485E-B95A-E0BC2212A424}"/>
    <cellStyle name="เครื่องหมายจุลภาค 6 2 4 2 2" xfId="10673" xr:uid="{93349027-4503-4E15-A9B2-DC77840CB415}"/>
    <cellStyle name="เครื่องหมายจุลภาค 6 2 4 2 3" xfId="12858" xr:uid="{B9558DEC-3BA3-432F-A686-A7C2001966C9}"/>
    <cellStyle name="เครื่องหมายจุลภาค 6 2 4 3" xfId="4128" xr:uid="{63C78C3D-8D83-4EB6-97DF-4B0E41A82406}"/>
    <cellStyle name="เครื่องหมายจุลภาค 6 2 5" xfId="4877" xr:uid="{1682DC09-4082-4351-8D02-3A32539AACAD}"/>
    <cellStyle name="เครื่องหมายจุลภาค 6 2 5 2" xfId="10670" xr:uid="{A361A21E-0B1A-4D90-A77D-74EBC00F0C94}"/>
    <cellStyle name="เครื่องหมายจุลภาค 6 2 5 3" xfId="12855" xr:uid="{3BAB8898-6ECD-48CA-8BC7-8D30226AB774}"/>
    <cellStyle name="เครื่องหมายจุลภาค 6 2 6" xfId="5601" xr:uid="{2104996E-20DE-44E1-A029-DAA403E7EAB2}"/>
    <cellStyle name="เครื่องหมายจุลภาค 6 2 6 2" xfId="11392" xr:uid="{430402A3-53F0-42B9-9477-6395C7507A58}"/>
    <cellStyle name="เครื่องหมายจุลภาค 6 2 6 3" xfId="13577" xr:uid="{65EAEF2C-F549-459D-A77D-0C236A79083A}"/>
    <cellStyle name="เครื่องหมายจุลภาค 6 2 7" xfId="6332" xr:uid="{F73FAD44-00A2-4256-B5FE-A71FE1F722F4}"/>
    <cellStyle name="เครื่องหมายจุลภาค 6 2 8" xfId="4125" xr:uid="{528DDCE4-518A-4EB1-A9DF-28DDF5DBD285}"/>
    <cellStyle name="เครื่องหมายจุลภาค 6 2 9" xfId="9927" xr:uid="{BE57D6DA-48FF-4C3B-A093-A612EBBD1392}"/>
    <cellStyle name="เครื่องหมายจุลภาค 6 20" xfId="3046" xr:uid="{00000000-0005-0000-0000-0000E80B0000}"/>
    <cellStyle name="เครื่องหมายจุลภาค 6 20 2" xfId="3047" xr:uid="{00000000-0005-0000-0000-0000E90B0000}"/>
    <cellStyle name="เครื่องหมายจุลภาค 6 20 2 2" xfId="4882" xr:uid="{FC57A84F-05FB-4C4B-A8FA-348F1CB22A90}"/>
    <cellStyle name="เครื่องหมายจุลภาค 6 20 2 2 2" xfId="10675" xr:uid="{901ED268-4D29-475A-87E3-60419C2DB439}"/>
    <cellStyle name="เครื่องหมายจุลภาค 6 20 2 2 3" xfId="12860" xr:uid="{2240D670-1B7F-4A0F-80D8-A13F5EC27F19}"/>
    <cellStyle name="เครื่องหมายจุลภาค 6 20 2 3" xfId="5604" xr:uid="{9575AFA8-BE96-4272-AE9F-F700C78EC822}"/>
    <cellStyle name="เครื่องหมายจุลภาค 6 20 2 3 2" xfId="11395" xr:uid="{5719A5A1-EFA0-41DE-AE7D-534679ACDE18}"/>
    <cellStyle name="เครื่องหมายจุลภาค 6 20 2 3 3" xfId="13580" xr:uid="{5BF564A2-1208-4179-AA94-65B06C9F6E86}"/>
    <cellStyle name="เครื่องหมายจุลภาค 6 20 2 4" xfId="6335" xr:uid="{28BA8158-6724-4CB2-985E-B3CAC3EC3738}"/>
    <cellStyle name="เครื่องหมายจุลภาค 6 20 2 5" xfId="4130" xr:uid="{B8F5C15C-A9EF-4F55-B874-FA1DF225F326}"/>
    <cellStyle name="เครื่องหมายจุลภาค 6 20 2 6" xfId="9930" xr:uid="{66518EA9-8DE8-4B66-848E-0B58399166B5}"/>
    <cellStyle name="เครื่องหมายจุลภาค 6 20 2 7" xfId="12115" xr:uid="{E88764D3-C361-4561-A64D-B22D22538E4F}"/>
    <cellStyle name="เครื่องหมายจุลภาค 6 20 3" xfId="4881" xr:uid="{C43230D8-A19E-487A-A5AF-0570E124E044}"/>
    <cellStyle name="เครื่องหมายจุลภาค 6 20 3 2" xfId="10674" xr:uid="{470A7D58-2ABD-4C84-9FF5-EEE097A910BF}"/>
    <cellStyle name="เครื่องหมายจุลภาค 6 20 3 3" xfId="12859" xr:uid="{52E1913B-D4B8-4B9F-9D6C-2F3119235411}"/>
    <cellStyle name="เครื่องหมายจุลภาค 6 20 4" xfId="5603" xr:uid="{7695E074-5989-4D6E-951D-5768789F553E}"/>
    <cellStyle name="เครื่องหมายจุลภาค 6 20 4 2" xfId="11394" xr:uid="{42E73E7D-6709-4ABD-9D04-E13DD4809C75}"/>
    <cellStyle name="เครื่องหมายจุลภาค 6 20 4 3" xfId="13579" xr:uid="{F80C102A-BE7B-4530-B32A-B0CC8DFE63F4}"/>
    <cellStyle name="เครื่องหมายจุลภาค 6 20 5" xfId="6334" xr:uid="{A4709B72-FD0E-467D-AE07-367FAE24B991}"/>
    <cellStyle name="เครื่องหมายจุลภาค 6 20 6" xfId="4129" xr:uid="{1DD99EC6-267D-4B34-9F69-76F93595714A}"/>
    <cellStyle name="เครื่องหมายจุลภาค 6 20 7" xfId="9929" xr:uid="{7D32589C-6F22-4633-98BF-8FD0114AC2EC}"/>
    <cellStyle name="เครื่องหมายจุลภาค 6 20 8" xfId="12114" xr:uid="{7021D7A4-5E0B-4E1F-9A9B-B9315CC5E2F0}"/>
    <cellStyle name="เครื่องหมายจุลภาค 6 21" xfId="3048" xr:uid="{00000000-0005-0000-0000-0000EA0B0000}"/>
    <cellStyle name="เครื่องหมายจุลภาค 6 21 2" xfId="3049" xr:uid="{00000000-0005-0000-0000-0000EB0B0000}"/>
    <cellStyle name="เครื่องหมายจุลภาค 6 21 2 2" xfId="4884" xr:uid="{2C90ADAE-5D8D-4814-A12F-219AD7C04C5B}"/>
    <cellStyle name="เครื่องหมายจุลภาค 6 21 2 2 2" xfId="10677" xr:uid="{1D216AF1-364D-4407-96E8-29D0F17C8DFA}"/>
    <cellStyle name="เครื่องหมายจุลภาค 6 21 2 2 3" xfId="12862" xr:uid="{41EEAA14-7F3D-4BE4-9722-91B6776A4CE2}"/>
    <cellStyle name="เครื่องหมายจุลภาค 6 21 2 3" xfId="5606" xr:uid="{7C4F9E30-585B-4E7C-8460-B66D1CA1E807}"/>
    <cellStyle name="เครื่องหมายจุลภาค 6 21 2 3 2" xfId="11397" xr:uid="{3ED3A38C-7438-442C-90FA-9AFA0AA56F43}"/>
    <cellStyle name="เครื่องหมายจุลภาค 6 21 2 3 3" xfId="13582" xr:uid="{2E8A8EC1-829C-4479-AB12-AFC8733A7EBB}"/>
    <cellStyle name="เครื่องหมายจุลภาค 6 21 2 4" xfId="6337" xr:uid="{A55051B7-C427-4FCE-94F5-5EB4F0945488}"/>
    <cellStyle name="เครื่องหมายจุลภาค 6 21 2 5" xfId="4132" xr:uid="{B987808E-8F21-4156-AF6B-3B5475BB50BE}"/>
    <cellStyle name="เครื่องหมายจุลภาค 6 21 2 6" xfId="9932" xr:uid="{5C634026-D3CF-497B-81BB-9EA45F4C9C54}"/>
    <cellStyle name="เครื่องหมายจุลภาค 6 21 2 7" xfId="12117" xr:uid="{ECB6A680-F491-4C81-AAFD-80B526C39888}"/>
    <cellStyle name="เครื่องหมายจุลภาค 6 21 3" xfId="4883" xr:uid="{769DC580-DD94-4F0C-9D66-9BE4DCD73B23}"/>
    <cellStyle name="เครื่องหมายจุลภาค 6 21 3 2" xfId="10676" xr:uid="{35533E38-B16A-4239-9827-4691A32103CF}"/>
    <cellStyle name="เครื่องหมายจุลภาค 6 21 3 3" xfId="12861" xr:uid="{3EEE62DB-4930-4663-83F5-A959D1831049}"/>
    <cellStyle name="เครื่องหมายจุลภาค 6 21 4" xfId="5605" xr:uid="{ABFC8C13-4C56-4F30-883F-22D9C85C0D13}"/>
    <cellStyle name="เครื่องหมายจุลภาค 6 21 4 2" xfId="11396" xr:uid="{971760D1-FF2F-4A6D-B65E-54A8007C3330}"/>
    <cellStyle name="เครื่องหมายจุลภาค 6 21 4 3" xfId="13581" xr:uid="{1CE720F0-D61A-47C7-844D-C7CB79EC8202}"/>
    <cellStyle name="เครื่องหมายจุลภาค 6 21 5" xfId="6336" xr:uid="{18C08E4E-3A3C-4C71-A837-18F96C07FA1F}"/>
    <cellStyle name="เครื่องหมายจุลภาค 6 21 6" xfId="4131" xr:uid="{B5383655-3F64-4E43-BDC5-13CB614D6488}"/>
    <cellStyle name="เครื่องหมายจุลภาค 6 21 7" xfId="9931" xr:uid="{4DAB4666-8239-4B40-8FFA-23786AC607D5}"/>
    <cellStyle name="เครื่องหมายจุลภาค 6 21 8" xfId="12116" xr:uid="{5861F439-674A-4992-A2D9-141C00576181}"/>
    <cellStyle name="เครื่องหมายจุลภาค 6 22" xfId="3050" xr:uid="{00000000-0005-0000-0000-0000EC0B0000}"/>
    <cellStyle name="เครื่องหมายจุลภาค 6 22 2" xfId="3051" xr:uid="{00000000-0005-0000-0000-0000ED0B0000}"/>
    <cellStyle name="เครื่องหมายจุลภาค 6 22 2 2" xfId="4886" xr:uid="{57A2802A-0581-4E79-B8C2-2E7FB37A00BC}"/>
    <cellStyle name="เครื่องหมายจุลภาค 6 22 2 2 2" xfId="10679" xr:uid="{DA99724F-3C75-4663-BAC1-E9F71F955420}"/>
    <cellStyle name="เครื่องหมายจุลภาค 6 22 2 2 3" xfId="12864" xr:uid="{972D39AA-743D-4F3B-A0DD-D2E412DBE06D}"/>
    <cellStyle name="เครื่องหมายจุลภาค 6 22 2 3" xfId="5608" xr:uid="{DED2BCC7-A2CB-4A2B-90D7-39800182BBFB}"/>
    <cellStyle name="เครื่องหมายจุลภาค 6 22 2 3 2" xfId="11399" xr:uid="{0F2D86C0-3C3F-4ADC-9922-DC84F2597B7A}"/>
    <cellStyle name="เครื่องหมายจุลภาค 6 22 2 3 3" xfId="13584" xr:uid="{1CE56BDC-8DB4-4B70-9155-841CBDB51D2E}"/>
    <cellStyle name="เครื่องหมายจุลภาค 6 22 2 4" xfId="6339" xr:uid="{305A91FB-8FB3-4125-B3E2-B636DCE8EF99}"/>
    <cellStyle name="เครื่องหมายจุลภาค 6 22 2 5" xfId="4134" xr:uid="{5BF4ED4F-E6D5-45F0-856B-705A4F6E6DF0}"/>
    <cellStyle name="เครื่องหมายจุลภาค 6 22 2 6" xfId="9934" xr:uid="{796D94AD-E597-4EBC-BAE8-A105C8E7690A}"/>
    <cellStyle name="เครื่องหมายจุลภาค 6 22 2 7" xfId="12119" xr:uid="{653D1570-EC03-4434-9C94-7C4951F355CA}"/>
    <cellStyle name="เครื่องหมายจุลภาค 6 22 3" xfId="4885" xr:uid="{294AA9B7-8ABF-46B6-B779-B438B9D191E9}"/>
    <cellStyle name="เครื่องหมายจุลภาค 6 22 3 2" xfId="10678" xr:uid="{18A43F8F-ACBD-4003-A85F-5779B9A2F37B}"/>
    <cellStyle name="เครื่องหมายจุลภาค 6 22 3 3" xfId="12863" xr:uid="{D5989719-A403-48A9-82A6-FC403BB2F037}"/>
    <cellStyle name="เครื่องหมายจุลภาค 6 22 4" xfId="5607" xr:uid="{FF7D401B-7582-44C4-ACCF-A997F2189EC6}"/>
    <cellStyle name="เครื่องหมายจุลภาค 6 22 4 2" xfId="11398" xr:uid="{F662FB29-FE6D-400E-B0B0-69419D7181A0}"/>
    <cellStyle name="เครื่องหมายจุลภาค 6 22 4 3" xfId="13583" xr:uid="{F8505787-9CF4-463E-992F-67BBB16D717C}"/>
    <cellStyle name="เครื่องหมายจุลภาค 6 22 5" xfId="6338" xr:uid="{AA6DB1BD-2A6D-4467-A827-97159D3D2D2F}"/>
    <cellStyle name="เครื่องหมายจุลภาค 6 22 6" xfId="4133" xr:uid="{C665AC1F-37E1-421E-9283-DAB7ED598835}"/>
    <cellStyle name="เครื่องหมายจุลภาค 6 22 7" xfId="9933" xr:uid="{65E81047-E5E4-411C-B35C-D07362C17B13}"/>
    <cellStyle name="เครื่องหมายจุลภาค 6 22 8" xfId="12118" xr:uid="{B32B6998-C476-4437-B86E-D5EDA3C6A827}"/>
    <cellStyle name="เครื่องหมายจุลภาค 6 23" xfId="3052" xr:uid="{00000000-0005-0000-0000-0000EE0B0000}"/>
    <cellStyle name="เครื่องหมายจุลภาค 6 23 2" xfId="3053" xr:uid="{00000000-0005-0000-0000-0000EF0B0000}"/>
    <cellStyle name="เครื่องหมายจุลภาค 6 23 2 2" xfId="4888" xr:uid="{36A43C25-8D8E-4B89-B79C-1FA6782C9FA0}"/>
    <cellStyle name="เครื่องหมายจุลภาค 6 23 2 2 2" xfId="10681" xr:uid="{FBABDACF-A4D9-4535-B137-3CEE6CB3DE93}"/>
    <cellStyle name="เครื่องหมายจุลภาค 6 23 2 2 3" xfId="12866" xr:uid="{A1283DEA-32EA-4E21-B707-B19EAE7101AF}"/>
    <cellStyle name="เครื่องหมายจุลภาค 6 23 2 3" xfId="5610" xr:uid="{8D87DA93-F41D-49EC-B0CF-25ABD0C36400}"/>
    <cellStyle name="เครื่องหมายจุลภาค 6 23 2 3 2" xfId="11401" xr:uid="{84BE4FB2-8F8F-419E-88BD-DD936D5D516C}"/>
    <cellStyle name="เครื่องหมายจุลภาค 6 23 2 3 3" xfId="13586" xr:uid="{D715F208-86E7-4658-A6EE-3B92724A3BAD}"/>
    <cellStyle name="เครื่องหมายจุลภาค 6 23 2 4" xfId="6341" xr:uid="{92D2FAF5-D9EB-4C76-AD2A-B89EDAA1C3F3}"/>
    <cellStyle name="เครื่องหมายจุลภาค 6 23 2 5" xfId="4136" xr:uid="{4DC2268C-13E5-46F3-8C67-DD2BF3F1D01D}"/>
    <cellStyle name="เครื่องหมายจุลภาค 6 23 2 6" xfId="9936" xr:uid="{2107C311-EE6E-4FB7-B545-42E717BD9A62}"/>
    <cellStyle name="เครื่องหมายจุลภาค 6 23 2 7" xfId="12121" xr:uid="{391FADAF-B84B-479C-B757-1ED43FCCC74D}"/>
    <cellStyle name="เครื่องหมายจุลภาค 6 23 3" xfId="4887" xr:uid="{CF1643D8-B267-43AC-B57C-237B706AB351}"/>
    <cellStyle name="เครื่องหมายจุลภาค 6 23 3 2" xfId="10680" xr:uid="{B2BC51FD-815D-485C-B8CB-72ABCD8E24DD}"/>
    <cellStyle name="เครื่องหมายจุลภาค 6 23 3 3" xfId="12865" xr:uid="{5973D509-C4AB-4F8F-804B-B70B54F2B8F2}"/>
    <cellStyle name="เครื่องหมายจุลภาค 6 23 4" xfId="5609" xr:uid="{43038CEC-218B-4117-B664-9E9252C8414D}"/>
    <cellStyle name="เครื่องหมายจุลภาค 6 23 4 2" xfId="11400" xr:uid="{338423DB-ED78-43F3-A833-759D6DB46B16}"/>
    <cellStyle name="เครื่องหมายจุลภาค 6 23 4 3" xfId="13585" xr:uid="{23A241FF-4EF3-4131-8A37-5D58C79624BE}"/>
    <cellStyle name="เครื่องหมายจุลภาค 6 23 5" xfId="6340" xr:uid="{3C1E1C10-E863-47CE-885C-874A16F5727D}"/>
    <cellStyle name="เครื่องหมายจุลภาค 6 23 6" xfId="4135" xr:uid="{E7CDCDD7-8EDF-4AF5-8029-C83F94B6C889}"/>
    <cellStyle name="เครื่องหมายจุลภาค 6 23 7" xfId="9935" xr:uid="{E0C35A89-8FF3-4107-95DE-69E77006AD92}"/>
    <cellStyle name="เครื่องหมายจุลภาค 6 23 8" xfId="12120" xr:uid="{100F4D02-DD48-47B3-9ED6-B1694648F227}"/>
    <cellStyle name="เครื่องหมายจุลภาค 6 24" xfId="3054" xr:uid="{00000000-0005-0000-0000-0000F00B0000}"/>
    <cellStyle name="เครื่องหมายจุลภาค 6 24 2" xfId="3055" xr:uid="{00000000-0005-0000-0000-0000F10B0000}"/>
    <cellStyle name="เครื่องหมายจุลภาค 6 24 2 2" xfId="4890" xr:uid="{B8C905AB-B9EE-4474-A00D-25C89F7C1438}"/>
    <cellStyle name="เครื่องหมายจุลภาค 6 24 2 2 2" xfId="10683" xr:uid="{B376EE97-7D74-489A-BCF0-B98CF2F5A955}"/>
    <cellStyle name="เครื่องหมายจุลภาค 6 24 2 2 3" xfId="12868" xr:uid="{C3A30695-5179-4D83-AB82-09629DB350C8}"/>
    <cellStyle name="เครื่องหมายจุลภาค 6 24 2 3" xfId="5612" xr:uid="{10089B2C-5642-46F5-BB12-5DA4599BD384}"/>
    <cellStyle name="เครื่องหมายจุลภาค 6 24 2 3 2" xfId="11403" xr:uid="{BD279C35-1D2B-4A26-A3F2-94C3DD51F444}"/>
    <cellStyle name="เครื่องหมายจุลภาค 6 24 2 3 3" xfId="13588" xr:uid="{E46C19F7-06E4-454E-AFA3-BA1041B6F634}"/>
    <cellStyle name="เครื่องหมายจุลภาค 6 24 2 4" xfId="6343" xr:uid="{513B63FF-C8D0-4B1E-8276-861D1C8892AE}"/>
    <cellStyle name="เครื่องหมายจุลภาค 6 24 2 5" xfId="4138" xr:uid="{43C2FEA5-1E58-45FE-855D-49DBE3A4F6A8}"/>
    <cellStyle name="เครื่องหมายจุลภาค 6 24 2 6" xfId="9938" xr:uid="{45D84931-7627-4464-9C71-F19B76DB2FA2}"/>
    <cellStyle name="เครื่องหมายจุลภาค 6 24 2 7" xfId="12123" xr:uid="{CA66E44A-F636-4E97-8D85-73C25A43DDF7}"/>
    <cellStyle name="เครื่องหมายจุลภาค 6 24 3" xfId="4889" xr:uid="{7834BB67-7B84-44A8-9A89-94804DD9C50C}"/>
    <cellStyle name="เครื่องหมายจุลภาค 6 24 3 2" xfId="10682" xr:uid="{492961DA-D506-4A2D-BA2F-DB41451DEFC8}"/>
    <cellStyle name="เครื่องหมายจุลภาค 6 24 3 3" xfId="12867" xr:uid="{D082BE17-23B1-40EA-ACE8-1EFB5D4D1C52}"/>
    <cellStyle name="เครื่องหมายจุลภาค 6 24 4" xfId="5611" xr:uid="{D5FAB6B4-5347-4725-B3B5-B8228CB31F56}"/>
    <cellStyle name="เครื่องหมายจุลภาค 6 24 4 2" xfId="11402" xr:uid="{EB29A15A-6F7F-4995-B7FC-7F609B9B39DE}"/>
    <cellStyle name="เครื่องหมายจุลภาค 6 24 4 3" xfId="13587" xr:uid="{9888AD59-F55D-44AA-A263-EE6857997C7E}"/>
    <cellStyle name="เครื่องหมายจุลภาค 6 24 5" xfId="6342" xr:uid="{CAE0711A-27D0-4340-A35F-8951EB913CAB}"/>
    <cellStyle name="เครื่องหมายจุลภาค 6 24 6" xfId="4137" xr:uid="{1A7D9B84-98DD-4FDA-85FD-1B84990C177D}"/>
    <cellStyle name="เครื่องหมายจุลภาค 6 24 7" xfId="9937" xr:uid="{8742E34E-F8EF-4913-BEA9-2B280B9E8DB2}"/>
    <cellStyle name="เครื่องหมายจุลภาค 6 24 8" xfId="12122" xr:uid="{569C276C-42D7-4AB9-B15F-E0D84F7420C0}"/>
    <cellStyle name="เครื่องหมายจุลภาค 6 25" xfId="3056" xr:uid="{00000000-0005-0000-0000-0000F20B0000}"/>
    <cellStyle name="เครื่องหมายจุลภาค 6 25 2" xfId="3057" xr:uid="{00000000-0005-0000-0000-0000F30B0000}"/>
    <cellStyle name="เครื่องหมายจุลภาค 6 25 2 2" xfId="4892" xr:uid="{AE60B25F-9A95-43AC-B993-ECE36F172C1F}"/>
    <cellStyle name="เครื่องหมายจุลภาค 6 25 2 2 2" xfId="10685" xr:uid="{1E991902-675A-4F1E-B82F-CD5B5625BF35}"/>
    <cellStyle name="เครื่องหมายจุลภาค 6 25 2 2 3" xfId="12870" xr:uid="{0B3D3251-0F69-4F64-881E-5089A7C0899D}"/>
    <cellStyle name="เครื่องหมายจุลภาค 6 25 2 3" xfId="5614" xr:uid="{CABB7721-6817-43F6-85DD-CA0DB146F8DC}"/>
    <cellStyle name="เครื่องหมายจุลภาค 6 25 2 3 2" xfId="11405" xr:uid="{6576AE5A-4DAB-494E-A0C5-A0D96B462A1D}"/>
    <cellStyle name="เครื่องหมายจุลภาค 6 25 2 3 3" xfId="13590" xr:uid="{5019ED3F-35AE-4D1E-BC5E-8A7232884F1A}"/>
    <cellStyle name="เครื่องหมายจุลภาค 6 25 2 4" xfId="6345" xr:uid="{B7BA145D-3258-4CB8-92F8-290B326D717D}"/>
    <cellStyle name="เครื่องหมายจุลภาค 6 25 2 5" xfId="4140" xr:uid="{FD38D2F5-2EC6-48AD-A027-E9D8A5D83E1C}"/>
    <cellStyle name="เครื่องหมายจุลภาค 6 25 2 6" xfId="9940" xr:uid="{1B924BAF-4F62-4CB5-B7BF-86C82514454D}"/>
    <cellStyle name="เครื่องหมายจุลภาค 6 25 2 7" xfId="12125" xr:uid="{6A4B1388-7FBC-4858-8656-01852253311A}"/>
    <cellStyle name="เครื่องหมายจุลภาค 6 25 3" xfId="4891" xr:uid="{254B51CD-C08B-4964-88DC-D55866052B61}"/>
    <cellStyle name="เครื่องหมายจุลภาค 6 25 3 2" xfId="10684" xr:uid="{13FD996E-B36B-4D0A-B531-6EBFE80A047A}"/>
    <cellStyle name="เครื่องหมายจุลภาค 6 25 3 3" xfId="12869" xr:uid="{5B7B72C1-58C0-40A4-8814-7913B8770BAA}"/>
    <cellStyle name="เครื่องหมายจุลภาค 6 25 4" xfId="5613" xr:uid="{ABF644F1-8487-4C5A-A1F3-B6B27CE4400C}"/>
    <cellStyle name="เครื่องหมายจุลภาค 6 25 4 2" xfId="11404" xr:uid="{064954CF-1074-44A7-ABAF-678003107D5B}"/>
    <cellStyle name="เครื่องหมายจุลภาค 6 25 4 3" xfId="13589" xr:uid="{9E2CFDED-E359-4CFA-9E41-9622E6E28A01}"/>
    <cellStyle name="เครื่องหมายจุลภาค 6 25 5" xfId="6344" xr:uid="{8B9F63CA-F917-403B-9EF9-836FDB4EE049}"/>
    <cellStyle name="เครื่องหมายจุลภาค 6 25 6" xfId="4139" xr:uid="{9AB1941E-F64E-4FC5-BFAB-5F4DFAD56A20}"/>
    <cellStyle name="เครื่องหมายจุลภาค 6 25 7" xfId="9939" xr:uid="{C894D137-7C30-429D-8435-30A3D11579B0}"/>
    <cellStyle name="เครื่องหมายจุลภาค 6 25 8" xfId="12124" xr:uid="{E53D5C24-A314-41A6-9431-2278DE1C5BDA}"/>
    <cellStyle name="เครื่องหมายจุลภาค 6 26" xfId="3058" xr:uid="{00000000-0005-0000-0000-0000F40B0000}"/>
    <cellStyle name="เครื่องหมายจุลภาค 6 26 2" xfId="3059" xr:uid="{00000000-0005-0000-0000-0000F50B0000}"/>
    <cellStyle name="เครื่องหมายจุลภาค 6 26 2 2" xfId="4894" xr:uid="{38BB156C-45D1-455D-B7DF-1D68332FEBB9}"/>
    <cellStyle name="เครื่องหมายจุลภาค 6 26 2 2 2" xfId="10687" xr:uid="{D40BD309-BD78-4C53-A224-C59EDA9A37A3}"/>
    <cellStyle name="เครื่องหมายจุลภาค 6 26 2 2 3" xfId="12872" xr:uid="{6985038A-B289-49C1-8B5A-1E1EEBFDB4D0}"/>
    <cellStyle name="เครื่องหมายจุลภาค 6 26 2 3" xfId="5616" xr:uid="{832F8DE0-226E-4CAF-B672-057EEB75E339}"/>
    <cellStyle name="เครื่องหมายจุลภาค 6 26 2 3 2" xfId="11407" xr:uid="{9726013A-62D5-49D2-9838-3DE7F5896CA8}"/>
    <cellStyle name="เครื่องหมายจุลภาค 6 26 2 3 3" xfId="13592" xr:uid="{B582735A-A9E7-4E6D-A0D2-AF348B8DAE05}"/>
    <cellStyle name="เครื่องหมายจุลภาค 6 26 2 4" xfId="6347" xr:uid="{0690811C-D395-48A9-9EE2-8974D0FA1649}"/>
    <cellStyle name="เครื่องหมายจุลภาค 6 26 2 5" xfId="4142" xr:uid="{41C44DDF-07CC-4EDF-8AA9-81DBF8180E49}"/>
    <cellStyle name="เครื่องหมายจุลภาค 6 26 2 6" xfId="9942" xr:uid="{8BC36FEB-D4A0-4735-B50C-E67A77970C27}"/>
    <cellStyle name="เครื่องหมายจุลภาค 6 26 2 7" xfId="12127" xr:uid="{1BFA6545-B6FD-4FB3-B3CB-8B9493C6E231}"/>
    <cellStyle name="เครื่องหมายจุลภาค 6 26 3" xfId="4893" xr:uid="{9421D5C4-9023-42FD-9258-F119EEB376C9}"/>
    <cellStyle name="เครื่องหมายจุลภาค 6 26 3 2" xfId="10686" xr:uid="{189BA72B-67F4-4F62-8D66-3BF20CE1874C}"/>
    <cellStyle name="เครื่องหมายจุลภาค 6 26 3 3" xfId="12871" xr:uid="{978B74FE-7986-4966-8FC7-5AF5AE1DA1EF}"/>
    <cellStyle name="เครื่องหมายจุลภาค 6 26 4" xfId="5615" xr:uid="{99608134-2256-46F7-B289-2CAAC4D69537}"/>
    <cellStyle name="เครื่องหมายจุลภาค 6 26 4 2" xfId="11406" xr:uid="{551836D1-7E8B-41F5-8B2A-4807D176561E}"/>
    <cellStyle name="เครื่องหมายจุลภาค 6 26 4 3" xfId="13591" xr:uid="{9570576D-32CD-48A5-9126-8EB462DA2ECE}"/>
    <cellStyle name="เครื่องหมายจุลภาค 6 26 5" xfId="6346" xr:uid="{3B0AAB3A-5D60-44C5-B5C6-2B680A492870}"/>
    <cellStyle name="เครื่องหมายจุลภาค 6 26 6" xfId="4141" xr:uid="{58B8C8BF-3CF6-4646-816A-964DB288E3F6}"/>
    <cellStyle name="เครื่องหมายจุลภาค 6 26 7" xfId="9941" xr:uid="{FEAB5705-0BFD-484F-B9A6-1D5B970F523B}"/>
    <cellStyle name="เครื่องหมายจุลภาค 6 26 8" xfId="12126" xr:uid="{6428D416-F2FC-46B1-B8ED-6FE005E21DF1}"/>
    <cellStyle name="เครื่องหมายจุลภาค 6 27" xfId="3060" xr:uid="{00000000-0005-0000-0000-0000F60B0000}"/>
    <cellStyle name="เครื่องหมายจุลภาค 6 27 2" xfId="3061" xr:uid="{00000000-0005-0000-0000-0000F70B0000}"/>
    <cellStyle name="เครื่องหมายจุลภาค 6 27 2 2" xfId="4896" xr:uid="{ECD0E977-2291-440A-B27D-173C23D2524F}"/>
    <cellStyle name="เครื่องหมายจุลภาค 6 27 2 2 2" xfId="10689" xr:uid="{10D2EC00-75C0-4B3C-8984-5A82BA4A1607}"/>
    <cellStyle name="เครื่องหมายจุลภาค 6 27 2 2 3" xfId="12874" xr:uid="{90C6D534-0C48-493D-98CE-ABAE826E78E1}"/>
    <cellStyle name="เครื่องหมายจุลภาค 6 27 2 3" xfId="5618" xr:uid="{DC32A351-E764-4295-9701-F4AEBD1E56FA}"/>
    <cellStyle name="เครื่องหมายจุลภาค 6 27 2 3 2" xfId="11409" xr:uid="{92F98125-3E73-4CF3-8396-3AD545866EF4}"/>
    <cellStyle name="เครื่องหมายจุลภาค 6 27 2 3 3" xfId="13594" xr:uid="{99FFD32A-F2F0-461C-932E-1A2AB4340A2A}"/>
    <cellStyle name="เครื่องหมายจุลภาค 6 27 2 4" xfId="6349" xr:uid="{8F2F4C49-63C2-4E30-B7E0-A4A0368D9EC8}"/>
    <cellStyle name="เครื่องหมายจุลภาค 6 27 2 5" xfId="4144" xr:uid="{017648A4-17B1-4577-B01B-9F285789D4B4}"/>
    <cellStyle name="เครื่องหมายจุลภาค 6 27 2 6" xfId="9944" xr:uid="{5BB61261-6306-4285-9E0F-B74323E152AD}"/>
    <cellStyle name="เครื่องหมายจุลภาค 6 27 2 7" xfId="12129" xr:uid="{0E259040-A114-4940-A271-56903962BA39}"/>
    <cellStyle name="เครื่องหมายจุลภาค 6 27 3" xfId="4895" xr:uid="{827B2149-3C89-4611-A30A-688B3AF68DE9}"/>
    <cellStyle name="เครื่องหมายจุลภาค 6 27 3 2" xfId="10688" xr:uid="{78C53324-5162-4705-9292-A45C7F5A18C6}"/>
    <cellStyle name="เครื่องหมายจุลภาค 6 27 3 3" xfId="12873" xr:uid="{295D1AC3-6E1D-4E53-8672-E83F682F230B}"/>
    <cellStyle name="เครื่องหมายจุลภาค 6 27 4" xfId="5617" xr:uid="{4B698D94-F5D8-45E2-A5E1-9E4FDB8A9C94}"/>
    <cellStyle name="เครื่องหมายจุลภาค 6 27 4 2" xfId="11408" xr:uid="{D7A2B348-BF88-4837-9224-C491F0F00DBE}"/>
    <cellStyle name="เครื่องหมายจุลภาค 6 27 4 3" xfId="13593" xr:uid="{AAFAAE22-8BDA-4633-B78A-05212FF439C1}"/>
    <cellStyle name="เครื่องหมายจุลภาค 6 27 5" xfId="6348" xr:uid="{050557D5-24A0-41C1-B10D-5D35026CEC35}"/>
    <cellStyle name="เครื่องหมายจุลภาค 6 27 6" xfId="4143" xr:uid="{2BFA5DEF-937D-4653-9D51-4E212267BF9B}"/>
    <cellStyle name="เครื่องหมายจุลภาค 6 27 7" xfId="9943" xr:uid="{5DC04988-F7C1-4402-8746-6FE4F9502F45}"/>
    <cellStyle name="เครื่องหมายจุลภาค 6 27 8" xfId="12128" xr:uid="{000ED2B8-FB54-4DE5-8FA7-F9B5B34C6AA9}"/>
    <cellStyle name="เครื่องหมายจุลภาค 6 28" xfId="3062" xr:uid="{00000000-0005-0000-0000-0000F80B0000}"/>
    <cellStyle name="เครื่องหมายจุลภาค 6 28 2" xfId="4897" xr:uid="{E7AB2E8F-1BCC-47C1-8B90-047582EA2512}"/>
    <cellStyle name="เครื่องหมายจุลภาค 6 28 2 2" xfId="10690" xr:uid="{410A6788-27D1-42A2-BF52-7E5BF08A54EC}"/>
    <cellStyle name="เครื่องหมายจุลภาค 6 28 2 3" xfId="12875" xr:uid="{E5467129-F4F2-404A-9C30-E9F54DBF2F81}"/>
    <cellStyle name="เครื่องหมายจุลภาค 6 28 3" xfId="5619" xr:uid="{404DC891-BCC4-4C98-BA13-7278C03C140D}"/>
    <cellStyle name="เครื่องหมายจุลภาค 6 28 3 2" xfId="11410" xr:uid="{4B5CF91B-95F3-4592-B3EB-342213B7C28C}"/>
    <cellStyle name="เครื่องหมายจุลภาค 6 28 3 3" xfId="13595" xr:uid="{354A916A-F96A-4BE5-87C8-8371CA340229}"/>
    <cellStyle name="เครื่องหมายจุลภาค 6 28 4" xfId="6350" xr:uid="{5DF4BEC0-8E8C-4A2F-9780-55B932B0ADA8}"/>
    <cellStyle name="เครื่องหมายจุลภาค 6 28 5" xfId="4145" xr:uid="{A5A2203E-9316-41EB-B6B7-B51AFA389BBD}"/>
    <cellStyle name="เครื่องหมายจุลภาค 6 28 6" xfId="9945" xr:uid="{0EBDEAA2-1A69-4B4A-A045-6727C77D8B97}"/>
    <cellStyle name="เครื่องหมายจุลภาค 6 28 7" xfId="12130" xr:uid="{4CA42495-4EFC-4B5A-BA1C-761DE3657BA3}"/>
    <cellStyle name="เครื่องหมายจุลภาค 6 29" xfId="3063" xr:uid="{00000000-0005-0000-0000-0000F90B0000}"/>
    <cellStyle name="เครื่องหมายจุลภาค 6 3" xfId="3064" xr:uid="{00000000-0005-0000-0000-0000FA0B0000}"/>
    <cellStyle name="เครื่องหมายจุลภาค 6 3 10" xfId="9946" xr:uid="{475B5A41-E361-47B5-BEE2-24B603FF763A}"/>
    <cellStyle name="เครื่องหมายจุลภาค 6 3 11" xfId="12131" xr:uid="{1F975C96-4E61-45BC-8E74-8EE257746301}"/>
    <cellStyle name="เครื่องหมายจุลภาค 6 3 2" xfId="3065" xr:uid="{00000000-0005-0000-0000-0000FB0B0000}"/>
    <cellStyle name="เครื่องหมายจุลภาค 6 3 2 2" xfId="4899" xr:uid="{52CFA526-92F2-4009-85AF-FCEB226B67B1}"/>
    <cellStyle name="เครื่องหมายจุลภาค 6 3 2 2 2" xfId="10692" xr:uid="{8E4A465A-C3C5-41B9-BDFE-2BB9CCBA240D}"/>
    <cellStyle name="เครื่องหมายจุลภาค 6 3 2 2 3" xfId="12877" xr:uid="{7492029F-EA03-4952-B45D-E1C3CCBD3943}"/>
    <cellStyle name="เครื่องหมายจุลภาค 6 3 2 3" xfId="5621" xr:uid="{E54B68BC-2121-46EC-AB1B-87B550F3B123}"/>
    <cellStyle name="เครื่องหมายจุลภาค 6 3 2 3 2" xfId="11412" xr:uid="{512B6E20-F66E-4BB0-A8E0-3749428EC9B1}"/>
    <cellStyle name="เครื่องหมายจุลภาค 6 3 2 3 3" xfId="13597" xr:uid="{54A542EF-BD63-40A8-84F9-BCD1FB36B7C3}"/>
    <cellStyle name="เครื่องหมายจุลภาค 6 3 2 4" xfId="6352" xr:uid="{61148EEF-B0DF-4FEA-B1A5-487A0D0E2E3C}"/>
    <cellStyle name="เครื่องหมายจุลภาค 6 3 2 5" xfId="4147" xr:uid="{F255CCB6-6BAF-4A4D-B979-6849116DD25C}"/>
    <cellStyle name="เครื่องหมายจุลภาค 6 3 2 6" xfId="9227" xr:uid="{23399B33-3184-4724-BF04-7E25542D17CF}"/>
    <cellStyle name="เครื่องหมายจุลภาค 6 3 2 7" xfId="9947" xr:uid="{40EDE1E1-F6D9-4EC1-80B9-00800E49D1E5}"/>
    <cellStyle name="เครื่องหมายจุลภาค 6 3 2 8" xfId="12132" xr:uid="{3C6C9D5E-7CA7-4C56-ABEC-2413D3BEBAC1}"/>
    <cellStyle name="เครื่องหมายจุลภาค 6 3 3" xfId="3066" xr:uid="{00000000-0005-0000-0000-0000FC0B0000}"/>
    <cellStyle name="เครื่องหมายจุลภาค 6 3 4" xfId="3067" xr:uid="{00000000-0005-0000-0000-0000FD0B0000}"/>
    <cellStyle name="เครื่องหมายจุลภาค 6 3 4 2" xfId="4900" xr:uid="{D32D2A73-E431-4074-B50E-9E2B6FD18848}"/>
    <cellStyle name="เครื่องหมายจุลภาค 6 3 4 2 2" xfId="10693" xr:uid="{B88BF384-6BE2-4007-8D67-87A53F98B08C}"/>
    <cellStyle name="เครื่องหมายจุลภาค 6 3 4 2 3" xfId="12878" xr:uid="{F15A3B52-CC92-4AD8-8346-DEC7EA9EFF05}"/>
    <cellStyle name="เครื่องหมายจุลภาค 6 3 4 3" xfId="4148" xr:uid="{89ABB91D-ABA5-41C1-BCF0-C5FC7192D987}"/>
    <cellStyle name="เครื่องหมายจุลภาค 6 3 5" xfId="4898" xr:uid="{F40FBAF8-4C24-4832-8830-97CDC815E8FD}"/>
    <cellStyle name="เครื่องหมายจุลภาค 6 3 5 2" xfId="10691" xr:uid="{BB0E985C-2281-426C-9F6F-83D38D6CEB1D}"/>
    <cellStyle name="เครื่องหมายจุลภาค 6 3 5 3" xfId="12876" xr:uid="{63268C7B-667E-402E-BA94-EBD72CEA6CBB}"/>
    <cellStyle name="เครื่องหมายจุลภาค 6 3 6" xfId="5620" xr:uid="{33D2BD39-5933-49C4-957C-BBA10C19E53D}"/>
    <cellStyle name="เครื่องหมายจุลภาค 6 3 6 2" xfId="11411" xr:uid="{E66283DB-00C1-448D-B04C-672086653034}"/>
    <cellStyle name="เครื่องหมายจุลภาค 6 3 6 3" xfId="13596" xr:uid="{BD217617-22FF-4A10-8168-DF646946E092}"/>
    <cellStyle name="เครื่องหมายจุลภาค 6 3 7" xfId="6351" xr:uid="{EA7A8ECF-0A75-4580-A56B-A715C768994D}"/>
    <cellStyle name="เครื่องหมายจุลภาค 6 3 8" xfId="4146" xr:uid="{2A40356C-F2F0-4A2E-82DB-0B2895488068}"/>
    <cellStyle name="เครื่องหมายจุลภาค 6 3 9" xfId="8384" xr:uid="{8420F0BA-D7D3-47AF-ABF0-3238F05B1805}"/>
    <cellStyle name="เครื่องหมายจุลภาค 6 30" xfId="6681" xr:uid="{54049963-2E96-4F2A-92F7-06B60EF15EF2}"/>
    <cellStyle name="เครื่องหมายจุลภาค 6 4" xfId="3068" xr:uid="{00000000-0005-0000-0000-0000FE0B0000}"/>
    <cellStyle name="เครื่องหมายจุลภาค 6 4 2" xfId="3069" xr:uid="{00000000-0005-0000-0000-0000FF0B0000}"/>
    <cellStyle name="เครื่องหมายจุลภาค 6 4 2 2" xfId="4902" xr:uid="{BA78E10D-2A0C-4856-A5DF-F2B1C092FB15}"/>
    <cellStyle name="เครื่องหมายจุลภาค 6 4 2 2 2" xfId="10695" xr:uid="{E688A23B-20F4-4A38-9845-9DF150494E5F}"/>
    <cellStyle name="เครื่องหมายจุลภาค 6 4 2 2 3" xfId="12880" xr:uid="{D1723191-83EA-465E-8E44-03970A4B70EE}"/>
    <cellStyle name="เครื่องหมายจุลภาค 6 4 2 3" xfId="5623" xr:uid="{2A4D92AD-785A-4D82-98E1-2694C8AC72A6}"/>
    <cellStyle name="เครื่องหมายจุลภาค 6 4 2 3 2" xfId="11414" xr:uid="{662FFE92-9869-45AE-8EE7-087673332321}"/>
    <cellStyle name="เครื่องหมายจุลภาค 6 4 2 3 3" xfId="13599" xr:uid="{FEAD4E80-74EC-4D5E-B37E-3EE5C7E85F1F}"/>
    <cellStyle name="เครื่องหมายจุลภาค 6 4 2 4" xfId="6354" xr:uid="{BBF93ADC-77FC-4FFE-80D1-DC40B980745B}"/>
    <cellStyle name="เครื่องหมายจุลภาค 6 4 2 5" xfId="4150" xr:uid="{301D4C0A-4220-4EC9-9D10-59EB7812BF45}"/>
    <cellStyle name="เครื่องหมายจุลภาค 6 4 2 6" xfId="9949" xr:uid="{E50677F0-9BCC-4CE9-9572-1451D13B198B}"/>
    <cellStyle name="เครื่องหมายจุลภาค 6 4 2 7" xfId="12134" xr:uid="{7291C23A-1097-4327-ABB7-429B5DF92C28}"/>
    <cellStyle name="เครื่องหมายจุลภาค 6 4 3" xfId="3070" xr:uid="{00000000-0005-0000-0000-0000000C0000}"/>
    <cellStyle name="เครื่องหมายจุลภาค 6 4 4" xfId="4901" xr:uid="{1E045B51-B718-442C-B25C-848AB5DF5AC7}"/>
    <cellStyle name="เครื่องหมายจุลภาค 6 4 4 2" xfId="10694" xr:uid="{6F182406-7BE3-4A6F-8A4E-CA3059A306C5}"/>
    <cellStyle name="เครื่องหมายจุลภาค 6 4 4 3" xfId="12879" xr:uid="{FE76300E-78D3-4842-A60C-1291541EA696}"/>
    <cellStyle name="เครื่องหมายจุลภาค 6 4 5" xfId="5622" xr:uid="{E58D8534-4575-4F27-9644-5118AD4F7BB5}"/>
    <cellStyle name="เครื่องหมายจุลภาค 6 4 5 2" xfId="11413" xr:uid="{65A4A9F3-FCA9-4257-A054-A358C83CBC78}"/>
    <cellStyle name="เครื่องหมายจุลภาค 6 4 5 3" xfId="13598" xr:uid="{53B80B68-F11B-4636-AF92-DF0F513D5A5F}"/>
    <cellStyle name="เครื่องหมายจุลภาค 6 4 6" xfId="6353" xr:uid="{DBA5BCD0-2DA7-41E8-889B-DB62549F26F0}"/>
    <cellStyle name="เครื่องหมายจุลภาค 6 4 7" xfId="4149" xr:uid="{12B44A33-FEB4-45BA-8C7E-A751DD916BAD}"/>
    <cellStyle name="เครื่องหมายจุลภาค 6 4 8" xfId="9948" xr:uid="{C21D8854-BBC2-4074-908D-88BB7B025486}"/>
    <cellStyle name="เครื่องหมายจุลภาค 6 4 9" xfId="12133" xr:uid="{A78ED158-57E0-4E79-B062-D3F2943695E7}"/>
    <cellStyle name="เครื่องหมายจุลภาค 6 5" xfId="3071" xr:uid="{00000000-0005-0000-0000-0000010C0000}"/>
    <cellStyle name="เครื่องหมายจุลภาค 6 5 2" xfId="3072" xr:uid="{00000000-0005-0000-0000-0000020C0000}"/>
    <cellStyle name="เครื่องหมายจุลภาค 6 5 2 2" xfId="4904" xr:uid="{6F65D189-A305-47F5-80AF-133B6A3606F8}"/>
    <cellStyle name="เครื่องหมายจุลภาค 6 5 2 2 2" xfId="10697" xr:uid="{42801AB8-8EFF-46F6-9661-09F76187522F}"/>
    <cellStyle name="เครื่องหมายจุลภาค 6 5 2 2 3" xfId="12882" xr:uid="{C3B0DEE8-55DC-4DE3-9ADB-C5AB7FF84DA4}"/>
    <cellStyle name="เครื่องหมายจุลภาค 6 5 2 3" xfId="5625" xr:uid="{8015F969-3D44-4C37-93E9-32FA64397392}"/>
    <cellStyle name="เครื่องหมายจุลภาค 6 5 2 3 2" xfId="11416" xr:uid="{975CCAC4-A6A1-4BC2-B44F-EEB1AE9B33F4}"/>
    <cellStyle name="เครื่องหมายจุลภาค 6 5 2 3 3" xfId="13601" xr:uid="{9EBEC428-3F01-4FD4-B38E-01911A90C65D}"/>
    <cellStyle name="เครื่องหมายจุลภาค 6 5 2 4" xfId="6356" xr:uid="{0A75F897-9FA7-420E-AB77-742182D5A81C}"/>
    <cellStyle name="เครื่องหมายจุลภาค 6 5 2 5" xfId="4152" xr:uid="{E7768989-8E90-4F63-82A3-F19E2253962D}"/>
    <cellStyle name="เครื่องหมายจุลภาค 6 5 2 6" xfId="9951" xr:uid="{684681ED-E464-4B7A-9F79-E29F788BD60E}"/>
    <cellStyle name="เครื่องหมายจุลภาค 6 5 2 7" xfId="12136" xr:uid="{1DD78CF5-D8EB-41AE-BC4A-A47B2E9799AE}"/>
    <cellStyle name="เครื่องหมายจุลภาค 6 5 3" xfId="4903" xr:uid="{ABDFD400-0C4A-4BEC-A88F-ACD61E03FDC5}"/>
    <cellStyle name="เครื่องหมายจุลภาค 6 5 3 2" xfId="10696" xr:uid="{3BC5DB4E-A638-4550-95C5-AE2A8041D230}"/>
    <cellStyle name="เครื่องหมายจุลภาค 6 5 3 3" xfId="12881" xr:uid="{90C36340-7696-4BE3-A520-EDD4A930C29C}"/>
    <cellStyle name="เครื่องหมายจุลภาค 6 5 4" xfId="5624" xr:uid="{C0F6BA6C-95EA-42F9-8C5B-06687E0ECA52}"/>
    <cellStyle name="เครื่องหมายจุลภาค 6 5 4 2" xfId="11415" xr:uid="{4E46E074-2C5E-4FA3-8B20-28A336F2C2AA}"/>
    <cellStyle name="เครื่องหมายจุลภาค 6 5 4 3" xfId="13600" xr:uid="{DDD82ABD-D1C7-4D77-82D8-3C0724FCE906}"/>
    <cellStyle name="เครื่องหมายจุลภาค 6 5 5" xfId="6355" xr:uid="{F646B688-5CBD-49C3-863A-5D37EBE88560}"/>
    <cellStyle name="เครื่องหมายจุลภาค 6 5 6" xfId="4151" xr:uid="{711CD56A-6878-44C9-A0E0-9EF9E19B50D9}"/>
    <cellStyle name="เครื่องหมายจุลภาค 6 5 7" xfId="9950" xr:uid="{954B45A8-B9B2-4BD5-BF56-D991971CD593}"/>
    <cellStyle name="เครื่องหมายจุลภาค 6 5 8" xfId="12135" xr:uid="{2D1FD1A3-4F53-4FA2-8B8D-9911538787BF}"/>
    <cellStyle name="เครื่องหมายจุลภาค 6 6" xfId="3073" xr:uid="{00000000-0005-0000-0000-0000030C0000}"/>
    <cellStyle name="เครื่องหมายจุลภาค 6 6 2" xfId="3074" xr:uid="{00000000-0005-0000-0000-0000040C0000}"/>
    <cellStyle name="เครื่องหมายจุลภาค 6 6 2 2" xfId="4906" xr:uid="{599B53BF-2B93-40CA-BF51-63BD15480452}"/>
    <cellStyle name="เครื่องหมายจุลภาค 6 6 2 2 2" xfId="10699" xr:uid="{0192A1A5-36FC-4DED-BBFE-B6A0F50E9F16}"/>
    <cellStyle name="เครื่องหมายจุลภาค 6 6 2 2 3" xfId="12884" xr:uid="{12EB4EBD-33B2-45E9-B46E-9511E2ED9EA5}"/>
    <cellStyle name="เครื่องหมายจุลภาค 6 6 2 3" xfId="5627" xr:uid="{7BA88DC7-93EC-4CA3-B594-1DA2DD58F3F4}"/>
    <cellStyle name="เครื่องหมายจุลภาค 6 6 2 3 2" xfId="11418" xr:uid="{670A3EF9-1D8E-4154-9C3F-2575C03F6607}"/>
    <cellStyle name="เครื่องหมายจุลภาค 6 6 2 3 3" xfId="13603" xr:uid="{64EC679E-6E50-48C3-A427-59C8C3BEADF6}"/>
    <cellStyle name="เครื่องหมายจุลภาค 6 6 2 4" xfId="6358" xr:uid="{5DBBB5C8-EF94-4F8F-A599-11D780111592}"/>
    <cellStyle name="เครื่องหมายจุลภาค 6 6 2 5" xfId="4154" xr:uid="{6ECF5A5B-A836-4CDC-9AA2-A733CAC03005}"/>
    <cellStyle name="เครื่องหมายจุลภาค 6 6 2 6" xfId="9953" xr:uid="{1911B4AC-5DF6-4414-A99C-FD5D3FB30025}"/>
    <cellStyle name="เครื่องหมายจุลภาค 6 6 2 7" xfId="12138" xr:uid="{0B1368F1-832A-4DD4-A376-F5AAE6CC9A1F}"/>
    <cellStyle name="เครื่องหมายจุลภาค 6 6 3" xfId="4905" xr:uid="{3764B7A4-C097-4714-856D-5204628F8D75}"/>
    <cellStyle name="เครื่องหมายจุลภาค 6 6 3 2" xfId="10698" xr:uid="{83CD4418-8012-4951-A0E7-788B77BB31CF}"/>
    <cellStyle name="เครื่องหมายจุลภาค 6 6 3 3" xfId="12883" xr:uid="{94D5E8D0-F1F0-492C-AC4D-67BDF7364294}"/>
    <cellStyle name="เครื่องหมายจุลภาค 6 6 4" xfId="5626" xr:uid="{47EA22DA-42DC-4C18-8F0C-935444A2FA71}"/>
    <cellStyle name="เครื่องหมายจุลภาค 6 6 4 2" xfId="11417" xr:uid="{A5E71F4D-4158-4541-8BBC-CAF870184E18}"/>
    <cellStyle name="เครื่องหมายจุลภาค 6 6 4 3" xfId="13602" xr:uid="{588BB625-C7A3-484C-89B8-0C01C0795E4D}"/>
    <cellStyle name="เครื่องหมายจุลภาค 6 6 5" xfId="6357" xr:uid="{FC3635C5-A877-4CC9-8732-659AC9530725}"/>
    <cellStyle name="เครื่องหมายจุลภาค 6 6 6" xfId="4153" xr:uid="{3DA37D16-DC62-43A0-A0EC-165EC0A4BC1E}"/>
    <cellStyle name="เครื่องหมายจุลภาค 6 6 7" xfId="9952" xr:uid="{97914502-4EFE-4440-9151-17A452369DFF}"/>
    <cellStyle name="เครื่องหมายจุลภาค 6 6 8" xfId="12137" xr:uid="{E4889DDB-BE1F-4BE4-A7E6-140D25FC9D88}"/>
    <cellStyle name="เครื่องหมายจุลภาค 6 7" xfId="3075" xr:uid="{00000000-0005-0000-0000-0000050C0000}"/>
    <cellStyle name="เครื่องหมายจุลภาค 6 7 2" xfId="3076" xr:uid="{00000000-0005-0000-0000-0000060C0000}"/>
    <cellStyle name="เครื่องหมายจุลภาค 6 7 2 2" xfId="4908" xr:uid="{2F3D3EAC-25F2-4FFC-99B8-C3A43BD29071}"/>
    <cellStyle name="เครื่องหมายจุลภาค 6 7 2 2 2" xfId="10701" xr:uid="{3B19EEB4-7C8B-4C7C-A375-F9E53AE82B1D}"/>
    <cellStyle name="เครื่องหมายจุลภาค 6 7 2 2 3" xfId="12886" xr:uid="{A2D7EE03-5F14-47ED-A8D2-05CF82DF4340}"/>
    <cellStyle name="เครื่องหมายจุลภาค 6 7 2 3" xfId="5629" xr:uid="{3BFA8E8D-A7EA-47D5-AB58-31CF6E8B65F0}"/>
    <cellStyle name="เครื่องหมายจุลภาค 6 7 2 3 2" xfId="11420" xr:uid="{1B899218-DB93-4FBE-B646-0CAA690CB7A9}"/>
    <cellStyle name="เครื่องหมายจุลภาค 6 7 2 3 3" xfId="13605" xr:uid="{7D639D5F-3F6B-479F-8913-557FB57DC63B}"/>
    <cellStyle name="เครื่องหมายจุลภาค 6 7 2 4" xfId="6360" xr:uid="{E56C9966-54C7-4124-9DB8-45020DB5EA62}"/>
    <cellStyle name="เครื่องหมายจุลภาค 6 7 2 5" xfId="4156" xr:uid="{CEF6F8F6-6957-416B-B91E-913FEA303199}"/>
    <cellStyle name="เครื่องหมายจุลภาค 6 7 2 6" xfId="9955" xr:uid="{62B2CFC0-F33F-42DA-8E85-8CC71E1471C0}"/>
    <cellStyle name="เครื่องหมายจุลภาค 6 7 2 7" xfId="12140" xr:uid="{A5E66A22-5335-4B63-85E3-64F7FF854F74}"/>
    <cellStyle name="เครื่องหมายจุลภาค 6 7 3" xfId="4907" xr:uid="{3E163A06-770F-4652-9644-5D2F4A6F8831}"/>
    <cellStyle name="เครื่องหมายจุลภาค 6 7 3 2" xfId="10700" xr:uid="{513E66E7-5D4E-41AA-814B-0E94AA281901}"/>
    <cellStyle name="เครื่องหมายจุลภาค 6 7 3 3" xfId="12885" xr:uid="{5CC17542-F107-4930-89EF-FC4AE9E3AEA9}"/>
    <cellStyle name="เครื่องหมายจุลภาค 6 7 4" xfId="5628" xr:uid="{3F547A74-EA53-44DF-9760-84275D476E60}"/>
    <cellStyle name="เครื่องหมายจุลภาค 6 7 4 2" xfId="11419" xr:uid="{D5B53491-D649-45A8-A68B-492AEECEEE96}"/>
    <cellStyle name="เครื่องหมายจุลภาค 6 7 4 3" xfId="13604" xr:uid="{FEBE22DA-CD04-46AB-B78F-D20B8747737C}"/>
    <cellStyle name="เครื่องหมายจุลภาค 6 7 5" xfId="6359" xr:uid="{5662F950-9000-4E86-BAFA-0E78C281813A}"/>
    <cellStyle name="เครื่องหมายจุลภาค 6 7 6" xfId="4155" xr:uid="{E0EFC1AD-10DF-4469-98C3-F9DD585FE90A}"/>
    <cellStyle name="เครื่องหมายจุลภาค 6 7 7" xfId="9954" xr:uid="{D81C7DF7-37E4-4B5B-8BB5-816B8933B03A}"/>
    <cellStyle name="เครื่องหมายจุลภาค 6 7 8" xfId="12139" xr:uid="{CB4D734D-749B-4B03-907E-616EE61F824E}"/>
    <cellStyle name="เครื่องหมายจุลภาค 6 8" xfId="3077" xr:uid="{00000000-0005-0000-0000-0000070C0000}"/>
    <cellStyle name="เครื่องหมายจุลภาค 6 8 2" xfId="3078" xr:uid="{00000000-0005-0000-0000-0000080C0000}"/>
    <cellStyle name="เครื่องหมายจุลภาค 6 8 2 2" xfId="4910" xr:uid="{C4C74D4B-0498-4CDF-BD9C-D4469EFF152D}"/>
    <cellStyle name="เครื่องหมายจุลภาค 6 8 2 2 2" xfId="10703" xr:uid="{3020578B-1A81-442D-9B7C-788FC8425424}"/>
    <cellStyle name="เครื่องหมายจุลภาค 6 8 2 2 3" xfId="12888" xr:uid="{7C30705B-BF76-4F24-ADC4-331FA8058514}"/>
    <cellStyle name="เครื่องหมายจุลภาค 6 8 2 3" xfId="5631" xr:uid="{F375CE23-F96D-4891-9870-CFB5422CFFED}"/>
    <cellStyle name="เครื่องหมายจุลภาค 6 8 2 3 2" xfId="11422" xr:uid="{4E46074F-88B3-4E18-A271-F6DFA358032E}"/>
    <cellStyle name="เครื่องหมายจุลภาค 6 8 2 3 3" xfId="13607" xr:uid="{2FAE8E7D-83B1-4821-B2CA-9F91702C68D3}"/>
    <cellStyle name="เครื่องหมายจุลภาค 6 8 2 4" xfId="6362" xr:uid="{FD38CC41-868C-4A2C-8718-E0C121FAED4A}"/>
    <cellStyle name="เครื่องหมายจุลภาค 6 8 2 5" xfId="4158" xr:uid="{3281863F-40FC-40A2-A2F3-3EF0D6CF6F8D}"/>
    <cellStyle name="เครื่องหมายจุลภาค 6 8 2 6" xfId="9957" xr:uid="{F901E877-38FF-4077-A401-D75A6420F939}"/>
    <cellStyle name="เครื่องหมายจุลภาค 6 8 2 7" xfId="12142" xr:uid="{7C257F53-A190-48B1-B480-14D6800662E6}"/>
    <cellStyle name="เครื่องหมายจุลภาค 6 8 3" xfId="4909" xr:uid="{B4EBBEDE-507A-4DCA-A44F-AAD723151A24}"/>
    <cellStyle name="เครื่องหมายจุลภาค 6 8 3 2" xfId="10702" xr:uid="{41CE3066-6E03-4F74-9DE4-3F3B4B75EBF0}"/>
    <cellStyle name="เครื่องหมายจุลภาค 6 8 3 3" xfId="12887" xr:uid="{7D610DEC-79A7-4275-9371-FCB3B48F4AD2}"/>
    <cellStyle name="เครื่องหมายจุลภาค 6 8 4" xfId="5630" xr:uid="{2D9BB576-F515-433B-8133-E2A456A7C022}"/>
    <cellStyle name="เครื่องหมายจุลภาค 6 8 4 2" xfId="11421" xr:uid="{2B0CE524-0EDD-4E52-99A0-83245C6B03C4}"/>
    <cellStyle name="เครื่องหมายจุลภาค 6 8 4 3" xfId="13606" xr:uid="{3D5E7010-06E7-42E9-BB9B-AD36DE3AEAEB}"/>
    <cellStyle name="เครื่องหมายจุลภาค 6 8 5" xfId="6361" xr:uid="{C520CA21-D8AF-457C-9107-15093E31FAC5}"/>
    <cellStyle name="เครื่องหมายจุลภาค 6 8 6" xfId="4157" xr:uid="{ED022163-AA75-4CEC-8800-0929359A64FB}"/>
    <cellStyle name="เครื่องหมายจุลภาค 6 8 7" xfId="9956" xr:uid="{145E074B-C8E8-434F-831E-65331AC52730}"/>
    <cellStyle name="เครื่องหมายจุลภาค 6 8 8" xfId="12141" xr:uid="{0147AD65-CD42-496A-AACD-63392BCF786E}"/>
    <cellStyle name="เครื่องหมายจุลภาค 6 9" xfId="3079" xr:uid="{00000000-0005-0000-0000-0000090C0000}"/>
    <cellStyle name="เครื่องหมายจุลภาค 6 9 2" xfId="3080" xr:uid="{00000000-0005-0000-0000-00000A0C0000}"/>
    <cellStyle name="เครื่องหมายจุลภาค 6 9 2 2" xfId="4912" xr:uid="{EA6EFCB9-080B-494E-8E65-A7F74BFF8CC3}"/>
    <cellStyle name="เครื่องหมายจุลภาค 6 9 2 2 2" xfId="10705" xr:uid="{3443050A-4A69-4718-9261-B2B1056D64B9}"/>
    <cellStyle name="เครื่องหมายจุลภาค 6 9 2 2 3" xfId="12890" xr:uid="{43351838-59A3-4EC7-920A-9D525FD82277}"/>
    <cellStyle name="เครื่องหมายจุลภาค 6 9 2 3" xfId="5633" xr:uid="{A74D3C04-5A14-4792-BF06-4D1894290B95}"/>
    <cellStyle name="เครื่องหมายจุลภาค 6 9 2 3 2" xfId="11424" xr:uid="{68099C38-424F-4FAC-AD76-A6A281A118CB}"/>
    <cellStyle name="เครื่องหมายจุลภาค 6 9 2 3 3" xfId="13609" xr:uid="{2E044408-1885-4DAF-BC1E-259879F86B5F}"/>
    <cellStyle name="เครื่องหมายจุลภาค 6 9 2 4" xfId="6364" xr:uid="{BAB4D784-E3B7-4EBF-809D-B3AF23FFB8D6}"/>
    <cellStyle name="เครื่องหมายจุลภาค 6 9 2 5" xfId="4160" xr:uid="{8562BE71-33F4-422C-BAC4-35619DF5700F}"/>
    <cellStyle name="เครื่องหมายจุลภาค 6 9 2 6" xfId="9959" xr:uid="{8CC0A121-1C94-4983-A2A3-04A9FC8370D0}"/>
    <cellStyle name="เครื่องหมายจุลภาค 6 9 2 7" xfId="12144" xr:uid="{64790426-2356-45FE-ACC6-DDE2B905F954}"/>
    <cellStyle name="เครื่องหมายจุลภาค 6 9 3" xfId="4911" xr:uid="{09B6CB1F-7E8A-4523-B8C0-90A22FC5F50A}"/>
    <cellStyle name="เครื่องหมายจุลภาค 6 9 3 2" xfId="10704" xr:uid="{4FF68FA4-834B-4D7E-A830-2400153350C0}"/>
    <cellStyle name="เครื่องหมายจุลภาค 6 9 3 3" xfId="12889" xr:uid="{19003E71-8D6A-4A63-9D95-2D967320CB25}"/>
    <cellStyle name="เครื่องหมายจุลภาค 6 9 4" xfId="5632" xr:uid="{BB7BA50F-9295-475A-BAF0-FDCF1F65E56C}"/>
    <cellStyle name="เครื่องหมายจุลภาค 6 9 4 2" xfId="11423" xr:uid="{3C32E546-C4A1-417E-AEE1-1E99B3812915}"/>
    <cellStyle name="เครื่องหมายจุลภาค 6 9 4 3" xfId="13608" xr:uid="{79ED4C06-64A8-40BF-B7BD-A2241370ADF9}"/>
    <cellStyle name="เครื่องหมายจุลภาค 6 9 5" xfId="6363" xr:uid="{434E1A48-3BE6-43C5-BE16-2ECBC8EF0F74}"/>
    <cellStyle name="เครื่องหมายจุลภาค 6 9 6" xfId="4159" xr:uid="{AFF0EE09-6E77-4B41-A7BB-0B34C1DCEA3E}"/>
    <cellStyle name="เครื่องหมายจุลภาค 6 9 7" xfId="9958" xr:uid="{760FA221-6465-4385-A622-DF5D2C5B58EA}"/>
    <cellStyle name="เครื่องหมายจุลภาค 6 9 8" xfId="12143" xr:uid="{35B7E7C2-3604-4E73-B4E5-4C7C226522F7}"/>
    <cellStyle name="เครื่องหมายจุลภาค 7" xfId="3081" xr:uid="{00000000-0005-0000-0000-00000B0C0000}"/>
    <cellStyle name="เครื่องหมายจุลภาค 7 10" xfId="3082" xr:uid="{00000000-0005-0000-0000-00000C0C0000}"/>
    <cellStyle name="เครื่องหมายจุลภาค 7 10 2" xfId="3083" xr:uid="{00000000-0005-0000-0000-00000D0C0000}"/>
    <cellStyle name="เครื่องหมายจุลภาค 7 10 2 2" xfId="4914" xr:uid="{681543F6-A374-460A-BAEF-C359E3C005B6}"/>
    <cellStyle name="เครื่องหมายจุลภาค 7 10 2 2 2" xfId="10707" xr:uid="{75383D1B-4E2F-4E9C-948F-D40723D80307}"/>
    <cellStyle name="เครื่องหมายจุลภาค 7 10 2 2 3" xfId="12892" xr:uid="{33810DC1-59ED-4E81-AADE-FC2F8A01CB54}"/>
    <cellStyle name="เครื่องหมายจุลภาค 7 10 2 3" xfId="5635" xr:uid="{EB18AD59-875A-494B-939B-ED3A5B122AFA}"/>
    <cellStyle name="เครื่องหมายจุลภาค 7 10 2 3 2" xfId="11426" xr:uid="{4923A703-5F91-4A48-9E2B-6DA59B57F31F}"/>
    <cellStyle name="เครื่องหมายจุลภาค 7 10 2 3 3" xfId="13611" xr:uid="{EADADAAF-6771-4A3D-BA3E-CC0643D58C27}"/>
    <cellStyle name="เครื่องหมายจุลภาค 7 10 2 4" xfId="6366" xr:uid="{308AC695-E19A-42FE-99DB-0647AF942B4F}"/>
    <cellStyle name="เครื่องหมายจุลภาค 7 10 2 5" xfId="4162" xr:uid="{E27F7B91-9862-4F95-9225-15EF49823568}"/>
    <cellStyle name="เครื่องหมายจุลภาค 7 10 2 6" xfId="9961" xr:uid="{2E7DB6B1-C642-40FF-8043-ECB722736E9A}"/>
    <cellStyle name="เครื่องหมายจุลภาค 7 10 2 7" xfId="12146" xr:uid="{27263C43-A20B-4DDC-B50F-2F4CD20EF905}"/>
    <cellStyle name="เครื่องหมายจุลภาค 7 10 3" xfId="4913" xr:uid="{4855195D-64FE-41D0-83DD-86D119AB22E4}"/>
    <cellStyle name="เครื่องหมายจุลภาค 7 10 3 2" xfId="10706" xr:uid="{22E11411-88F6-416A-9299-2B42ADD2AC2F}"/>
    <cellStyle name="เครื่องหมายจุลภาค 7 10 3 3" xfId="12891" xr:uid="{8A35084D-30E0-4253-B94E-15A9A72CD526}"/>
    <cellStyle name="เครื่องหมายจุลภาค 7 10 4" xfId="5634" xr:uid="{A317A57A-FA67-4DE3-81A2-A4FD7DA4EBB7}"/>
    <cellStyle name="เครื่องหมายจุลภาค 7 10 4 2" xfId="11425" xr:uid="{BEBF27C5-4123-4309-B9D1-A115AB57F256}"/>
    <cellStyle name="เครื่องหมายจุลภาค 7 10 4 3" xfId="13610" xr:uid="{A0A4197A-F204-42A8-98A4-476C3F72721E}"/>
    <cellStyle name="เครื่องหมายจุลภาค 7 10 5" xfId="6365" xr:uid="{DFADF4C9-868A-425E-BB9F-E69B65345C3D}"/>
    <cellStyle name="เครื่องหมายจุลภาค 7 10 6" xfId="4161" xr:uid="{66D5678A-E33D-4DE3-B6C4-7F7A0CF5C848}"/>
    <cellStyle name="เครื่องหมายจุลภาค 7 10 7" xfId="9960" xr:uid="{FFA43D81-BA42-40DF-B1BD-442E92757F24}"/>
    <cellStyle name="เครื่องหมายจุลภาค 7 10 8" xfId="12145" xr:uid="{9AE4E95A-CE58-40C8-82B7-902A4F6DA89F}"/>
    <cellStyle name="เครื่องหมายจุลภาค 7 11" xfId="3084" xr:uid="{00000000-0005-0000-0000-00000E0C0000}"/>
    <cellStyle name="เครื่องหมายจุลภาค 7 11 2" xfId="3085" xr:uid="{00000000-0005-0000-0000-00000F0C0000}"/>
    <cellStyle name="เครื่องหมายจุลภาค 7 11 2 2" xfId="4916" xr:uid="{5DD5F130-F2F9-4CB1-A2A4-4EF8EC033678}"/>
    <cellStyle name="เครื่องหมายจุลภาค 7 11 2 2 2" xfId="10709" xr:uid="{E39BBAD2-6606-428B-B3F9-B279F96D48AA}"/>
    <cellStyle name="เครื่องหมายจุลภาค 7 11 2 2 3" xfId="12894" xr:uid="{F785BE23-7221-4AD4-8A36-99A29DE72EA1}"/>
    <cellStyle name="เครื่องหมายจุลภาค 7 11 2 3" xfId="5637" xr:uid="{62DB7F16-9DA2-4D11-9EEF-44FE3EE14CD0}"/>
    <cellStyle name="เครื่องหมายจุลภาค 7 11 2 3 2" xfId="11428" xr:uid="{9AEE7F8F-C51D-41EF-B9BA-29D5D63CE3D3}"/>
    <cellStyle name="เครื่องหมายจุลภาค 7 11 2 3 3" xfId="13613" xr:uid="{6FF376F5-D12D-4B22-B077-1E7CFE1ED5FC}"/>
    <cellStyle name="เครื่องหมายจุลภาค 7 11 2 4" xfId="6368" xr:uid="{7AFF7575-9694-4998-88CE-338050CCC1B8}"/>
    <cellStyle name="เครื่องหมายจุลภาค 7 11 2 5" xfId="4164" xr:uid="{4D2B7DA9-1A55-4EB6-9491-92FED261CB11}"/>
    <cellStyle name="เครื่องหมายจุลภาค 7 11 2 6" xfId="9963" xr:uid="{34AFA3B1-FA1B-4F6E-9BBC-767374E1A3A4}"/>
    <cellStyle name="เครื่องหมายจุลภาค 7 11 2 7" xfId="12148" xr:uid="{E0155938-ABD1-4430-82E1-8625AFB2052A}"/>
    <cellStyle name="เครื่องหมายจุลภาค 7 11 3" xfId="4915" xr:uid="{AB13FB2F-1BC9-4274-819D-338F257D5BEB}"/>
    <cellStyle name="เครื่องหมายจุลภาค 7 11 3 2" xfId="10708" xr:uid="{D631AABD-2082-4AAB-B1FF-19CCF9CC8589}"/>
    <cellStyle name="เครื่องหมายจุลภาค 7 11 3 3" xfId="12893" xr:uid="{34D99A85-9B53-42BD-BCCE-653D4D12708A}"/>
    <cellStyle name="เครื่องหมายจุลภาค 7 11 4" xfId="5636" xr:uid="{660B4D90-8D2A-471E-9553-BBD0147B674D}"/>
    <cellStyle name="เครื่องหมายจุลภาค 7 11 4 2" xfId="11427" xr:uid="{A4CC452B-40AA-4F12-B8B9-EA123B54B3EB}"/>
    <cellStyle name="เครื่องหมายจุลภาค 7 11 4 3" xfId="13612" xr:uid="{F785FCC2-9494-4AA0-A4A6-1D697C5768C7}"/>
    <cellStyle name="เครื่องหมายจุลภาค 7 11 5" xfId="6367" xr:uid="{B25ECBD6-CD14-477A-BF71-DD8BCCE43E01}"/>
    <cellStyle name="เครื่องหมายจุลภาค 7 11 6" xfId="4163" xr:uid="{DB962C33-6C9E-449B-8207-871E01978BCA}"/>
    <cellStyle name="เครื่องหมายจุลภาค 7 11 7" xfId="9962" xr:uid="{232D5C25-5F28-4BBF-A597-D78622527C7E}"/>
    <cellStyle name="เครื่องหมายจุลภาค 7 11 8" xfId="12147" xr:uid="{688AE196-9B61-476C-8182-E5C6E7495DA4}"/>
    <cellStyle name="เครื่องหมายจุลภาค 7 12" xfId="3086" xr:uid="{00000000-0005-0000-0000-0000100C0000}"/>
    <cellStyle name="เครื่องหมายจุลภาค 7 12 2" xfId="3087" xr:uid="{00000000-0005-0000-0000-0000110C0000}"/>
    <cellStyle name="เครื่องหมายจุลภาค 7 12 2 2" xfId="4918" xr:uid="{A98A04B4-1052-43F5-9667-2D46B4478976}"/>
    <cellStyle name="เครื่องหมายจุลภาค 7 12 2 2 2" xfId="10711" xr:uid="{3718383E-93B5-4D50-9169-B07E9CDFF8E4}"/>
    <cellStyle name="เครื่องหมายจุลภาค 7 12 2 2 3" xfId="12896" xr:uid="{D8FF1CD8-973D-4526-9D84-9F5F39865C3B}"/>
    <cellStyle name="เครื่องหมายจุลภาค 7 12 2 3" xfId="5639" xr:uid="{86BCAD96-D350-4D40-B543-A8A4DB01F0DA}"/>
    <cellStyle name="เครื่องหมายจุลภาค 7 12 2 3 2" xfId="11430" xr:uid="{72B67D30-9892-4D0D-B0D4-B77013A76DFC}"/>
    <cellStyle name="เครื่องหมายจุลภาค 7 12 2 3 3" xfId="13615" xr:uid="{A63B0E81-988A-4653-9A4D-90DA88834FCD}"/>
    <cellStyle name="เครื่องหมายจุลภาค 7 12 2 4" xfId="6370" xr:uid="{5DC2EDB2-2E02-4974-9F53-52D191ADA7ED}"/>
    <cellStyle name="เครื่องหมายจุลภาค 7 12 2 5" xfId="4166" xr:uid="{2194B9A3-56BC-4E33-8C7A-A43603C0C325}"/>
    <cellStyle name="เครื่องหมายจุลภาค 7 12 2 6" xfId="9965" xr:uid="{828D71C3-E272-45B5-A107-F7FA003D97ED}"/>
    <cellStyle name="เครื่องหมายจุลภาค 7 12 2 7" xfId="12150" xr:uid="{F1FEE72C-2DA6-43F1-9B41-B94DA2349EBB}"/>
    <cellStyle name="เครื่องหมายจุลภาค 7 12 3" xfId="4917" xr:uid="{72E32F7B-4301-4DD1-BABC-EBD5C06BFE83}"/>
    <cellStyle name="เครื่องหมายจุลภาค 7 12 3 2" xfId="10710" xr:uid="{67BB65AF-3534-403E-9C23-8B460C1F1918}"/>
    <cellStyle name="เครื่องหมายจุลภาค 7 12 3 3" xfId="12895" xr:uid="{F2A44FBC-57B3-49A4-85F9-BBE8C65D85CD}"/>
    <cellStyle name="เครื่องหมายจุลภาค 7 12 4" xfId="5638" xr:uid="{B57D167C-7496-49B2-B19F-43D3A8F2A6B5}"/>
    <cellStyle name="เครื่องหมายจุลภาค 7 12 4 2" xfId="11429" xr:uid="{6456A83C-DF15-4581-BF1F-3AF2331E393C}"/>
    <cellStyle name="เครื่องหมายจุลภาค 7 12 4 3" xfId="13614" xr:uid="{4D91C58E-1952-48E5-B7B7-22BEB4B77F0E}"/>
    <cellStyle name="เครื่องหมายจุลภาค 7 12 5" xfId="6369" xr:uid="{66DCCD21-273B-4B67-BF93-DA63ADC0D585}"/>
    <cellStyle name="เครื่องหมายจุลภาค 7 12 6" xfId="4165" xr:uid="{8CE38E41-8DE8-4CC3-B506-5ED6D3B6003C}"/>
    <cellStyle name="เครื่องหมายจุลภาค 7 12 7" xfId="9964" xr:uid="{CD08F11E-A96B-4904-8417-934DDA1A4C18}"/>
    <cellStyle name="เครื่องหมายจุลภาค 7 12 8" xfId="12149" xr:uid="{DA13E2C2-DE80-4CFB-B5B3-79FA63F1937B}"/>
    <cellStyle name="เครื่องหมายจุลภาค 7 13" xfId="3088" xr:uid="{00000000-0005-0000-0000-0000120C0000}"/>
    <cellStyle name="เครื่องหมายจุลภาค 7 13 2" xfId="3089" xr:uid="{00000000-0005-0000-0000-0000130C0000}"/>
    <cellStyle name="เครื่องหมายจุลภาค 7 13 2 2" xfId="4920" xr:uid="{72002121-72DE-40D3-9B88-56A32D783D12}"/>
    <cellStyle name="เครื่องหมายจุลภาค 7 13 2 2 2" xfId="10713" xr:uid="{B8978FA6-C0EF-4098-B864-5B0D5E050D0B}"/>
    <cellStyle name="เครื่องหมายจุลภาค 7 13 2 2 3" xfId="12898" xr:uid="{20FE88F1-521E-4D31-B872-8BABA64C98BF}"/>
    <cellStyle name="เครื่องหมายจุลภาค 7 13 2 3" xfId="5641" xr:uid="{74BF3921-C0B4-4393-96CC-34F212774ABA}"/>
    <cellStyle name="เครื่องหมายจุลภาค 7 13 2 3 2" xfId="11432" xr:uid="{9DEDD686-B2DC-4D2A-AD3E-67806D082542}"/>
    <cellStyle name="เครื่องหมายจุลภาค 7 13 2 3 3" xfId="13617" xr:uid="{943A120D-3399-4B4A-BF6A-BC797CFEA94B}"/>
    <cellStyle name="เครื่องหมายจุลภาค 7 13 2 4" xfId="6372" xr:uid="{727F5901-56DE-4C99-90A6-1FB93C5592DD}"/>
    <cellStyle name="เครื่องหมายจุลภาค 7 13 2 5" xfId="4168" xr:uid="{BB2AD1F6-3FBD-4EF4-BC5D-3423C03C17D7}"/>
    <cellStyle name="เครื่องหมายจุลภาค 7 13 2 6" xfId="9967" xr:uid="{A1AC398A-B4CA-4EAF-9D33-7209A67965CE}"/>
    <cellStyle name="เครื่องหมายจุลภาค 7 13 2 7" xfId="12152" xr:uid="{EBAE8AFC-2E4D-4405-A080-68CAF022EAB5}"/>
    <cellStyle name="เครื่องหมายจุลภาค 7 13 3" xfId="4919" xr:uid="{AAF3720A-17AF-43A1-8DD1-AEE2BC39BB72}"/>
    <cellStyle name="เครื่องหมายจุลภาค 7 13 3 2" xfId="10712" xr:uid="{B4EA1E9D-EB19-440E-97EE-6F3D04FD2000}"/>
    <cellStyle name="เครื่องหมายจุลภาค 7 13 3 3" xfId="12897" xr:uid="{3A48AD57-5E06-48EA-9D7C-5DE6C444DA5D}"/>
    <cellStyle name="เครื่องหมายจุลภาค 7 13 4" xfId="5640" xr:uid="{0FBC6A2C-7769-4F06-97A3-BF878081A1A8}"/>
    <cellStyle name="เครื่องหมายจุลภาค 7 13 4 2" xfId="11431" xr:uid="{1CEBAD18-54A6-4C58-A5FD-A4F5C2652244}"/>
    <cellStyle name="เครื่องหมายจุลภาค 7 13 4 3" xfId="13616" xr:uid="{7CCBD97E-620E-40E1-9FE1-01BA05CC100F}"/>
    <cellStyle name="เครื่องหมายจุลภาค 7 13 5" xfId="6371" xr:uid="{4DAAC1A6-B508-449D-A216-601D5DB4A20B}"/>
    <cellStyle name="เครื่องหมายจุลภาค 7 13 6" xfId="4167" xr:uid="{C1368833-B2DC-44B4-89B0-BEC9255BED66}"/>
    <cellStyle name="เครื่องหมายจุลภาค 7 13 7" xfId="9966" xr:uid="{DD1F0364-CCD3-4D43-8DCA-FBDF8524012E}"/>
    <cellStyle name="เครื่องหมายจุลภาค 7 13 8" xfId="12151" xr:uid="{C5486428-3FA0-4FA3-8E7F-A42572743556}"/>
    <cellStyle name="เครื่องหมายจุลภาค 7 14" xfId="3090" xr:uid="{00000000-0005-0000-0000-0000140C0000}"/>
    <cellStyle name="เครื่องหมายจุลภาค 7 14 2" xfId="3091" xr:uid="{00000000-0005-0000-0000-0000150C0000}"/>
    <cellStyle name="เครื่องหมายจุลภาค 7 14 2 2" xfId="4922" xr:uid="{9BD44F61-910E-4988-AE81-2C6372F04520}"/>
    <cellStyle name="เครื่องหมายจุลภาค 7 14 2 2 2" xfId="10715" xr:uid="{63DE98B2-CB55-432C-8A55-7AAA31419AD7}"/>
    <cellStyle name="เครื่องหมายจุลภาค 7 14 2 2 3" xfId="12900" xr:uid="{18CCABC4-9867-47E0-AC17-8B3A1D6EF96A}"/>
    <cellStyle name="เครื่องหมายจุลภาค 7 14 2 3" xfId="5643" xr:uid="{3DC5EEA0-6767-495D-8687-1F2AEE32E2DB}"/>
    <cellStyle name="เครื่องหมายจุลภาค 7 14 2 3 2" xfId="11434" xr:uid="{9A5C8035-CB93-42FF-AF2D-283EEA729DB9}"/>
    <cellStyle name="เครื่องหมายจุลภาค 7 14 2 3 3" xfId="13619" xr:uid="{B480EFFD-D62F-40E7-8CE0-BC5BB83C4319}"/>
    <cellStyle name="เครื่องหมายจุลภาค 7 14 2 4" xfId="6374" xr:uid="{598B79F5-D575-40EB-B563-A5804761F34E}"/>
    <cellStyle name="เครื่องหมายจุลภาค 7 14 2 5" xfId="4170" xr:uid="{531B8F5F-837D-440B-A335-1A35BBD48E0A}"/>
    <cellStyle name="เครื่องหมายจุลภาค 7 14 2 6" xfId="9969" xr:uid="{06F214D6-A0A2-467A-BBC2-A3423C20C785}"/>
    <cellStyle name="เครื่องหมายจุลภาค 7 14 2 7" xfId="12154" xr:uid="{A55C7E9D-744C-4146-88E8-A8BAF5C30A9A}"/>
    <cellStyle name="เครื่องหมายจุลภาค 7 14 3" xfId="4921" xr:uid="{CC779510-D412-464E-B673-F7A244906A80}"/>
    <cellStyle name="เครื่องหมายจุลภาค 7 14 3 2" xfId="10714" xr:uid="{278293D4-6B74-47AF-807F-4F4723F5D1AF}"/>
    <cellStyle name="เครื่องหมายจุลภาค 7 14 3 3" xfId="12899" xr:uid="{67148A27-098E-402A-ACE0-1E7A8B34DA9D}"/>
    <cellStyle name="เครื่องหมายจุลภาค 7 14 4" xfId="5642" xr:uid="{567B793C-1B4E-4A81-AEE8-D03A92284EDA}"/>
    <cellStyle name="เครื่องหมายจุลภาค 7 14 4 2" xfId="11433" xr:uid="{8C400773-515F-461A-B782-B6F020BBFA67}"/>
    <cellStyle name="เครื่องหมายจุลภาค 7 14 4 3" xfId="13618" xr:uid="{9462532C-30BA-416B-9266-F123D2B25998}"/>
    <cellStyle name="เครื่องหมายจุลภาค 7 14 5" xfId="6373" xr:uid="{9364C25E-487F-46F3-A98A-481B4A362ACB}"/>
    <cellStyle name="เครื่องหมายจุลภาค 7 14 6" xfId="4169" xr:uid="{3ACD9FF8-A06C-4B75-8EFD-4F4666893A3D}"/>
    <cellStyle name="เครื่องหมายจุลภาค 7 14 7" xfId="9968" xr:uid="{2240C170-DEB4-4AE2-AD64-0ECFF583223D}"/>
    <cellStyle name="เครื่องหมายจุลภาค 7 14 8" xfId="12153" xr:uid="{1D581B1D-5855-4988-B99D-C99303692B09}"/>
    <cellStyle name="เครื่องหมายจุลภาค 7 15" xfId="3092" xr:uid="{00000000-0005-0000-0000-0000160C0000}"/>
    <cellStyle name="เครื่องหมายจุลภาค 7 15 2" xfId="3093" xr:uid="{00000000-0005-0000-0000-0000170C0000}"/>
    <cellStyle name="เครื่องหมายจุลภาค 7 15 2 2" xfId="4924" xr:uid="{A3778A7E-0853-4F7B-A365-7E12790D046F}"/>
    <cellStyle name="เครื่องหมายจุลภาค 7 15 2 2 2" xfId="10717" xr:uid="{63739183-982C-42F8-B08A-CD18424D91D9}"/>
    <cellStyle name="เครื่องหมายจุลภาค 7 15 2 2 3" xfId="12902" xr:uid="{EE9C7202-F62A-4BE6-8E22-8D41EB375BAF}"/>
    <cellStyle name="เครื่องหมายจุลภาค 7 15 2 3" xfId="5645" xr:uid="{0B872F79-5C10-44E3-A414-A1F34520A666}"/>
    <cellStyle name="เครื่องหมายจุลภาค 7 15 2 3 2" xfId="11436" xr:uid="{A2078692-D47A-4324-BD46-31A824364B49}"/>
    <cellStyle name="เครื่องหมายจุลภาค 7 15 2 3 3" xfId="13621" xr:uid="{7BA2E6B7-3579-4A2F-ACD6-BA11BE6CE75C}"/>
    <cellStyle name="เครื่องหมายจุลภาค 7 15 2 4" xfId="6376" xr:uid="{85571F98-5EC8-4CFE-AD82-CD72E6DC4CCD}"/>
    <cellStyle name="เครื่องหมายจุลภาค 7 15 2 5" xfId="4172" xr:uid="{BFE501A5-1474-4AC8-BF4B-3154AB996EF4}"/>
    <cellStyle name="เครื่องหมายจุลภาค 7 15 2 6" xfId="9971" xr:uid="{7EDB6AB3-3DEE-4629-B2F9-F4D76482283E}"/>
    <cellStyle name="เครื่องหมายจุลภาค 7 15 2 7" xfId="12156" xr:uid="{FA60F45A-53C0-4240-B225-0C43FBD5C445}"/>
    <cellStyle name="เครื่องหมายจุลภาค 7 15 3" xfId="4923" xr:uid="{41BFFA21-65EB-4EE3-8807-74758AF52DF6}"/>
    <cellStyle name="เครื่องหมายจุลภาค 7 15 3 2" xfId="10716" xr:uid="{A84EA23F-123D-431C-9C59-78BF0B440ECD}"/>
    <cellStyle name="เครื่องหมายจุลภาค 7 15 3 3" xfId="12901" xr:uid="{F9760697-A147-4703-A78E-615C268C5417}"/>
    <cellStyle name="เครื่องหมายจุลภาค 7 15 4" xfId="5644" xr:uid="{BE9FAA7F-1461-470B-BC80-46B414E98843}"/>
    <cellStyle name="เครื่องหมายจุลภาค 7 15 4 2" xfId="11435" xr:uid="{431ED39A-69A6-4231-92AC-39599C2C4B50}"/>
    <cellStyle name="เครื่องหมายจุลภาค 7 15 4 3" xfId="13620" xr:uid="{9A54CA52-0243-408C-B2AD-8C12910B6AEE}"/>
    <cellStyle name="เครื่องหมายจุลภาค 7 15 5" xfId="6375" xr:uid="{97EB7F1E-C4EE-4B12-95F5-8BD9B1CBA68E}"/>
    <cellStyle name="เครื่องหมายจุลภาค 7 15 6" xfId="4171" xr:uid="{D0BC62B8-305A-434F-8434-92C6D4A8B240}"/>
    <cellStyle name="เครื่องหมายจุลภาค 7 15 7" xfId="9970" xr:uid="{B7601F03-95E1-45C2-BE00-9C28A30F87F4}"/>
    <cellStyle name="เครื่องหมายจุลภาค 7 15 8" xfId="12155" xr:uid="{5A9F55C0-A729-4142-8F42-A9F0B155AFFC}"/>
    <cellStyle name="เครื่องหมายจุลภาค 7 16" xfId="3094" xr:uid="{00000000-0005-0000-0000-0000180C0000}"/>
    <cellStyle name="เครื่องหมายจุลภาค 7 16 2" xfId="3095" xr:uid="{00000000-0005-0000-0000-0000190C0000}"/>
    <cellStyle name="เครื่องหมายจุลภาค 7 16 2 2" xfId="4926" xr:uid="{4FA40EF0-55AB-40CD-9283-52DB19BC059C}"/>
    <cellStyle name="เครื่องหมายจุลภาค 7 16 2 2 2" xfId="10719" xr:uid="{108ED464-6E13-4624-BEA0-32475E7F557B}"/>
    <cellStyle name="เครื่องหมายจุลภาค 7 16 2 2 3" xfId="12904" xr:uid="{A6C8D82F-7148-49FC-8CDB-FE50C99968EA}"/>
    <cellStyle name="เครื่องหมายจุลภาค 7 16 2 3" xfId="5647" xr:uid="{5E5E3D3F-8CCB-4EFA-8FD2-2349BF3D8152}"/>
    <cellStyle name="เครื่องหมายจุลภาค 7 16 2 3 2" xfId="11438" xr:uid="{CA50B08E-F778-44DC-8D7C-232D4DE273DA}"/>
    <cellStyle name="เครื่องหมายจุลภาค 7 16 2 3 3" xfId="13623" xr:uid="{6E49219F-E895-4524-A6C8-5EF7889FEECB}"/>
    <cellStyle name="เครื่องหมายจุลภาค 7 16 2 4" xfId="6378" xr:uid="{659C41DE-3FE0-41FB-B7E6-4D8C8A722185}"/>
    <cellStyle name="เครื่องหมายจุลภาค 7 16 2 5" xfId="4174" xr:uid="{8E2AF10A-4E39-4487-BFE6-68792B861E4B}"/>
    <cellStyle name="เครื่องหมายจุลภาค 7 16 2 6" xfId="9973" xr:uid="{79B896EC-813B-41B5-A465-441E0385CBAA}"/>
    <cellStyle name="เครื่องหมายจุลภาค 7 16 2 7" xfId="12158" xr:uid="{E9A3A702-C320-4D01-9786-2B2BDEC2F4B9}"/>
    <cellStyle name="เครื่องหมายจุลภาค 7 16 3" xfId="4925" xr:uid="{F9427294-EE10-4D19-B1C9-37F753A60A6F}"/>
    <cellStyle name="เครื่องหมายจุลภาค 7 16 3 2" xfId="10718" xr:uid="{5F540116-AFB3-4C9B-A3B2-444247635E18}"/>
    <cellStyle name="เครื่องหมายจุลภาค 7 16 3 3" xfId="12903" xr:uid="{D22FBF87-59F2-4B1A-A20A-0E78314D7EDE}"/>
    <cellStyle name="เครื่องหมายจุลภาค 7 16 4" xfId="5646" xr:uid="{C39F070B-0E00-4C4D-9153-5DA48FDD79C9}"/>
    <cellStyle name="เครื่องหมายจุลภาค 7 16 4 2" xfId="11437" xr:uid="{1CD6880E-3CC1-4049-B73A-FF6C8FD2923C}"/>
    <cellStyle name="เครื่องหมายจุลภาค 7 16 4 3" xfId="13622" xr:uid="{6D3E86D5-7DAE-4B5F-9371-7B4A2D4D37CA}"/>
    <cellStyle name="เครื่องหมายจุลภาค 7 16 5" xfId="6377" xr:uid="{9E0DC497-10E0-4A93-8CF1-009380F25FA1}"/>
    <cellStyle name="เครื่องหมายจุลภาค 7 16 6" xfId="4173" xr:uid="{B5BC2870-F9D9-46B3-B324-3576C3E463F0}"/>
    <cellStyle name="เครื่องหมายจุลภาค 7 16 7" xfId="9972" xr:uid="{FF845522-B868-4698-B5D5-9382441E3CAB}"/>
    <cellStyle name="เครื่องหมายจุลภาค 7 16 8" xfId="12157" xr:uid="{2EF3DAB7-22C3-4F08-BC89-EAA6996942F3}"/>
    <cellStyle name="เครื่องหมายจุลภาค 7 17" xfId="3096" xr:uid="{00000000-0005-0000-0000-00001A0C0000}"/>
    <cellStyle name="เครื่องหมายจุลภาค 7 17 2" xfId="3097" xr:uid="{00000000-0005-0000-0000-00001B0C0000}"/>
    <cellStyle name="เครื่องหมายจุลภาค 7 17 2 2" xfId="4928" xr:uid="{3F7B72E6-12B5-4301-8B99-AF8DAC74ACA4}"/>
    <cellStyle name="เครื่องหมายจุลภาค 7 17 2 2 2" xfId="10721" xr:uid="{5D3F1B0C-5468-4E60-897C-EBF8125EA201}"/>
    <cellStyle name="เครื่องหมายจุลภาค 7 17 2 2 3" xfId="12906" xr:uid="{236F5496-403D-4CA7-A9EB-09BC7924DC11}"/>
    <cellStyle name="เครื่องหมายจุลภาค 7 17 2 3" xfId="5649" xr:uid="{37A98B0F-876C-45AF-A985-50E9B382C675}"/>
    <cellStyle name="เครื่องหมายจุลภาค 7 17 2 3 2" xfId="11440" xr:uid="{7E36C802-8EF9-46F4-B417-FC8A202015C7}"/>
    <cellStyle name="เครื่องหมายจุลภาค 7 17 2 3 3" xfId="13625" xr:uid="{CB8F2079-BE03-4D59-9820-D1F401344EEB}"/>
    <cellStyle name="เครื่องหมายจุลภาค 7 17 2 4" xfId="6380" xr:uid="{8691A8F0-26C6-4143-839C-62F4C47E15F1}"/>
    <cellStyle name="เครื่องหมายจุลภาค 7 17 2 5" xfId="4176" xr:uid="{0B136D53-D6E6-43E5-9E0D-06C9D3CBFA88}"/>
    <cellStyle name="เครื่องหมายจุลภาค 7 17 2 6" xfId="9975" xr:uid="{958F03EF-9CE7-4577-BAA8-C3B8328FF1D7}"/>
    <cellStyle name="เครื่องหมายจุลภาค 7 17 2 7" xfId="12160" xr:uid="{587B48F4-1239-4FDF-89D5-5D1551D06854}"/>
    <cellStyle name="เครื่องหมายจุลภาค 7 17 3" xfId="4927" xr:uid="{6D76D04C-D960-4BE6-A5D0-F2715A02ACEC}"/>
    <cellStyle name="เครื่องหมายจุลภาค 7 17 3 2" xfId="10720" xr:uid="{70BB2938-B30D-4731-A8A0-733C6C686D79}"/>
    <cellStyle name="เครื่องหมายจุลภาค 7 17 3 3" xfId="12905" xr:uid="{984F282B-BEAE-4385-9546-A03C38C7393C}"/>
    <cellStyle name="เครื่องหมายจุลภาค 7 17 4" xfId="5648" xr:uid="{A2B2F567-D1FC-4FF7-A21C-71FC05A1AE00}"/>
    <cellStyle name="เครื่องหมายจุลภาค 7 17 4 2" xfId="11439" xr:uid="{E136007A-CA08-49B7-BF66-CE4E6804812A}"/>
    <cellStyle name="เครื่องหมายจุลภาค 7 17 4 3" xfId="13624" xr:uid="{BCD572DE-8153-4BA7-A694-ADF17DF38AF9}"/>
    <cellStyle name="เครื่องหมายจุลภาค 7 17 5" xfId="6379" xr:uid="{D91A238E-EABA-4739-9EF6-22D532B5385F}"/>
    <cellStyle name="เครื่องหมายจุลภาค 7 17 6" xfId="4175" xr:uid="{F4E9B903-5E1B-4864-A563-4A8280CA77E7}"/>
    <cellStyle name="เครื่องหมายจุลภาค 7 17 7" xfId="9974" xr:uid="{7378FF69-E37A-45B9-BFC5-F00716BE322F}"/>
    <cellStyle name="เครื่องหมายจุลภาค 7 17 8" xfId="12159" xr:uid="{231A24B9-F88A-4183-B53A-6988A5DF0937}"/>
    <cellStyle name="เครื่องหมายจุลภาค 7 18" xfId="3098" xr:uid="{00000000-0005-0000-0000-00001C0C0000}"/>
    <cellStyle name="เครื่องหมายจุลภาค 7 18 2" xfId="3099" xr:uid="{00000000-0005-0000-0000-00001D0C0000}"/>
    <cellStyle name="เครื่องหมายจุลภาค 7 18 2 2" xfId="4930" xr:uid="{E6DE2E50-C4F6-4360-B054-80C027CD2B79}"/>
    <cellStyle name="เครื่องหมายจุลภาค 7 18 2 2 2" xfId="10723" xr:uid="{1D46B97B-DDC5-4EC4-9D31-70EB9F88E384}"/>
    <cellStyle name="เครื่องหมายจุลภาค 7 18 2 2 3" xfId="12908" xr:uid="{7C93540F-7496-4116-961E-E557D3F41D8B}"/>
    <cellStyle name="เครื่องหมายจุลภาค 7 18 2 3" xfId="5651" xr:uid="{A08154C9-AE21-4BD2-BA8A-B1588EF6AF31}"/>
    <cellStyle name="เครื่องหมายจุลภาค 7 18 2 3 2" xfId="11442" xr:uid="{B7A6C0BF-DF37-48B3-B502-8A87A3B35DED}"/>
    <cellStyle name="เครื่องหมายจุลภาค 7 18 2 3 3" xfId="13627" xr:uid="{17A47CFA-31EB-4048-9022-F3431A940490}"/>
    <cellStyle name="เครื่องหมายจุลภาค 7 18 2 4" xfId="6382" xr:uid="{832E3943-853A-4076-A772-B058EC06D38C}"/>
    <cellStyle name="เครื่องหมายจุลภาค 7 18 2 5" xfId="4178" xr:uid="{7EFAA11A-492A-4B5E-A30E-EC7A0C2A495C}"/>
    <cellStyle name="เครื่องหมายจุลภาค 7 18 2 6" xfId="9977" xr:uid="{D4B2F052-48CB-461A-BB7A-0C03BC8BABDB}"/>
    <cellStyle name="เครื่องหมายจุลภาค 7 18 2 7" xfId="12162" xr:uid="{2C3CA93E-D0BE-4E86-BDAD-6008B44FF57E}"/>
    <cellStyle name="เครื่องหมายจุลภาค 7 18 3" xfId="4929" xr:uid="{4E15D4FC-CD6A-41EA-B301-2265C981092B}"/>
    <cellStyle name="เครื่องหมายจุลภาค 7 18 3 2" xfId="10722" xr:uid="{46892290-1D72-40BD-9BA5-DC4A7B8BC6D9}"/>
    <cellStyle name="เครื่องหมายจุลภาค 7 18 3 3" xfId="12907" xr:uid="{4CA7A4AA-F094-4CD1-82CE-71F30FBBF778}"/>
    <cellStyle name="เครื่องหมายจุลภาค 7 18 4" xfId="5650" xr:uid="{A23533DE-A766-46B9-B61A-96F59A6849C9}"/>
    <cellStyle name="เครื่องหมายจุลภาค 7 18 4 2" xfId="11441" xr:uid="{7CD2DE06-6D5C-49E4-97D1-70068DB7D493}"/>
    <cellStyle name="เครื่องหมายจุลภาค 7 18 4 3" xfId="13626" xr:uid="{F4FAF181-712F-4200-9CF2-C343F5A22242}"/>
    <cellStyle name="เครื่องหมายจุลภาค 7 18 5" xfId="6381" xr:uid="{FA394842-42FE-4F60-BCB9-4D4A75BFE424}"/>
    <cellStyle name="เครื่องหมายจุลภาค 7 18 6" xfId="4177" xr:uid="{CBA07BF2-B606-4613-AF33-2994467B595C}"/>
    <cellStyle name="เครื่องหมายจุลภาค 7 18 7" xfId="9976" xr:uid="{88F06A2C-1533-4D6C-B339-24A53343315C}"/>
    <cellStyle name="เครื่องหมายจุลภาค 7 18 8" xfId="12161" xr:uid="{0DB1BEA7-34AA-4A3A-8406-C4E7350C33F3}"/>
    <cellStyle name="เครื่องหมายจุลภาค 7 19" xfId="3100" xr:uid="{00000000-0005-0000-0000-00001E0C0000}"/>
    <cellStyle name="เครื่องหมายจุลภาค 7 19 2" xfId="3101" xr:uid="{00000000-0005-0000-0000-00001F0C0000}"/>
    <cellStyle name="เครื่องหมายจุลภาค 7 19 2 2" xfId="4932" xr:uid="{B504C0EB-0B4D-42CB-A097-1AF6A8A9C2E9}"/>
    <cellStyle name="เครื่องหมายจุลภาค 7 19 2 2 2" xfId="10725" xr:uid="{A89CF38B-4890-44F4-AF3B-FD6833C0CF68}"/>
    <cellStyle name="เครื่องหมายจุลภาค 7 19 2 2 3" xfId="12910" xr:uid="{AB31ABA5-CBD0-4EFF-8AFA-D3F35075ED44}"/>
    <cellStyle name="เครื่องหมายจุลภาค 7 19 2 3" xfId="5653" xr:uid="{48D48D3A-7953-4116-BB37-89F6DFFAB358}"/>
    <cellStyle name="เครื่องหมายจุลภาค 7 19 2 3 2" xfId="11444" xr:uid="{7C931CE5-8E52-4DAF-A58E-C57A6FBF51D6}"/>
    <cellStyle name="เครื่องหมายจุลภาค 7 19 2 3 3" xfId="13629" xr:uid="{E32E4781-7736-4B60-A49C-7A4406A188A2}"/>
    <cellStyle name="เครื่องหมายจุลภาค 7 19 2 4" xfId="6384" xr:uid="{3F078D50-518F-47CC-B70C-A309B5B043B8}"/>
    <cellStyle name="เครื่องหมายจุลภาค 7 19 2 5" xfId="4180" xr:uid="{920739CB-1CFA-454E-809F-DB700144B51B}"/>
    <cellStyle name="เครื่องหมายจุลภาค 7 19 2 6" xfId="9979" xr:uid="{FAAB8883-73F6-4BAF-A9D0-2CEDCDE7321F}"/>
    <cellStyle name="เครื่องหมายจุลภาค 7 19 2 7" xfId="12164" xr:uid="{7090AFE2-7B96-4A6F-B798-FBD5EF2E5A6B}"/>
    <cellStyle name="เครื่องหมายจุลภาค 7 19 3" xfId="4931" xr:uid="{74340412-2B6B-4EAC-9F60-8EF4757274A8}"/>
    <cellStyle name="เครื่องหมายจุลภาค 7 19 3 2" xfId="10724" xr:uid="{6253D8F6-C6B1-48B1-A33A-C91AFF0967F9}"/>
    <cellStyle name="เครื่องหมายจุลภาค 7 19 3 3" xfId="12909" xr:uid="{DAFB82DF-2A2A-44A7-96A3-D7E3678B81D4}"/>
    <cellStyle name="เครื่องหมายจุลภาค 7 19 4" xfId="5652" xr:uid="{4E5EA247-5287-4CF6-8713-250166217E74}"/>
    <cellStyle name="เครื่องหมายจุลภาค 7 19 4 2" xfId="11443" xr:uid="{B54F2F6D-9589-4884-99D0-749CBB723E26}"/>
    <cellStyle name="เครื่องหมายจุลภาค 7 19 4 3" xfId="13628" xr:uid="{09CC0D2C-2C23-4497-9FB5-103CBD302707}"/>
    <cellStyle name="เครื่องหมายจุลภาค 7 19 5" xfId="6383" xr:uid="{1CAB00F9-295E-4ACD-8860-1C582A39A458}"/>
    <cellStyle name="เครื่องหมายจุลภาค 7 19 6" xfId="4179" xr:uid="{AD2AF760-91AE-4AAC-A971-5F8C91B82899}"/>
    <cellStyle name="เครื่องหมายจุลภาค 7 19 7" xfId="9978" xr:uid="{9235D9B3-164B-4448-811E-7C1DA10C3E24}"/>
    <cellStyle name="เครื่องหมายจุลภาค 7 19 8" xfId="12163" xr:uid="{E4F38F25-AC18-478B-8A64-25D05BFD5A49}"/>
    <cellStyle name="เครื่องหมายจุลภาค 7 2" xfId="3102" xr:uid="{00000000-0005-0000-0000-0000200C0000}"/>
    <cellStyle name="เครื่องหมายจุลภาค 7 2 2" xfId="3103" xr:uid="{00000000-0005-0000-0000-0000210C0000}"/>
    <cellStyle name="เครื่องหมายจุลภาค 7 2 2 2" xfId="3104" xr:uid="{00000000-0005-0000-0000-0000220C0000}"/>
    <cellStyle name="เครื่องหมายจุลภาค 7 2 2 3" xfId="4934" xr:uid="{B874BB06-3579-4C75-870D-917CB90FE107}"/>
    <cellStyle name="เครื่องหมายจุลภาค 7 2 2 3 2" xfId="10727" xr:uid="{985BD21D-3FA4-4A9F-BFC3-D216DCD4701D}"/>
    <cellStyle name="เครื่องหมายจุลภาค 7 2 2 3 3" xfId="12912" xr:uid="{24D42044-08EE-4D8E-91D9-23EC6FEC3465}"/>
    <cellStyle name="เครื่องหมายจุลภาค 7 2 2 4" xfId="5655" xr:uid="{A621DFCB-47B1-4A30-BAF5-48BBFE2830C7}"/>
    <cellStyle name="เครื่องหมายจุลภาค 7 2 2 4 2" xfId="11446" xr:uid="{D63161EF-CDB2-454A-8DD4-F2CD4C852834}"/>
    <cellStyle name="เครื่องหมายจุลภาค 7 2 2 4 3" xfId="13631" xr:uid="{20663497-EDC0-4F02-99D4-E32ABBC66FA0}"/>
    <cellStyle name="เครื่องหมายจุลภาค 7 2 2 5" xfId="6386" xr:uid="{FB4C6FEA-38B0-4A87-910C-8B000CD3E86F}"/>
    <cellStyle name="เครื่องหมายจุลภาค 7 2 2 6" xfId="4182" xr:uid="{3CD2F061-061C-4DC0-AB27-A402FD8BB290}"/>
    <cellStyle name="เครื่องหมายจุลภาค 7 2 2 7" xfId="9981" xr:uid="{95A867EB-0B35-4362-B495-0E259C0E04EB}"/>
    <cellStyle name="เครื่องหมายจุลภาค 7 2 2 8" xfId="12166" xr:uid="{1DBACCC1-7781-4446-B8A9-BD71DAE68B45}"/>
    <cellStyle name="เครื่องหมายจุลภาค 7 2 3" xfId="3105" xr:uid="{00000000-0005-0000-0000-0000230C0000}"/>
    <cellStyle name="เครื่องหมายจุลภาค 7 2 3 2" xfId="3106" xr:uid="{00000000-0005-0000-0000-0000240C0000}"/>
    <cellStyle name="เครื่องหมายจุลภาค 7 2 4" xfId="4933" xr:uid="{C5C16033-40E4-4F5A-B615-BE9F32991DFD}"/>
    <cellStyle name="เครื่องหมายจุลภาค 7 2 4 2" xfId="10726" xr:uid="{C75F95B1-D5C9-4854-BC74-B17C7A61E5AB}"/>
    <cellStyle name="เครื่องหมายจุลภาค 7 2 4 3" xfId="12911" xr:uid="{511D44FE-B4DE-4DC5-9A06-4FD01AB71C24}"/>
    <cellStyle name="เครื่องหมายจุลภาค 7 2 5" xfId="5654" xr:uid="{A6006790-B272-468B-BDC2-8CDFFFA6C90D}"/>
    <cellStyle name="เครื่องหมายจุลภาค 7 2 5 2" xfId="11445" xr:uid="{FE708310-CD78-4443-8912-46308B272763}"/>
    <cellStyle name="เครื่องหมายจุลภาค 7 2 5 3" xfId="13630" xr:uid="{8EF607EC-567E-4883-BCD4-063EE8A6B01D}"/>
    <cellStyle name="เครื่องหมายจุลภาค 7 2 6" xfId="6385" xr:uid="{DB088D67-C3E1-4458-B553-B4A817EECA1F}"/>
    <cellStyle name="เครื่องหมายจุลภาค 7 2 7" xfId="4181" xr:uid="{27188A0B-7EC0-49E2-9A77-6B1C9ECDF044}"/>
    <cellStyle name="เครื่องหมายจุลภาค 7 2 8" xfId="9980" xr:uid="{C8197E2B-022B-42DF-89D7-089C76BAE77D}"/>
    <cellStyle name="เครื่องหมายจุลภาค 7 2 9" xfId="12165" xr:uid="{549A74E3-4BDB-4387-87AD-98DB75F74642}"/>
    <cellStyle name="เครื่องหมายจุลภาค 7 20" xfId="3107" xr:uid="{00000000-0005-0000-0000-0000250C0000}"/>
    <cellStyle name="เครื่องหมายจุลภาค 7 20 2" xfId="3108" xr:uid="{00000000-0005-0000-0000-0000260C0000}"/>
    <cellStyle name="เครื่องหมายจุลภาค 7 20 2 2" xfId="4936" xr:uid="{7C0617BD-AD70-4924-879E-FB8094CF7898}"/>
    <cellStyle name="เครื่องหมายจุลภาค 7 20 2 2 2" xfId="10729" xr:uid="{07C3DD1B-2A18-4E29-B212-90214A873C6D}"/>
    <cellStyle name="เครื่องหมายจุลภาค 7 20 2 2 3" xfId="12914" xr:uid="{27303702-EB77-42D4-9279-B21288A106FD}"/>
    <cellStyle name="เครื่องหมายจุลภาค 7 20 2 3" xfId="5657" xr:uid="{119B2B55-CFD4-4D91-A795-04E907EEB9AD}"/>
    <cellStyle name="เครื่องหมายจุลภาค 7 20 2 3 2" xfId="11448" xr:uid="{45822434-6041-449E-AC9B-5C18F635075D}"/>
    <cellStyle name="เครื่องหมายจุลภาค 7 20 2 3 3" xfId="13633" xr:uid="{18B3B085-2287-465E-ACD1-42E4B482307B}"/>
    <cellStyle name="เครื่องหมายจุลภาค 7 20 2 4" xfId="6388" xr:uid="{54038C91-C338-4349-A4FC-6EA1E247CEFA}"/>
    <cellStyle name="เครื่องหมายจุลภาค 7 20 2 5" xfId="4184" xr:uid="{1A11D119-52B1-406E-A6D7-A39207B34FC1}"/>
    <cellStyle name="เครื่องหมายจุลภาค 7 20 2 6" xfId="9983" xr:uid="{0B92E08B-B499-479B-8E81-25653E489538}"/>
    <cellStyle name="เครื่องหมายจุลภาค 7 20 2 7" xfId="12168" xr:uid="{3BC3B8D7-3603-4D20-9D01-D8B477B046F3}"/>
    <cellStyle name="เครื่องหมายจุลภาค 7 20 3" xfId="4935" xr:uid="{A4BEA3A3-8E06-4A36-8738-5D74189AE33B}"/>
    <cellStyle name="เครื่องหมายจุลภาค 7 20 3 2" xfId="10728" xr:uid="{89E187FA-F27C-4F0F-A300-DF9DF4C73B52}"/>
    <cellStyle name="เครื่องหมายจุลภาค 7 20 3 3" xfId="12913" xr:uid="{3ACC6267-FB83-4847-B904-E88EBEBD6B79}"/>
    <cellStyle name="เครื่องหมายจุลภาค 7 20 4" xfId="5656" xr:uid="{29CB4A33-E2C6-4338-AAEC-291A551EC923}"/>
    <cellStyle name="เครื่องหมายจุลภาค 7 20 4 2" xfId="11447" xr:uid="{6A316F05-F7F0-48FC-A39B-D03DFA400944}"/>
    <cellStyle name="เครื่องหมายจุลภาค 7 20 4 3" xfId="13632" xr:uid="{D278E8D7-4C1E-4D10-97E3-ABFC67092EDE}"/>
    <cellStyle name="เครื่องหมายจุลภาค 7 20 5" xfId="6387" xr:uid="{608A13FC-A6F9-4215-BBF7-F98494FB7224}"/>
    <cellStyle name="เครื่องหมายจุลภาค 7 20 6" xfId="4183" xr:uid="{7F16AD83-2703-4959-B16D-5B667839C8E9}"/>
    <cellStyle name="เครื่องหมายจุลภาค 7 20 7" xfId="9982" xr:uid="{C9BDDA85-3D47-4769-8A22-1C7DD9BDA14C}"/>
    <cellStyle name="เครื่องหมายจุลภาค 7 20 8" xfId="12167" xr:uid="{24C3D409-A039-42D9-A533-7B6D4BE70C5E}"/>
    <cellStyle name="เครื่องหมายจุลภาค 7 21" xfId="3109" xr:uid="{00000000-0005-0000-0000-0000270C0000}"/>
    <cellStyle name="เครื่องหมายจุลภาค 7 21 2" xfId="3110" xr:uid="{00000000-0005-0000-0000-0000280C0000}"/>
    <cellStyle name="เครื่องหมายจุลภาค 7 21 2 2" xfId="4938" xr:uid="{52B57F5D-52F7-4EB8-98F8-657BDC7F93C9}"/>
    <cellStyle name="เครื่องหมายจุลภาค 7 21 2 2 2" xfId="10731" xr:uid="{BBACE843-93C1-41FE-8640-A37FACA27C4F}"/>
    <cellStyle name="เครื่องหมายจุลภาค 7 21 2 2 3" xfId="12916" xr:uid="{F3C1D927-B7FE-4913-A3B1-33D86FB48F07}"/>
    <cellStyle name="เครื่องหมายจุลภาค 7 21 2 3" xfId="5659" xr:uid="{49DA05B7-4D47-4903-90CC-19F71627D95B}"/>
    <cellStyle name="เครื่องหมายจุลภาค 7 21 2 3 2" xfId="11450" xr:uid="{CC51E50B-4DDE-46D4-A9ED-AA5EA894CA9B}"/>
    <cellStyle name="เครื่องหมายจุลภาค 7 21 2 3 3" xfId="13635" xr:uid="{59EDD68D-2E4D-4CC3-BE58-65FC5831BA2B}"/>
    <cellStyle name="เครื่องหมายจุลภาค 7 21 2 4" xfId="6390" xr:uid="{E1435D72-B03E-4011-B6D2-4F16375BA1F3}"/>
    <cellStyle name="เครื่องหมายจุลภาค 7 21 2 5" xfId="4186" xr:uid="{16A46159-5EE2-42B9-B257-60775C3F6778}"/>
    <cellStyle name="เครื่องหมายจุลภาค 7 21 2 6" xfId="9985" xr:uid="{00D80600-D06F-4BAF-938C-A9E95999CD6E}"/>
    <cellStyle name="เครื่องหมายจุลภาค 7 21 2 7" xfId="12170" xr:uid="{B73AD0B3-C448-43C0-A661-78E848AC1D23}"/>
    <cellStyle name="เครื่องหมายจุลภาค 7 21 3" xfId="4937" xr:uid="{DE956895-52EE-4918-8441-19B5C51BB0DB}"/>
    <cellStyle name="เครื่องหมายจุลภาค 7 21 3 2" xfId="10730" xr:uid="{48570B78-4614-41B8-A545-C97FA672CC3E}"/>
    <cellStyle name="เครื่องหมายจุลภาค 7 21 3 3" xfId="12915" xr:uid="{FF58EC3E-6A10-4402-A030-F269F5EA9CF3}"/>
    <cellStyle name="เครื่องหมายจุลภาค 7 21 4" xfId="5658" xr:uid="{7BB83FD1-22D0-4ED9-BE09-1D1607533799}"/>
    <cellStyle name="เครื่องหมายจุลภาค 7 21 4 2" xfId="11449" xr:uid="{D44914A1-7132-4852-8CAF-22BFD406F0A8}"/>
    <cellStyle name="เครื่องหมายจุลภาค 7 21 4 3" xfId="13634" xr:uid="{891B5D2C-E221-43E0-994C-F238E396CF7C}"/>
    <cellStyle name="เครื่องหมายจุลภาค 7 21 5" xfId="6389" xr:uid="{E74C3C27-4A57-46F0-85EC-D9D2C4E4EA9A}"/>
    <cellStyle name="เครื่องหมายจุลภาค 7 21 6" xfId="4185" xr:uid="{06136347-6050-444C-A6E2-FACC98B715CB}"/>
    <cellStyle name="เครื่องหมายจุลภาค 7 21 7" xfId="9984" xr:uid="{45553DDF-B40D-42CB-8448-08A174181CFA}"/>
    <cellStyle name="เครื่องหมายจุลภาค 7 21 8" xfId="12169" xr:uid="{209E9703-1FF1-4E5B-8193-62411CD89808}"/>
    <cellStyle name="เครื่องหมายจุลภาค 7 22" xfId="3111" xr:uid="{00000000-0005-0000-0000-0000290C0000}"/>
    <cellStyle name="เครื่องหมายจุลภาค 7 22 2" xfId="3112" xr:uid="{00000000-0005-0000-0000-00002A0C0000}"/>
    <cellStyle name="เครื่องหมายจุลภาค 7 22 2 2" xfId="4940" xr:uid="{9BC9808B-A76E-474E-9C33-07763D068F68}"/>
    <cellStyle name="เครื่องหมายจุลภาค 7 22 2 2 2" xfId="10733" xr:uid="{2066CA75-6B9E-451A-8BE4-F2323CAF9FCE}"/>
    <cellStyle name="เครื่องหมายจุลภาค 7 22 2 2 3" xfId="12918" xr:uid="{65373EAD-653D-45CC-A86C-BC7F5A539003}"/>
    <cellStyle name="เครื่องหมายจุลภาค 7 22 2 3" xfId="5661" xr:uid="{FDF80994-1C41-4BB9-A08E-DA6C509D4CC6}"/>
    <cellStyle name="เครื่องหมายจุลภาค 7 22 2 3 2" xfId="11452" xr:uid="{94A4036D-284B-41B9-8BE3-14D10EA8CC26}"/>
    <cellStyle name="เครื่องหมายจุลภาค 7 22 2 3 3" xfId="13637" xr:uid="{71B8D91C-0FFF-4000-991A-159E0335F114}"/>
    <cellStyle name="เครื่องหมายจุลภาค 7 22 2 4" xfId="6392" xr:uid="{F4B16ECB-3E08-4FC9-99C7-E92B4DA3C76D}"/>
    <cellStyle name="เครื่องหมายจุลภาค 7 22 2 5" xfId="4188" xr:uid="{1045CC43-6ED6-441F-9459-A900E49BCFB3}"/>
    <cellStyle name="เครื่องหมายจุลภาค 7 22 2 6" xfId="9987" xr:uid="{85BEEA86-5035-4AE4-8CDF-62768286DB12}"/>
    <cellStyle name="เครื่องหมายจุลภาค 7 22 2 7" xfId="12172" xr:uid="{96700654-E6B4-4060-84AD-3733FE89A28B}"/>
    <cellStyle name="เครื่องหมายจุลภาค 7 22 3" xfId="4939" xr:uid="{C409026B-B83A-4CC6-89D8-EC6F431E46A7}"/>
    <cellStyle name="เครื่องหมายจุลภาค 7 22 3 2" xfId="10732" xr:uid="{8F476DD9-A36C-4B8A-A9F2-5DF95B016CDB}"/>
    <cellStyle name="เครื่องหมายจุลภาค 7 22 3 3" xfId="12917" xr:uid="{BB608903-98FA-47E4-B18A-A6BE975622D9}"/>
    <cellStyle name="เครื่องหมายจุลภาค 7 22 4" xfId="5660" xr:uid="{064372EC-7F99-4342-AB0B-82482B4AA6F9}"/>
    <cellStyle name="เครื่องหมายจุลภาค 7 22 4 2" xfId="11451" xr:uid="{CC581A18-8434-428B-BE4A-D372C9924278}"/>
    <cellStyle name="เครื่องหมายจุลภาค 7 22 4 3" xfId="13636" xr:uid="{D3573D2A-BF50-416E-BE47-14FB12A9B33B}"/>
    <cellStyle name="เครื่องหมายจุลภาค 7 22 5" xfId="6391" xr:uid="{C548A094-A099-42B7-A10E-A7F32D70A960}"/>
    <cellStyle name="เครื่องหมายจุลภาค 7 22 6" xfId="4187" xr:uid="{6298F489-D259-48DB-905D-B845AE262BAD}"/>
    <cellStyle name="เครื่องหมายจุลภาค 7 22 7" xfId="9986" xr:uid="{5155EB9C-724F-4B85-A310-5F9EB343893D}"/>
    <cellStyle name="เครื่องหมายจุลภาค 7 22 8" xfId="12171" xr:uid="{2D22EF8A-2506-4D59-BB94-0C7D24EF0833}"/>
    <cellStyle name="เครื่องหมายจุลภาค 7 23" xfId="3113" xr:uid="{00000000-0005-0000-0000-00002B0C0000}"/>
    <cellStyle name="เครื่องหมายจุลภาค 7 23 2" xfId="3114" xr:uid="{00000000-0005-0000-0000-00002C0C0000}"/>
    <cellStyle name="เครื่องหมายจุลภาค 7 23 2 2" xfId="4942" xr:uid="{BCFF18F0-5330-437D-B95B-4043308B05C2}"/>
    <cellStyle name="เครื่องหมายจุลภาค 7 23 2 2 2" xfId="10735" xr:uid="{202E8296-5BBC-44A0-9F56-BC10EE2CF64F}"/>
    <cellStyle name="เครื่องหมายจุลภาค 7 23 2 2 3" xfId="12920" xr:uid="{725A9E0B-6711-4DD2-BD72-D09B0C5CE7DD}"/>
    <cellStyle name="เครื่องหมายจุลภาค 7 23 2 3" xfId="5663" xr:uid="{7BBF7514-670A-471D-995B-391FA75CEE1E}"/>
    <cellStyle name="เครื่องหมายจุลภาค 7 23 2 3 2" xfId="11454" xr:uid="{30D972C0-474C-4094-B786-E921D0F686B3}"/>
    <cellStyle name="เครื่องหมายจุลภาค 7 23 2 3 3" xfId="13639" xr:uid="{60436663-395E-4C44-BB16-99E2B8214E3B}"/>
    <cellStyle name="เครื่องหมายจุลภาค 7 23 2 4" xfId="6394" xr:uid="{B9E947AC-BD5A-43F1-98B8-D9D595566FFD}"/>
    <cellStyle name="เครื่องหมายจุลภาค 7 23 2 5" xfId="4190" xr:uid="{C52B6CFA-93F5-40FE-9599-6BA067B8AF78}"/>
    <cellStyle name="เครื่องหมายจุลภาค 7 23 2 6" xfId="9989" xr:uid="{9A43BBBB-FC11-4AB1-8CE3-90E30308B418}"/>
    <cellStyle name="เครื่องหมายจุลภาค 7 23 2 7" xfId="12174" xr:uid="{4879ED01-A281-49A9-96B0-5775CE8756E3}"/>
    <cellStyle name="เครื่องหมายจุลภาค 7 23 3" xfId="4941" xr:uid="{36695C44-44B3-4914-A19F-56723B84536D}"/>
    <cellStyle name="เครื่องหมายจุลภาค 7 23 3 2" xfId="10734" xr:uid="{9359B9EF-B2EF-49E4-BB49-996E50470F60}"/>
    <cellStyle name="เครื่องหมายจุลภาค 7 23 3 3" xfId="12919" xr:uid="{B247276F-18E8-418D-B62A-06B7ED69C895}"/>
    <cellStyle name="เครื่องหมายจุลภาค 7 23 4" xfId="5662" xr:uid="{8F4F3490-FE8A-460D-9858-CD107C5977D6}"/>
    <cellStyle name="เครื่องหมายจุลภาค 7 23 4 2" xfId="11453" xr:uid="{B0FC6C9F-CA1A-4FA2-A21B-FF4C8E864620}"/>
    <cellStyle name="เครื่องหมายจุลภาค 7 23 4 3" xfId="13638" xr:uid="{424813D3-44C8-4FFA-A295-40766FF0834A}"/>
    <cellStyle name="เครื่องหมายจุลภาค 7 23 5" xfId="6393" xr:uid="{75F931DA-5302-471F-86CE-9295BBCF79C1}"/>
    <cellStyle name="เครื่องหมายจุลภาค 7 23 6" xfId="4189" xr:uid="{CA9ECE75-057D-4FF6-8A63-181060374980}"/>
    <cellStyle name="เครื่องหมายจุลภาค 7 23 7" xfId="9988" xr:uid="{4AA80201-CC19-4FFA-8BEE-2E5E1D1DF561}"/>
    <cellStyle name="เครื่องหมายจุลภาค 7 23 8" xfId="12173" xr:uid="{8FD2865A-A2F0-478C-9F0F-09ED85A2F745}"/>
    <cellStyle name="เครื่องหมายจุลภาค 7 24" xfId="3115" xr:uid="{00000000-0005-0000-0000-00002D0C0000}"/>
    <cellStyle name="เครื่องหมายจุลภาค 7 24 2" xfId="3116" xr:uid="{00000000-0005-0000-0000-00002E0C0000}"/>
    <cellStyle name="เครื่องหมายจุลภาค 7 24 2 2" xfId="4944" xr:uid="{856A7647-BE34-48EB-8BFE-E13AB0FEC26A}"/>
    <cellStyle name="เครื่องหมายจุลภาค 7 24 2 2 2" xfId="10737" xr:uid="{7A41A274-50D0-42F5-A702-2DC1B9D8831F}"/>
    <cellStyle name="เครื่องหมายจุลภาค 7 24 2 2 3" xfId="12922" xr:uid="{30335693-D7EE-4DFE-9A12-E5150BAA713C}"/>
    <cellStyle name="เครื่องหมายจุลภาค 7 24 2 3" xfId="5665" xr:uid="{1912BC0D-44DB-4F64-9E5A-04833C432168}"/>
    <cellStyle name="เครื่องหมายจุลภาค 7 24 2 3 2" xfId="11456" xr:uid="{ADF23A48-8561-49F2-BA93-319011F73E7F}"/>
    <cellStyle name="เครื่องหมายจุลภาค 7 24 2 3 3" xfId="13641" xr:uid="{31436A6D-4DDE-4F77-89EF-959ED98AE993}"/>
    <cellStyle name="เครื่องหมายจุลภาค 7 24 2 4" xfId="6396" xr:uid="{42CCB698-EC0E-4B03-A9E3-0DD535F5C416}"/>
    <cellStyle name="เครื่องหมายจุลภาค 7 24 2 5" xfId="4192" xr:uid="{3B259E94-8219-40AD-840F-6D7C748443AC}"/>
    <cellStyle name="เครื่องหมายจุลภาค 7 24 2 6" xfId="9991" xr:uid="{DA63832F-C6E7-4E50-A7FD-C55FDE546A0F}"/>
    <cellStyle name="เครื่องหมายจุลภาค 7 24 2 7" xfId="12176" xr:uid="{9521015B-CBF0-4A1B-89AF-60C1800CDB9B}"/>
    <cellStyle name="เครื่องหมายจุลภาค 7 24 3" xfId="4943" xr:uid="{F97524B7-9604-44D6-AF2F-B450F3F4813B}"/>
    <cellStyle name="เครื่องหมายจุลภาค 7 24 3 2" xfId="10736" xr:uid="{2C5DB988-02E3-446F-A819-002C591D8C77}"/>
    <cellStyle name="เครื่องหมายจุลภาค 7 24 3 3" xfId="12921" xr:uid="{746BCE3B-8922-44B0-A7B5-FFA863B75975}"/>
    <cellStyle name="เครื่องหมายจุลภาค 7 24 4" xfId="5664" xr:uid="{6E17DEF7-D94F-4355-9F65-7BF2BB1AC3CA}"/>
    <cellStyle name="เครื่องหมายจุลภาค 7 24 4 2" xfId="11455" xr:uid="{6D9A36E5-83F3-41BB-A936-6CB3B9FBCF1E}"/>
    <cellStyle name="เครื่องหมายจุลภาค 7 24 4 3" xfId="13640" xr:uid="{F00B0618-E433-40C5-AF03-98697C4F8B1D}"/>
    <cellStyle name="เครื่องหมายจุลภาค 7 24 5" xfId="6395" xr:uid="{BEDDD29B-D49E-482A-93AC-66EDC411EA9E}"/>
    <cellStyle name="เครื่องหมายจุลภาค 7 24 6" xfId="4191" xr:uid="{5812B6D5-0BFD-4C18-B6AA-C88D2D6DC9E3}"/>
    <cellStyle name="เครื่องหมายจุลภาค 7 24 7" xfId="9990" xr:uid="{5E922A4D-F3A4-4A17-93E9-8B6B089FFE3A}"/>
    <cellStyle name="เครื่องหมายจุลภาค 7 24 8" xfId="12175" xr:uid="{704B2F84-A350-4569-B0ED-D3BFF96D3F38}"/>
    <cellStyle name="เครื่องหมายจุลภาค 7 25" xfId="3117" xr:uid="{00000000-0005-0000-0000-00002F0C0000}"/>
    <cellStyle name="เครื่องหมายจุลภาค 7 25 2" xfId="3118" xr:uid="{00000000-0005-0000-0000-0000300C0000}"/>
    <cellStyle name="เครื่องหมายจุลภาค 7 25 2 2" xfId="4946" xr:uid="{28ED0450-480A-46CC-8103-352FDB441943}"/>
    <cellStyle name="เครื่องหมายจุลภาค 7 25 2 2 2" xfId="10739" xr:uid="{6D531566-2C32-4C99-A716-0127C27B3228}"/>
    <cellStyle name="เครื่องหมายจุลภาค 7 25 2 2 3" xfId="12924" xr:uid="{0D9C9232-0797-418D-9554-406A22EC5432}"/>
    <cellStyle name="เครื่องหมายจุลภาค 7 25 2 3" xfId="5667" xr:uid="{ACDCE3E4-5293-4A18-9021-6E3E23CDCF4D}"/>
    <cellStyle name="เครื่องหมายจุลภาค 7 25 2 3 2" xfId="11458" xr:uid="{E6FD34A9-6A1D-441C-8317-623C28F56AA2}"/>
    <cellStyle name="เครื่องหมายจุลภาค 7 25 2 3 3" xfId="13643" xr:uid="{49B20969-AB5D-49AB-B8CD-36A24E678FBA}"/>
    <cellStyle name="เครื่องหมายจุลภาค 7 25 2 4" xfId="6398" xr:uid="{A29F93B4-60B5-487B-8ACE-EAC5C5B920D2}"/>
    <cellStyle name="เครื่องหมายจุลภาค 7 25 2 5" xfId="4194" xr:uid="{D96AD7E0-99E8-48D9-8DCE-208803969448}"/>
    <cellStyle name="เครื่องหมายจุลภาค 7 25 2 6" xfId="9993" xr:uid="{3BC5AC7F-C786-4937-A569-1464B854A0FE}"/>
    <cellStyle name="เครื่องหมายจุลภาค 7 25 2 7" xfId="12178" xr:uid="{526A2F5E-8C57-4B5E-95BF-1D9F7754B128}"/>
    <cellStyle name="เครื่องหมายจุลภาค 7 25 3" xfId="4945" xr:uid="{028EB18B-AA9C-4BEE-8FA3-52F5E5FCFDDE}"/>
    <cellStyle name="เครื่องหมายจุลภาค 7 25 3 2" xfId="10738" xr:uid="{D4E307CC-2813-408B-B684-05E52A19B4B2}"/>
    <cellStyle name="เครื่องหมายจุลภาค 7 25 3 3" xfId="12923" xr:uid="{0193840D-76DE-48FD-9773-13CDDA5703F7}"/>
    <cellStyle name="เครื่องหมายจุลภาค 7 25 4" xfId="5666" xr:uid="{3D3F6577-E9D0-41C9-B378-F6A64F317B3E}"/>
    <cellStyle name="เครื่องหมายจุลภาค 7 25 4 2" xfId="11457" xr:uid="{750D4CAE-3D6B-43BB-8045-1D19A08D33DF}"/>
    <cellStyle name="เครื่องหมายจุลภาค 7 25 4 3" xfId="13642" xr:uid="{670EEA61-B9D0-48FC-9BF3-A1B8364329B9}"/>
    <cellStyle name="เครื่องหมายจุลภาค 7 25 5" xfId="6397" xr:uid="{7ED63602-D6CC-4E9C-94A8-1156666ABF0E}"/>
    <cellStyle name="เครื่องหมายจุลภาค 7 25 6" xfId="4193" xr:uid="{79707D76-8989-48F4-A840-A5162EAA706E}"/>
    <cellStyle name="เครื่องหมายจุลภาค 7 25 7" xfId="9992" xr:uid="{1ABDD59E-638E-46D2-8EEB-469B1A9EFBDC}"/>
    <cellStyle name="เครื่องหมายจุลภาค 7 25 8" xfId="12177" xr:uid="{EA3278B8-0747-4D24-A6F7-CFBC7032332B}"/>
    <cellStyle name="เครื่องหมายจุลภาค 7 26" xfId="3119" xr:uid="{00000000-0005-0000-0000-0000310C0000}"/>
    <cellStyle name="เครื่องหมายจุลภาค 7 26 2" xfId="3120" xr:uid="{00000000-0005-0000-0000-0000320C0000}"/>
    <cellStyle name="เครื่องหมายจุลภาค 7 26 2 2" xfId="4948" xr:uid="{14816A6D-EA60-4456-9B1F-7065C4C0E751}"/>
    <cellStyle name="เครื่องหมายจุลภาค 7 26 2 2 2" xfId="10741" xr:uid="{CF588DE0-0D9D-4FE9-B228-C18FABBC7161}"/>
    <cellStyle name="เครื่องหมายจุลภาค 7 26 2 2 3" xfId="12926" xr:uid="{26E71B4F-5CA4-42FF-813D-59BBBCE800C6}"/>
    <cellStyle name="เครื่องหมายจุลภาค 7 26 2 3" xfId="5669" xr:uid="{6F4BA1F0-0347-4B47-B6C1-71BEE7C0AC19}"/>
    <cellStyle name="เครื่องหมายจุลภาค 7 26 2 3 2" xfId="11460" xr:uid="{F8BC180F-D957-495E-AA16-A1698EC69E88}"/>
    <cellStyle name="เครื่องหมายจุลภาค 7 26 2 3 3" xfId="13645" xr:uid="{15BA53CC-79AB-4873-98DF-F6C282526096}"/>
    <cellStyle name="เครื่องหมายจุลภาค 7 26 2 4" xfId="6400" xr:uid="{AB727661-1F94-42D0-9710-C9F77D6D87BC}"/>
    <cellStyle name="เครื่องหมายจุลภาค 7 26 2 5" xfId="4196" xr:uid="{750B7A44-F961-4554-B922-0A1F4B3581DE}"/>
    <cellStyle name="เครื่องหมายจุลภาค 7 26 2 6" xfId="9995" xr:uid="{2D8EFC65-C611-4895-9171-7A4786D0A768}"/>
    <cellStyle name="เครื่องหมายจุลภาค 7 26 2 7" xfId="12180" xr:uid="{77AFE6CB-83A5-4CD1-BD87-A24362EFF187}"/>
    <cellStyle name="เครื่องหมายจุลภาค 7 26 3" xfId="4947" xr:uid="{BE3635CD-E823-4E87-912E-788C98C4A989}"/>
    <cellStyle name="เครื่องหมายจุลภาค 7 26 3 2" xfId="10740" xr:uid="{51E82F9A-B432-445D-AEE8-A022B70A5F08}"/>
    <cellStyle name="เครื่องหมายจุลภาค 7 26 3 3" xfId="12925" xr:uid="{7002CE7F-3A05-4B38-A147-9C35CAE9AA9A}"/>
    <cellStyle name="เครื่องหมายจุลภาค 7 26 4" xfId="5668" xr:uid="{433448EE-A629-44D1-81DB-D377EF639452}"/>
    <cellStyle name="เครื่องหมายจุลภาค 7 26 4 2" xfId="11459" xr:uid="{7B598F60-1505-477C-A789-BED0BD349E0E}"/>
    <cellStyle name="เครื่องหมายจุลภาค 7 26 4 3" xfId="13644" xr:uid="{ABAF5553-364C-4395-93FF-2DD1E64BF824}"/>
    <cellStyle name="เครื่องหมายจุลภาค 7 26 5" xfId="6399" xr:uid="{BC55CD5A-B40B-46EB-8758-1326DDB32814}"/>
    <cellStyle name="เครื่องหมายจุลภาค 7 26 6" xfId="4195" xr:uid="{EDA8A0BA-355B-495A-B126-2DB80A3A43E1}"/>
    <cellStyle name="เครื่องหมายจุลภาค 7 26 7" xfId="9994" xr:uid="{85D79452-FB78-4FF7-8936-DD26C6958A05}"/>
    <cellStyle name="เครื่องหมายจุลภาค 7 26 8" xfId="12179" xr:uid="{9F14040C-86AE-496B-9A12-047F3B71917F}"/>
    <cellStyle name="เครื่องหมายจุลภาค 7 27" xfId="3121" xr:uid="{00000000-0005-0000-0000-0000330C0000}"/>
    <cellStyle name="เครื่องหมายจุลภาค 7 27 2" xfId="3122" xr:uid="{00000000-0005-0000-0000-0000340C0000}"/>
    <cellStyle name="เครื่องหมายจุลภาค 7 27 2 2" xfId="4950" xr:uid="{2E8E1C40-91F7-438D-9147-434A8EFE0BA0}"/>
    <cellStyle name="เครื่องหมายจุลภาค 7 27 2 2 2" xfId="10743" xr:uid="{326AE3EB-5862-4420-9EF1-04F13C725EA0}"/>
    <cellStyle name="เครื่องหมายจุลภาค 7 27 2 2 3" xfId="12928" xr:uid="{5A5EBFF4-F06D-4864-AA44-40E87FBE7349}"/>
    <cellStyle name="เครื่องหมายจุลภาค 7 27 2 3" xfId="5671" xr:uid="{ED9D5C7B-7DE5-47FD-972C-2850489EA178}"/>
    <cellStyle name="เครื่องหมายจุลภาค 7 27 2 3 2" xfId="11462" xr:uid="{3506D0AF-BE5D-4ECE-AD1C-606F10C304EB}"/>
    <cellStyle name="เครื่องหมายจุลภาค 7 27 2 3 3" xfId="13647" xr:uid="{A7754195-C28E-499F-8349-7D961BE940F2}"/>
    <cellStyle name="เครื่องหมายจุลภาค 7 27 2 4" xfId="6402" xr:uid="{80463F32-E122-464C-9EC5-45C9BB33699C}"/>
    <cellStyle name="เครื่องหมายจุลภาค 7 27 2 5" xfId="4198" xr:uid="{E8DF7EC2-9650-4877-9457-A3C35DE6448E}"/>
    <cellStyle name="เครื่องหมายจุลภาค 7 27 2 6" xfId="9997" xr:uid="{48D74918-E3C4-49C9-AFFF-985759FAFA99}"/>
    <cellStyle name="เครื่องหมายจุลภาค 7 27 2 7" xfId="12182" xr:uid="{3931C878-F267-4A71-BDE3-2A72C01D5BF3}"/>
    <cellStyle name="เครื่องหมายจุลภาค 7 27 3" xfId="4949" xr:uid="{C792C833-F9E3-4AAF-B52F-1B599C9D0E92}"/>
    <cellStyle name="เครื่องหมายจุลภาค 7 27 3 2" xfId="10742" xr:uid="{FFB132EA-3AA6-4D55-9A70-169A465FC87B}"/>
    <cellStyle name="เครื่องหมายจุลภาค 7 27 3 3" xfId="12927" xr:uid="{7CBD6822-57DE-46E4-8885-098A73B96015}"/>
    <cellStyle name="เครื่องหมายจุลภาค 7 27 4" xfId="5670" xr:uid="{794D7E53-71F3-4128-AB8C-C154F86649FC}"/>
    <cellStyle name="เครื่องหมายจุลภาค 7 27 4 2" xfId="11461" xr:uid="{EC8213C6-03AC-414E-ADC5-08AC6233FEC4}"/>
    <cellStyle name="เครื่องหมายจุลภาค 7 27 4 3" xfId="13646" xr:uid="{0D1E2B9A-5790-42EA-89D1-75AB215569BF}"/>
    <cellStyle name="เครื่องหมายจุลภาค 7 27 5" xfId="6401" xr:uid="{6630195D-BB13-4FD7-8A6B-ECC6A4294245}"/>
    <cellStyle name="เครื่องหมายจุลภาค 7 27 6" xfId="4197" xr:uid="{225409A9-A853-4FAE-B7DD-828879FD6E90}"/>
    <cellStyle name="เครื่องหมายจุลภาค 7 27 7" xfId="9996" xr:uid="{E69174AC-A38E-45B6-A6C0-2B6E58B3AF6D}"/>
    <cellStyle name="เครื่องหมายจุลภาค 7 27 8" xfId="12181" xr:uid="{C5AD02E3-2C4C-47B6-8E80-166ABFA2A18E}"/>
    <cellStyle name="เครื่องหมายจุลภาค 7 28" xfId="3123" xr:uid="{00000000-0005-0000-0000-0000350C0000}"/>
    <cellStyle name="เครื่องหมายจุลภาค 7 28 2" xfId="4951" xr:uid="{726D224C-48EC-49A7-8228-6B084BCEFB5B}"/>
    <cellStyle name="เครื่องหมายจุลภาค 7 28 2 2" xfId="10744" xr:uid="{85F670E2-E0F8-459A-B32F-6384CD2AC0A9}"/>
    <cellStyle name="เครื่องหมายจุลภาค 7 28 2 3" xfId="12929" xr:uid="{4C91BC70-BD17-4A67-9E71-2CF854EA5C31}"/>
    <cellStyle name="เครื่องหมายจุลภาค 7 28 3" xfId="5672" xr:uid="{6F39F2F6-1A6F-41E9-9188-6C7D80DB84ED}"/>
    <cellStyle name="เครื่องหมายจุลภาค 7 28 3 2" xfId="11463" xr:uid="{34DB566E-B2BA-4815-AA5B-108DED4C10DC}"/>
    <cellStyle name="เครื่องหมายจุลภาค 7 28 3 3" xfId="13648" xr:uid="{20DDE30D-BA7C-48CE-9B76-F8774A7D507E}"/>
    <cellStyle name="เครื่องหมายจุลภาค 7 28 4" xfId="6403" xr:uid="{43C6B7EF-6FD3-4562-9C1A-96E3798FF30C}"/>
    <cellStyle name="เครื่องหมายจุลภาค 7 28 5" xfId="4199" xr:uid="{0F59CE9C-A655-4A74-A838-007CA650C90C}"/>
    <cellStyle name="เครื่องหมายจุลภาค 7 28 6" xfId="9998" xr:uid="{15FDB43A-3B9B-457C-9478-DC62FFC8E210}"/>
    <cellStyle name="เครื่องหมายจุลภาค 7 28 7" xfId="12183" xr:uid="{6E98FDE4-6D4B-4DF4-B72A-EE67EF104980}"/>
    <cellStyle name="เครื่องหมายจุลภาค 7 29" xfId="3124" xr:uid="{00000000-0005-0000-0000-0000360C0000}"/>
    <cellStyle name="เครื่องหมายจุลภาค 7 3" xfId="3125" xr:uid="{00000000-0005-0000-0000-0000370C0000}"/>
    <cellStyle name="เครื่องหมายจุลภาค 7 3 10" xfId="12184" xr:uid="{1C0DA7E2-0F9E-422A-A186-83C34C8DEDB3}"/>
    <cellStyle name="เครื่องหมายจุลภาค 7 3 2" xfId="3126" xr:uid="{00000000-0005-0000-0000-0000380C0000}"/>
    <cellStyle name="เครื่องหมายจุลภาค 7 3 2 2" xfId="4953" xr:uid="{66380B8E-8D05-4D76-ADE5-9BFD64463D78}"/>
    <cellStyle name="เครื่องหมายจุลภาค 7 3 2 2 2" xfId="10746" xr:uid="{41F90D11-0DD8-451C-A6D6-FBCFC8AA4E64}"/>
    <cellStyle name="เครื่องหมายจุลภาค 7 3 2 2 3" xfId="12931" xr:uid="{3245334E-1D49-47E3-8C57-4DCF47D29B44}"/>
    <cellStyle name="เครื่องหมายจุลภาค 7 3 2 3" xfId="5674" xr:uid="{D9AC19E1-0F63-478A-848B-9E710784E380}"/>
    <cellStyle name="เครื่องหมายจุลภาค 7 3 2 3 2" xfId="11465" xr:uid="{3C162EDE-3E4E-4B70-BD3F-BF0F3412F952}"/>
    <cellStyle name="เครื่องหมายจุลภาค 7 3 2 3 3" xfId="13650" xr:uid="{97A3F8CD-FC18-49C8-84DA-D3216A305210}"/>
    <cellStyle name="เครื่องหมายจุลภาค 7 3 2 4" xfId="6405" xr:uid="{0C2C9968-2AF4-4EE1-8A4D-DA0E9FBA1657}"/>
    <cellStyle name="เครื่องหมายจุลภาค 7 3 2 5" xfId="4201" xr:uid="{F606E107-9A4F-46E8-BBCB-09F10EE7C307}"/>
    <cellStyle name="เครื่องหมายจุลภาค 7 3 2 6" xfId="9228" xr:uid="{405D695A-4D8D-49F8-B08E-94E78D35F9DB}"/>
    <cellStyle name="เครื่องหมายจุลภาค 7 3 2 7" xfId="10000" xr:uid="{AE107CF4-8CB7-4C8B-B3C4-BFDEDAE1ED6F}"/>
    <cellStyle name="เครื่องหมายจุลภาค 7 3 2 8" xfId="12185" xr:uid="{8ADDEE56-F57A-4927-97E1-7DB8F655141F}"/>
    <cellStyle name="เครื่องหมายจุลภาค 7 3 3" xfId="3127" xr:uid="{00000000-0005-0000-0000-0000390C0000}"/>
    <cellStyle name="เครื่องหมายจุลภาค 7 3 4" xfId="4952" xr:uid="{58AE5041-0A8A-4384-9E54-216051E3FC80}"/>
    <cellStyle name="เครื่องหมายจุลภาค 7 3 4 2" xfId="10745" xr:uid="{F838AC33-04F2-4DE5-8A91-230174BA913E}"/>
    <cellStyle name="เครื่องหมายจุลภาค 7 3 4 3" xfId="12930" xr:uid="{6F05830D-26E3-4B22-B029-FDC3BFCCA65D}"/>
    <cellStyle name="เครื่องหมายจุลภาค 7 3 5" xfId="5673" xr:uid="{F5F334B7-7B49-4356-ACD6-0101AEB2EB85}"/>
    <cellStyle name="เครื่องหมายจุลภาค 7 3 5 2" xfId="11464" xr:uid="{EB1ED9E7-2A8E-478C-AD4A-75371A65E490}"/>
    <cellStyle name="เครื่องหมายจุลภาค 7 3 5 3" xfId="13649" xr:uid="{C89CC89D-CBA9-4661-AC4D-EBDA52AE709C}"/>
    <cellStyle name="เครื่องหมายจุลภาค 7 3 6" xfId="6404" xr:uid="{D3BCC0C7-CB0B-494D-9DB0-86DC4CC656B7}"/>
    <cellStyle name="เครื่องหมายจุลภาค 7 3 7" xfId="4200" xr:uid="{7C80B192-A6A2-45BC-8A68-BB2837B6EDCC}"/>
    <cellStyle name="เครื่องหมายจุลภาค 7 3 8" xfId="8385" xr:uid="{21E3C7A8-9F08-43E4-819F-77C9BFA0267B}"/>
    <cellStyle name="เครื่องหมายจุลภาค 7 3 9" xfId="9999" xr:uid="{59F80227-9DFD-42A0-88C0-A614829D88B9}"/>
    <cellStyle name="เครื่องหมายจุลภาค 7 30" xfId="6682" xr:uid="{70F3233D-EAA6-40F2-849B-6E1CFC216E99}"/>
    <cellStyle name="เครื่องหมายจุลภาค 7 4" xfId="3128" xr:uid="{00000000-0005-0000-0000-00003A0C0000}"/>
    <cellStyle name="เครื่องหมายจุลภาค 7 4 2" xfId="3129" xr:uid="{00000000-0005-0000-0000-00003B0C0000}"/>
    <cellStyle name="เครื่องหมายจุลภาค 7 4 2 2" xfId="4955" xr:uid="{F2562825-AA6E-4934-8248-9F952BD57621}"/>
    <cellStyle name="เครื่องหมายจุลภาค 7 4 2 2 2" xfId="10748" xr:uid="{5DBAAB93-0332-435B-B75E-4615C0077CBA}"/>
    <cellStyle name="เครื่องหมายจุลภาค 7 4 2 2 3" xfId="12933" xr:uid="{CABF7BF6-13F9-41BD-8DA8-FED24AE6A443}"/>
    <cellStyle name="เครื่องหมายจุลภาค 7 4 2 3" xfId="5676" xr:uid="{9B07E6A2-86D4-4736-AC72-1CFA2D0BCA33}"/>
    <cellStyle name="เครื่องหมายจุลภาค 7 4 2 3 2" xfId="11467" xr:uid="{5FFD1FF9-BB29-4FBD-A3D0-D5D4CCB77DEC}"/>
    <cellStyle name="เครื่องหมายจุลภาค 7 4 2 3 3" xfId="13652" xr:uid="{1B1E8281-A790-4A23-B0E1-4CA8984020DC}"/>
    <cellStyle name="เครื่องหมายจุลภาค 7 4 2 4" xfId="6407" xr:uid="{4D7CDACC-4AF3-460A-824D-F4B3E1AD59AE}"/>
    <cellStyle name="เครื่องหมายจุลภาค 7 4 2 5" xfId="4203" xr:uid="{B580738E-860D-4C49-9D53-BFD92512ECEF}"/>
    <cellStyle name="เครื่องหมายจุลภาค 7 4 2 6" xfId="10002" xr:uid="{C157852E-2233-4B78-B47B-F10A50E4538F}"/>
    <cellStyle name="เครื่องหมายจุลภาค 7 4 2 7" xfId="12187" xr:uid="{B86E816D-0B40-4E6E-A7B5-6DDF3CF65B59}"/>
    <cellStyle name="เครื่องหมายจุลภาค 7 4 3" xfId="3130" xr:uid="{00000000-0005-0000-0000-00003C0C0000}"/>
    <cellStyle name="เครื่องหมายจุลภาค 7 4 4" xfId="4954" xr:uid="{07C8F032-3FBE-419E-AF60-F86BEAA05DCB}"/>
    <cellStyle name="เครื่องหมายจุลภาค 7 4 4 2" xfId="10747" xr:uid="{5CB79136-BD1C-4B5A-ABED-F86679E1A635}"/>
    <cellStyle name="เครื่องหมายจุลภาค 7 4 4 3" xfId="12932" xr:uid="{15092DD9-FEE7-42C8-8AF1-862BE0D33E8D}"/>
    <cellStyle name="เครื่องหมายจุลภาค 7 4 5" xfId="5675" xr:uid="{D9F485E5-E2C9-4691-B896-04993DE3505D}"/>
    <cellStyle name="เครื่องหมายจุลภาค 7 4 5 2" xfId="11466" xr:uid="{B3B27B73-9251-4D67-8206-9EC084ADBC50}"/>
    <cellStyle name="เครื่องหมายจุลภาค 7 4 5 3" xfId="13651" xr:uid="{D6D77243-25F4-45C7-9FA2-CB0C6560B690}"/>
    <cellStyle name="เครื่องหมายจุลภาค 7 4 6" xfId="6406" xr:uid="{B2F43C62-A62C-47CC-85DD-2C1560D440A4}"/>
    <cellStyle name="เครื่องหมายจุลภาค 7 4 7" xfId="4202" xr:uid="{E8809214-9A9F-4D61-9526-3511124CB1D9}"/>
    <cellStyle name="เครื่องหมายจุลภาค 7 4 8" xfId="10001" xr:uid="{A8C0D006-75C8-46EB-9FED-9FD7600F5848}"/>
    <cellStyle name="เครื่องหมายจุลภาค 7 4 9" xfId="12186" xr:uid="{B6250087-B496-407B-B436-2EA417A58414}"/>
    <cellStyle name="เครื่องหมายจุลภาค 7 5" xfId="3131" xr:uid="{00000000-0005-0000-0000-00003D0C0000}"/>
    <cellStyle name="เครื่องหมายจุลภาค 7 5 2" xfId="3132" xr:uid="{00000000-0005-0000-0000-00003E0C0000}"/>
    <cellStyle name="เครื่องหมายจุลภาค 7 5 2 2" xfId="4957" xr:uid="{D5D9DCA9-FC5E-4E0C-9283-02A9D131F447}"/>
    <cellStyle name="เครื่องหมายจุลภาค 7 5 2 2 2" xfId="10750" xr:uid="{AE047032-375D-43CD-925D-C67397859AE8}"/>
    <cellStyle name="เครื่องหมายจุลภาค 7 5 2 2 3" xfId="12935" xr:uid="{F4B9D8A1-961B-487E-9EA3-BC503904922A}"/>
    <cellStyle name="เครื่องหมายจุลภาค 7 5 2 3" xfId="5678" xr:uid="{74FB6B2C-ECB0-4BF9-8DE4-94E6A824F691}"/>
    <cellStyle name="เครื่องหมายจุลภาค 7 5 2 3 2" xfId="11469" xr:uid="{80D4FD6A-C148-4125-9ED9-41EB7A0D9E17}"/>
    <cellStyle name="เครื่องหมายจุลภาค 7 5 2 3 3" xfId="13654" xr:uid="{F620FD11-966E-4B43-906F-1C77D4C9DB95}"/>
    <cellStyle name="เครื่องหมายจุลภาค 7 5 2 4" xfId="6409" xr:uid="{9E976076-4F8D-4549-ABB5-3C96C4C0055E}"/>
    <cellStyle name="เครื่องหมายจุลภาค 7 5 2 5" xfId="4205" xr:uid="{7C538E13-4991-42F3-9B79-E5A36EE05325}"/>
    <cellStyle name="เครื่องหมายจุลภาค 7 5 2 6" xfId="10004" xr:uid="{C6E968F8-EB6B-4872-B918-61E1EC8674E5}"/>
    <cellStyle name="เครื่องหมายจุลภาค 7 5 2 7" xfId="12189" xr:uid="{51E0992C-490B-4C23-85A4-F319AA49B4B1}"/>
    <cellStyle name="เครื่องหมายจุลภาค 7 5 3" xfId="4956" xr:uid="{E70901A8-93D1-4412-A5CD-293ACAABF7A5}"/>
    <cellStyle name="เครื่องหมายจุลภาค 7 5 3 2" xfId="10749" xr:uid="{E008C5AE-DC80-4664-9479-FF9988D3214C}"/>
    <cellStyle name="เครื่องหมายจุลภาค 7 5 3 3" xfId="12934" xr:uid="{20E37F80-4D09-48EE-BF2E-3FFD4D3426B6}"/>
    <cellStyle name="เครื่องหมายจุลภาค 7 5 4" xfId="5677" xr:uid="{E7990DC8-FBDF-4EDB-A9FC-B8616ED8041E}"/>
    <cellStyle name="เครื่องหมายจุลภาค 7 5 4 2" xfId="11468" xr:uid="{6EFAD224-2337-4864-A37D-B2872980C87C}"/>
    <cellStyle name="เครื่องหมายจุลภาค 7 5 4 3" xfId="13653" xr:uid="{06CFDF3A-70D5-424B-AC71-1F7A48038DF5}"/>
    <cellStyle name="เครื่องหมายจุลภาค 7 5 5" xfId="6408" xr:uid="{F0996BE1-B092-466D-91CE-886BC8B2ABF4}"/>
    <cellStyle name="เครื่องหมายจุลภาค 7 5 6" xfId="4204" xr:uid="{1CD20754-D831-44E4-9CC5-F2A1C6E62EB6}"/>
    <cellStyle name="เครื่องหมายจุลภาค 7 5 7" xfId="10003" xr:uid="{80A51C79-D76A-464A-9880-C596AFBAD8B2}"/>
    <cellStyle name="เครื่องหมายจุลภาค 7 5 8" xfId="12188" xr:uid="{8D71DFCC-194E-4DF0-A68D-7935682E96EA}"/>
    <cellStyle name="เครื่องหมายจุลภาค 7 6" xfId="3133" xr:uid="{00000000-0005-0000-0000-00003F0C0000}"/>
    <cellStyle name="เครื่องหมายจุลภาค 7 6 2" xfId="3134" xr:uid="{00000000-0005-0000-0000-0000400C0000}"/>
    <cellStyle name="เครื่องหมายจุลภาค 7 6 2 2" xfId="4959" xr:uid="{D57728CD-2D75-4602-8EE5-5237D2F2A80A}"/>
    <cellStyle name="เครื่องหมายจุลภาค 7 6 2 2 2" xfId="10752" xr:uid="{7AAD0A63-F4D4-455B-B953-31263C207DA9}"/>
    <cellStyle name="เครื่องหมายจุลภาค 7 6 2 2 3" xfId="12937" xr:uid="{14CBD1C2-08C0-46A4-BA95-02CA52CE4D31}"/>
    <cellStyle name="เครื่องหมายจุลภาค 7 6 2 3" xfId="5680" xr:uid="{D37B727A-21BE-43E0-BD51-38B5CDA57E7C}"/>
    <cellStyle name="เครื่องหมายจุลภาค 7 6 2 3 2" xfId="11471" xr:uid="{0F68550F-DF63-4DC1-B899-8EBFC75BACF0}"/>
    <cellStyle name="เครื่องหมายจุลภาค 7 6 2 3 3" xfId="13656" xr:uid="{4A521735-D14E-4654-826D-059503009080}"/>
    <cellStyle name="เครื่องหมายจุลภาค 7 6 2 4" xfId="6411" xr:uid="{F6751CA1-6BB4-4EBF-8106-04732BBFF094}"/>
    <cellStyle name="เครื่องหมายจุลภาค 7 6 2 5" xfId="4207" xr:uid="{1B0A2A44-3C2D-452F-8B77-158E912E2BCA}"/>
    <cellStyle name="เครื่องหมายจุลภาค 7 6 2 6" xfId="10006" xr:uid="{AC04E39A-F991-4A73-870A-B99A9D463CDD}"/>
    <cellStyle name="เครื่องหมายจุลภาค 7 6 2 7" xfId="12191" xr:uid="{743B1869-321C-463E-A2F5-2EDB2C575148}"/>
    <cellStyle name="เครื่องหมายจุลภาค 7 6 3" xfId="4958" xr:uid="{28568B20-2AA6-4874-9523-5111B92232DE}"/>
    <cellStyle name="เครื่องหมายจุลภาค 7 6 3 2" xfId="10751" xr:uid="{015A2CEF-70D0-41BD-AFE6-3135A9008943}"/>
    <cellStyle name="เครื่องหมายจุลภาค 7 6 3 3" xfId="12936" xr:uid="{E66A8888-BD94-4768-8779-717D93FD3301}"/>
    <cellStyle name="เครื่องหมายจุลภาค 7 6 4" xfId="5679" xr:uid="{6DC2C5D7-AD7B-4357-9EE9-93B544FA5651}"/>
    <cellStyle name="เครื่องหมายจุลภาค 7 6 4 2" xfId="11470" xr:uid="{43953756-5AB4-4135-8AA7-F675F037E33E}"/>
    <cellStyle name="เครื่องหมายจุลภาค 7 6 4 3" xfId="13655" xr:uid="{EC294B95-36BB-4F77-80FE-CBFD1C5531CE}"/>
    <cellStyle name="เครื่องหมายจุลภาค 7 6 5" xfId="6410" xr:uid="{850AC265-AC6D-4742-82E4-35CDB8C3127B}"/>
    <cellStyle name="เครื่องหมายจุลภาค 7 6 6" xfId="4206" xr:uid="{E76A6658-96B3-4030-861A-7342A14A20FC}"/>
    <cellStyle name="เครื่องหมายจุลภาค 7 6 7" xfId="10005" xr:uid="{9EF8FD8F-3F30-4F63-AEB0-302B465E2ADA}"/>
    <cellStyle name="เครื่องหมายจุลภาค 7 6 8" xfId="12190" xr:uid="{575E1833-B2A2-4BAA-92FA-3AA6878E3676}"/>
    <cellStyle name="เครื่องหมายจุลภาค 7 7" xfId="3135" xr:uid="{00000000-0005-0000-0000-0000410C0000}"/>
    <cellStyle name="เครื่องหมายจุลภาค 7 7 2" xfId="3136" xr:uid="{00000000-0005-0000-0000-0000420C0000}"/>
    <cellStyle name="เครื่องหมายจุลภาค 7 7 2 2" xfId="4961" xr:uid="{20D1E7F1-1ACE-4E54-8D0F-F7CC88AD6A9A}"/>
    <cellStyle name="เครื่องหมายจุลภาค 7 7 2 2 2" xfId="10754" xr:uid="{9A34647A-6C50-4D25-A44C-FBCD7EE8D80B}"/>
    <cellStyle name="เครื่องหมายจุลภาค 7 7 2 2 3" xfId="12939" xr:uid="{5EA680AB-AA3F-41E7-AE3A-8BA8B0F81059}"/>
    <cellStyle name="เครื่องหมายจุลภาค 7 7 2 3" xfId="5682" xr:uid="{0BF8AD5F-1ACC-4461-B87A-200F0FB6EE59}"/>
    <cellStyle name="เครื่องหมายจุลภาค 7 7 2 3 2" xfId="11473" xr:uid="{0C60E294-393D-4A41-A02D-13000BFF1632}"/>
    <cellStyle name="เครื่องหมายจุลภาค 7 7 2 3 3" xfId="13658" xr:uid="{019AF4C2-8404-4455-B645-F2C11C9F084D}"/>
    <cellStyle name="เครื่องหมายจุลภาค 7 7 2 4" xfId="6413" xr:uid="{494E9391-A9EC-43CC-8529-93CE180FC975}"/>
    <cellStyle name="เครื่องหมายจุลภาค 7 7 2 5" xfId="4209" xr:uid="{E5D2981C-D576-4BE7-AB21-8C9F180FCE05}"/>
    <cellStyle name="เครื่องหมายจุลภาค 7 7 2 6" xfId="10008" xr:uid="{E8D5196F-6567-4925-94B6-C7F681BF12EA}"/>
    <cellStyle name="เครื่องหมายจุลภาค 7 7 2 7" xfId="12193" xr:uid="{AD28AA8A-4488-4E2E-9CA7-09F8C866E5C6}"/>
    <cellStyle name="เครื่องหมายจุลภาค 7 7 3" xfId="4960" xr:uid="{D151A1CE-C368-464D-87F2-FB3E2F69CBF2}"/>
    <cellStyle name="เครื่องหมายจุลภาค 7 7 3 2" xfId="10753" xr:uid="{E4794E3C-E682-4ADF-94CA-7F9645EA2671}"/>
    <cellStyle name="เครื่องหมายจุลภาค 7 7 3 3" xfId="12938" xr:uid="{BFDC04AE-4011-4235-A2C0-80E9CFF3D644}"/>
    <cellStyle name="เครื่องหมายจุลภาค 7 7 4" xfId="5681" xr:uid="{D2A4107C-2A52-402D-9DA3-8BB76A90F95D}"/>
    <cellStyle name="เครื่องหมายจุลภาค 7 7 4 2" xfId="11472" xr:uid="{E39807D6-C340-4139-97D7-C226D04F2316}"/>
    <cellStyle name="เครื่องหมายจุลภาค 7 7 4 3" xfId="13657" xr:uid="{0577E15C-F833-4CFE-9704-50D7B7437DC5}"/>
    <cellStyle name="เครื่องหมายจุลภาค 7 7 5" xfId="6412" xr:uid="{3C1064C6-262B-4277-98A7-C0FE4B35F484}"/>
    <cellStyle name="เครื่องหมายจุลภาค 7 7 6" xfId="4208" xr:uid="{69630DEC-FBE6-439B-9AC8-D40D0E01D7D4}"/>
    <cellStyle name="เครื่องหมายจุลภาค 7 7 7" xfId="10007" xr:uid="{4BBCD92E-637A-4A64-A6F5-893C1594B1EB}"/>
    <cellStyle name="เครื่องหมายจุลภาค 7 7 8" xfId="12192" xr:uid="{60FBB126-8603-4791-A2D3-B533ABF0BE95}"/>
    <cellStyle name="เครื่องหมายจุลภาค 7 8" xfId="3137" xr:uid="{00000000-0005-0000-0000-0000430C0000}"/>
    <cellStyle name="เครื่องหมายจุลภาค 7 8 2" xfId="3138" xr:uid="{00000000-0005-0000-0000-0000440C0000}"/>
    <cellStyle name="เครื่องหมายจุลภาค 7 8 2 2" xfId="4963" xr:uid="{9075CFA7-6545-4F8D-A690-CBE541C6D7F5}"/>
    <cellStyle name="เครื่องหมายจุลภาค 7 8 2 2 2" xfId="10756" xr:uid="{466360FC-59BF-40EB-AC54-3456C25FB3C5}"/>
    <cellStyle name="เครื่องหมายจุลภาค 7 8 2 2 3" xfId="12941" xr:uid="{6D61DC5F-8E40-434D-841A-E0DED91D89D4}"/>
    <cellStyle name="เครื่องหมายจุลภาค 7 8 2 3" xfId="5684" xr:uid="{47617153-A5FC-406C-B109-219B2467F16F}"/>
    <cellStyle name="เครื่องหมายจุลภาค 7 8 2 3 2" xfId="11475" xr:uid="{AE7426EC-A5D6-4EC6-B68F-84A687297E9D}"/>
    <cellStyle name="เครื่องหมายจุลภาค 7 8 2 3 3" xfId="13660" xr:uid="{01316E84-6088-4C27-854F-0A8238CAE331}"/>
    <cellStyle name="เครื่องหมายจุลภาค 7 8 2 4" xfId="6415" xr:uid="{4EC6E80C-68DB-4E3D-BB69-F9ED61A3FE33}"/>
    <cellStyle name="เครื่องหมายจุลภาค 7 8 2 5" xfId="4211" xr:uid="{0994BA66-C030-48CB-816A-E078FE26B6E4}"/>
    <cellStyle name="เครื่องหมายจุลภาค 7 8 2 6" xfId="10010" xr:uid="{52E2048D-7B5E-4294-AA97-8D641F08ED60}"/>
    <cellStyle name="เครื่องหมายจุลภาค 7 8 2 7" xfId="12195" xr:uid="{1325D87F-2F7C-49A6-9A1B-62257DF217C2}"/>
    <cellStyle name="เครื่องหมายจุลภาค 7 8 3" xfId="4962" xr:uid="{C75D7010-247A-4285-95C1-AB701C0A69BE}"/>
    <cellStyle name="เครื่องหมายจุลภาค 7 8 3 2" xfId="10755" xr:uid="{309F5E5B-7BCF-4885-9946-820F00FE4534}"/>
    <cellStyle name="เครื่องหมายจุลภาค 7 8 3 3" xfId="12940" xr:uid="{E04A72F2-D4DC-49F4-B119-57DC67D584B3}"/>
    <cellStyle name="เครื่องหมายจุลภาค 7 8 4" xfId="5683" xr:uid="{D6C47222-F85B-4007-9594-EE381F0834A1}"/>
    <cellStyle name="เครื่องหมายจุลภาค 7 8 4 2" xfId="11474" xr:uid="{95602ACC-D364-4DDB-9C4E-8945477B9AF9}"/>
    <cellStyle name="เครื่องหมายจุลภาค 7 8 4 3" xfId="13659" xr:uid="{EE538D6A-4591-4190-9E55-549A68CFE9A6}"/>
    <cellStyle name="เครื่องหมายจุลภาค 7 8 5" xfId="6414" xr:uid="{7572DF6E-7D40-4EAE-9C70-B35D80831799}"/>
    <cellStyle name="เครื่องหมายจุลภาค 7 8 6" xfId="4210" xr:uid="{81168611-E92E-4965-9A3E-5DC965CEA511}"/>
    <cellStyle name="เครื่องหมายจุลภาค 7 8 7" xfId="10009" xr:uid="{D943410F-6639-47BE-9242-5EBE2CBED354}"/>
    <cellStyle name="เครื่องหมายจุลภาค 7 8 8" xfId="12194" xr:uid="{88D86007-9E21-4D1B-859C-732466D32A9F}"/>
    <cellStyle name="เครื่องหมายจุลภาค 7 9" xfId="3139" xr:uid="{00000000-0005-0000-0000-0000450C0000}"/>
    <cellStyle name="เครื่องหมายจุลภาค 7 9 2" xfId="3140" xr:uid="{00000000-0005-0000-0000-0000460C0000}"/>
    <cellStyle name="เครื่องหมายจุลภาค 7 9 2 2" xfId="4965" xr:uid="{5118925B-5E48-4254-A883-81A16B332B0A}"/>
    <cellStyle name="เครื่องหมายจุลภาค 7 9 2 2 2" xfId="10758" xr:uid="{D985FBD1-F3F1-487A-9FCD-1F8AAB5EB259}"/>
    <cellStyle name="เครื่องหมายจุลภาค 7 9 2 2 3" xfId="12943" xr:uid="{E6D00BAD-936C-4D94-8371-896125895ABF}"/>
    <cellStyle name="เครื่องหมายจุลภาค 7 9 2 3" xfId="5686" xr:uid="{6CAC0780-B7DB-4997-9CEB-479D5845B9FB}"/>
    <cellStyle name="เครื่องหมายจุลภาค 7 9 2 3 2" xfId="11477" xr:uid="{408E914A-B6B3-4FB5-9DA2-855C2EB14C34}"/>
    <cellStyle name="เครื่องหมายจุลภาค 7 9 2 3 3" xfId="13662" xr:uid="{FCC3F9D0-CB5E-4A55-ADAA-122EF3F4DF05}"/>
    <cellStyle name="เครื่องหมายจุลภาค 7 9 2 4" xfId="6417" xr:uid="{78A07A7A-F417-431D-9672-7543D1D4FEB2}"/>
    <cellStyle name="เครื่องหมายจุลภาค 7 9 2 5" xfId="4213" xr:uid="{FA6442EC-2392-4BB7-98DA-F50BC983D333}"/>
    <cellStyle name="เครื่องหมายจุลภาค 7 9 2 6" xfId="10012" xr:uid="{4F38CE38-AE60-48E6-BDD1-64ED8C27200A}"/>
    <cellStyle name="เครื่องหมายจุลภาค 7 9 2 7" xfId="12197" xr:uid="{A8C358B3-7B36-48E8-9811-03C09A56E24A}"/>
    <cellStyle name="เครื่องหมายจุลภาค 7 9 3" xfId="4964" xr:uid="{002B2F55-1157-40B1-8BC5-9543D1C434CB}"/>
    <cellStyle name="เครื่องหมายจุลภาค 7 9 3 2" xfId="10757" xr:uid="{A64689D9-8172-4FB5-AEC8-0F8BC3237D70}"/>
    <cellStyle name="เครื่องหมายจุลภาค 7 9 3 3" xfId="12942" xr:uid="{86C5DFDC-013A-4991-913C-F143B5C4095E}"/>
    <cellStyle name="เครื่องหมายจุลภาค 7 9 4" xfId="5685" xr:uid="{4C78B781-F03C-4F32-8D6A-8EE54A689480}"/>
    <cellStyle name="เครื่องหมายจุลภาค 7 9 4 2" xfId="11476" xr:uid="{F5F58209-FC3E-47F8-9CCF-F435D0025315}"/>
    <cellStyle name="เครื่องหมายจุลภาค 7 9 4 3" xfId="13661" xr:uid="{B97CE5C6-966E-4B0E-B121-FDDC88959A31}"/>
    <cellStyle name="เครื่องหมายจุลภาค 7 9 5" xfId="6416" xr:uid="{108D2254-58B9-43DD-B572-C7D088144994}"/>
    <cellStyle name="เครื่องหมายจุลภาค 7 9 6" xfId="4212" xr:uid="{A5803873-1174-47FB-A6A5-BBF52F9C029A}"/>
    <cellStyle name="เครื่องหมายจุลภาค 7 9 7" xfId="10011" xr:uid="{B2046858-1898-4539-BAA5-69F9D1344EF8}"/>
    <cellStyle name="เครื่องหมายจุลภาค 7 9 8" xfId="12196" xr:uid="{1B9AAB9D-B1A9-41C4-A1C5-D88755047D5E}"/>
    <cellStyle name="เครื่องหมายจุลภาค 8" xfId="3141" xr:uid="{00000000-0005-0000-0000-0000470C0000}"/>
    <cellStyle name="เครื่องหมายจุลภาค 8 2" xfId="3142" xr:uid="{00000000-0005-0000-0000-0000480C0000}"/>
    <cellStyle name="เครื่องหมายจุลภาค 8 2 2" xfId="4966" xr:uid="{A8B0B90F-D879-4CF4-BAEA-3D83A46E6378}"/>
    <cellStyle name="เครื่องหมายจุลภาค 8 2 2 2" xfId="9230" xr:uid="{49EA2C07-CC64-470B-96EC-845EE9909F6E}"/>
    <cellStyle name="เครื่องหมายจุลภาค 8 2 2 3" xfId="10759" xr:uid="{55875070-8694-4A5F-A99D-8E6C53E71A7B}"/>
    <cellStyle name="เครื่องหมายจุลภาค 8 2 2 4" xfId="12944" xr:uid="{09F38A42-D7BD-4250-A272-C7736A2A6D27}"/>
    <cellStyle name="เครื่องหมายจุลภาค 8 2 3" xfId="5687" xr:uid="{78312829-74B3-44FB-84E4-2E2AE564454F}"/>
    <cellStyle name="เครื่องหมายจุลภาค 8 2 3 2" xfId="11478" xr:uid="{81B5DB12-7E04-4E3F-9A1C-527093C8725C}"/>
    <cellStyle name="เครื่องหมายจุลภาค 8 2 3 3" xfId="13663" xr:uid="{7770098A-4A35-470E-ACBE-6897B22DE522}"/>
    <cellStyle name="เครื่องหมายจุลภาค 8 2 4" xfId="6418" xr:uid="{8370EFA9-D8F1-4EA7-B784-1A536EE4A257}"/>
    <cellStyle name="เครื่องหมายจุลภาค 8 2 5" xfId="4214" xr:uid="{C49B1EAE-7B84-4768-AE87-0C7B36BEE076}"/>
    <cellStyle name="เครื่องหมายจุลภาค 8 2 6" xfId="8387" xr:uid="{04482E72-9375-49E7-B150-674AD11B4A9D}"/>
    <cellStyle name="เครื่องหมายจุลภาค 8 2 7" xfId="10013" xr:uid="{3465C0CB-BB8A-44AB-AB20-3D49AE7FB152}"/>
    <cellStyle name="เครื่องหมายจุลภาค 8 2 8" xfId="12198" xr:uid="{80B3990A-CA4F-4358-9217-25B1C7CDA669}"/>
    <cellStyle name="เครื่องหมายจุลภาค 8 3" xfId="3143" xr:uid="{00000000-0005-0000-0000-0000490C0000}"/>
    <cellStyle name="เครื่องหมายจุลภาค 8 3 2" xfId="4967" xr:uid="{39DD0E63-B2C2-4DB8-AB83-DD517725E3AB}"/>
    <cellStyle name="เครื่องหมายจุลภาค 8 3 2 2" xfId="9229" xr:uid="{9DC03C85-643B-4A85-96B9-56223F1FD4A3}"/>
    <cellStyle name="เครื่องหมายจุลภาค 8 3 2 3" xfId="10760" xr:uid="{41AF053A-7AE2-408F-BF4F-B3C9FFA2F773}"/>
    <cellStyle name="เครื่องหมายจุลภาค 8 3 2 4" xfId="12945" xr:uid="{68B7989D-6C2E-40CB-BBC8-2CFF8EE58F00}"/>
    <cellStyle name="เครื่องหมายจุลภาค 8 3 3" xfId="4215" xr:uid="{D5B1BE58-B76F-458B-AED3-7BB5DEDD04EF}"/>
    <cellStyle name="เครื่องหมายจุลภาค 8 3 4" xfId="8386" xr:uid="{B592BB4E-6E34-4630-8FD0-18EC4ADE4C08}"/>
    <cellStyle name="เครื่องหมายจุลภาค 8 4" xfId="6683" xr:uid="{216A7F68-DB65-4C99-856F-90B95A34ADB9}"/>
    <cellStyle name="เครื่องหมายจุลภาค 9" xfId="3144" xr:uid="{00000000-0005-0000-0000-00004A0C0000}"/>
    <cellStyle name="เครื่องหมายจุลภาค 9 2" xfId="3145" xr:uid="{00000000-0005-0000-0000-00004B0C0000}"/>
    <cellStyle name="เครื่องหมายจุลภาค 9 2 2" xfId="4969" xr:uid="{34B4C126-5EC8-4C5E-9D0A-CD226296932E}"/>
    <cellStyle name="เครื่องหมายจุลภาค 9 2 2 2" xfId="9231" xr:uid="{30B48962-7A83-45C5-BC7E-CCD99794028A}"/>
    <cellStyle name="เครื่องหมายจุลภาค 9 2 2 3" xfId="10762" xr:uid="{EF0D73EC-413D-4458-9FD8-0B1866385BC4}"/>
    <cellStyle name="เครื่องหมายจุลภาค 9 2 2 4" xfId="12947" xr:uid="{357C5D6A-DD4D-40DD-9250-711A55FD6984}"/>
    <cellStyle name="เครื่องหมายจุลภาค 9 2 3" xfId="5689" xr:uid="{9FAAEC52-4D7F-4F12-8626-B74026B6864C}"/>
    <cellStyle name="เครื่องหมายจุลภาค 9 2 3 2" xfId="11480" xr:uid="{75401BD2-0334-4AE9-A3B9-A361C1756CFC}"/>
    <cellStyle name="เครื่องหมายจุลภาค 9 2 3 3" xfId="13665" xr:uid="{79AF3872-5360-40E7-BAC6-196925291093}"/>
    <cellStyle name="เครื่องหมายจุลภาค 9 2 4" xfId="6420" xr:uid="{BA1DE818-EB71-41BB-848F-5E6851BF0D20}"/>
    <cellStyle name="เครื่องหมายจุลภาค 9 2 5" xfId="4217" xr:uid="{4D251A55-8F54-43FE-86BB-BD06A443DB2B}"/>
    <cellStyle name="เครื่องหมายจุลภาค 9 2 6" xfId="8388" xr:uid="{B0872C94-21FC-4E07-88C3-5499C2B14E17}"/>
    <cellStyle name="เครื่องหมายจุลภาค 9 2 7" xfId="10015" xr:uid="{C20D9DAC-1A58-4919-86D9-1FD71E119F89}"/>
    <cellStyle name="เครื่องหมายจุลภาค 9 2 8" xfId="12200" xr:uid="{7FD69DE6-AF45-4EC0-8CFD-2C27C3E5097D}"/>
    <cellStyle name="เครื่องหมายจุลภาค 9 3" xfId="4968" xr:uid="{8864EDD6-C3B9-4BED-BE4D-B84A2717CF26}"/>
    <cellStyle name="เครื่องหมายจุลภาค 9 3 2" xfId="10761" xr:uid="{753D8908-C59C-4559-B6E5-15550FC61B8D}"/>
    <cellStyle name="เครื่องหมายจุลภาค 9 3 3" xfId="12946" xr:uid="{0E51F13F-8D4A-4714-BDB4-196990E82B21}"/>
    <cellStyle name="เครื่องหมายจุลภาค 9 4" xfId="5688" xr:uid="{048598E6-820C-44CB-828E-715A02EC32A0}"/>
    <cellStyle name="เครื่องหมายจุลภาค 9 4 2" xfId="11479" xr:uid="{0E43AFE1-DFA0-4944-83EE-1A78033E35C3}"/>
    <cellStyle name="เครื่องหมายจุลภาค 9 4 3" xfId="13664" xr:uid="{6A81D22E-F732-49B8-9387-1894CE325268}"/>
    <cellStyle name="เครื่องหมายจุลภาค 9 5" xfId="6419" xr:uid="{FE48ACEF-CBE3-4CA5-B6F6-89A429494950}"/>
    <cellStyle name="เครื่องหมายจุลภาค 9 6" xfId="4216" xr:uid="{F4941635-3724-443E-8A5F-1DF3AE8B68F5}"/>
    <cellStyle name="เครื่องหมายจุลภาค 9 7" xfId="6684" xr:uid="{5877FFAD-7C17-46A7-852D-93DE2D198861}"/>
    <cellStyle name="เครื่องหมายจุลภาค 9 8" xfId="10014" xr:uid="{A717CA09-8941-45AF-AE05-26BD9E028A1D}"/>
    <cellStyle name="เครื่องหมายจุลภาค 9 9" xfId="12199" xr:uid="{4925DF30-ED57-42E6-9D64-D04E9DCB4122}"/>
    <cellStyle name="เครื่องหมายจุลภาค_4fd.15_05_04final" xfId="3146" xr:uid="{00000000-0005-0000-0000-00004C0C0000}"/>
    <cellStyle name="เครื่องหมายสกุลเงิน [0]_AUTO2000" xfId="3147" xr:uid="{00000000-0005-0000-0000-00004D0C0000}"/>
    <cellStyle name="เครื่องหมายสกุลเงิน 2" xfId="3148" xr:uid="{00000000-0005-0000-0000-00004E0C0000}"/>
    <cellStyle name="เครื่องหมายสกุลเงิน 2 2" xfId="4970" xr:uid="{0E8400E5-C263-484B-9E85-6EEF1D236826}"/>
    <cellStyle name="เครื่องหมายสกุลเงิน 2 2 2" xfId="10763" xr:uid="{EA95738C-BCEA-4E0C-9872-7ABA0650212A}"/>
    <cellStyle name="เครื่องหมายสกุลเงิน 2 2 3" xfId="12948" xr:uid="{65203693-F5BD-45B4-B1AD-B44F6A6D3BA1}"/>
    <cellStyle name="เครื่องหมายสกุลเงิน 2 3" xfId="5690" xr:uid="{11D9A50F-3845-4608-961B-77E3668BC34F}"/>
    <cellStyle name="เครื่องหมายสกุลเงิน 2 3 2" xfId="11481" xr:uid="{D82C88ED-8B90-4416-9ABC-AE466295E14A}"/>
    <cellStyle name="เครื่องหมายสกุลเงิน 2 3 3" xfId="13666" xr:uid="{0D614F2C-640F-45D0-9CDE-64C2539D8B8D}"/>
    <cellStyle name="เครื่องหมายสกุลเงิน 2 4" xfId="6421" xr:uid="{F669EF60-3419-4BD5-8316-6C39ADFCAA47}"/>
    <cellStyle name="เครื่องหมายสกุลเงิน 2 5" xfId="4218" xr:uid="{CB093C63-970A-4158-A723-41EF025CD274}"/>
    <cellStyle name="เครื่องหมายสกุลเงิน 2 6" xfId="10016" xr:uid="{7406B8DD-7EFD-4A0C-B881-660A020D2837}"/>
    <cellStyle name="เครื่องหมายสกุลเงิน 2 7" xfId="12201" xr:uid="{2B8FA768-4384-4A3F-B41A-5AD06ED5E9E3}"/>
    <cellStyle name="เครื่องหมายสกุลเงิน_AUTO2000" xfId="3149" xr:uid="{00000000-0005-0000-0000-00004F0C0000}"/>
    <cellStyle name="เชื่อมโยงหลายมิติ" xfId="3150" xr:uid="{00000000-0005-0000-0000-0000500C0000}"/>
    <cellStyle name="เชื่อมโยงหลายมิติ 10" xfId="3151" xr:uid="{00000000-0005-0000-0000-0000510C0000}"/>
    <cellStyle name="เชื่อมโยงหลายมิติ 11" xfId="3152" xr:uid="{00000000-0005-0000-0000-0000520C0000}"/>
    <cellStyle name="เชื่อมโยงหลายมิติ 12" xfId="3153" xr:uid="{00000000-0005-0000-0000-0000530C0000}"/>
    <cellStyle name="เชื่อมโยงหลายมิติ 13" xfId="3154" xr:uid="{00000000-0005-0000-0000-0000540C0000}"/>
    <cellStyle name="เชื่อมโยงหลายมิติ 14" xfId="3155" xr:uid="{00000000-0005-0000-0000-0000550C0000}"/>
    <cellStyle name="เชื่อมโยงหลายมิติ 15" xfId="3156" xr:uid="{00000000-0005-0000-0000-0000560C0000}"/>
    <cellStyle name="เชื่อมโยงหลายมิติ 16" xfId="3157" xr:uid="{00000000-0005-0000-0000-0000570C0000}"/>
    <cellStyle name="เชื่อมโยงหลายมิติ 17" xfId="3158" xr:uid="{00000000-0005-0000-0000-0000580C0000}"/>
    <cellStyle name="เชื่อมโยงหลายมิติ 18" xfId="3159" xr:uid="{00000000-0005-0000-0000-0000590C0000}"/>
    <cellStyle name="เชื่อมโยงหลายมิติ 19" xfId="3160" xr:uid="{00000000-0005-0000-0000-00005A0C0000}"/>
    <cellStyle name="เชื่อมโยงหลายมิติ 2" xfId="3161" xr:uid="{00000000-0005-0000-0000-00005B0C0000}"/>
    <cellStyle name="เชื่อมโยงหลายมิติ 2 2" xfId="8392" xr:uid="{BFA0871C-DBDC-4E30-9AD8-44A1704BCF2D}"/>
    <cellStyle name="เชื่อมโยงหลายมิติ 20" xfId="3162" xr:uid="{00000000-0005-0000-0000-00005C0C0000}"/>
    <cellStyle name="เชื่อมโยงหลายมิติ 21" xfId="3163" xr:uid="{00000000-0005-0000-0000-00005D0C0000}"/>
    <cellStyle name="เชื่อมโยงหลายมิติ 22" xfId="3164" xr:uid="{00000000-0005-0000-0000-00005E0C0000}"/>
    <cellStyle name="เชื่อมโยงหลายมิติ 23" xfId="3165" xr:uid="{00000000-0005-0000-0000-00005F0C0000}"/>
    <cellStyle name="เชื่อมโยงหลายมิติ 3" xfId="3166" xr:uid="{00000000-0005-0000-0000-0000600C0000}"/>
    <cellStyle name="เชื่อมโยงหลายมิติ 4" xfId="3167" xr:uid="{00000000-0005-0000-0000-0000610C0000}"/>
    <cellStyle name="เชื่อมโยงหลายมิติ 5" xfId="3168" xr:uid="{00000000-0005-0000-0000-0000620C0000}"/>
    <cellStyle name="เชื่อมโยงหลายมิติ 6" xfId="3169" xr:uid="{00000000-0005-0000-0000-0000630C0000}"/>
    <cellStyle name="เชื่อมโยงหลายมิติ 7" xfId="3170" xr:uid="{00000000-0005-0000-0000-0000640C0000}"/>
    <cellStyle name="เชื่อมโยงหลายมิติ 8" xfId="3171" xr:uid="{00000000-0005-0000-0000-0000650C0000}"/>
    <cellStyle name="เชื่อมโยงหลายมิติ 9" xfId="3172" xr:uid="{00000000-0005-0000-0000-0000660C0000}"/>
    <cellStyle name="เซลล์ตรวจสอบ 2" xfId="6686" xr:uid="{5E7B6B4A-A0DB-4F30-AF19-CC24D3F95265}"/>
    <cellStyle name="เซลล์ตรวจสอบ 2 2" xfId="8393" xr:uid="{DE030E0E-ED04-485E-8C2E-4220739DE565}"/>
    <cellStyle name="เซลล์ที่มีการเชื่อมโยง" xfId="6687" xr:uid="{9BF13FDE-CDBB-4049-849F-729AE667B1BB}"/>
    <cellStyle name="เซลล์ที่มีการเชื่อมโยง 2" xfId="8394" xr:uid="{81C21FB0-1823-4EAC-9435-627E0626AB50}"/>
    <cellStyle name="เปอร์เซ็นต์ 2" xfId="3173" xr:uid="{00000000-0005-0000-0000-0000670C0000}"/>
    <cellStyle name="เปอร์เซ็นต์ 2 10" xfId="3174" xr:uid="{00000000-0005-0000-0000-0000680C0000}"/>
    <cellStyle name="เปอร์เซ็นต์ 2 10 2" xfId="3175" xr:uid="{00000000-0005-0000-0000-0000690C0000}"/>
    <cellStyle name="เปอร์เซ็นต์ 2 11" xfId="3176" xr:uid="{00000000-0005-0000-0000-00006A0C0000}"/>
    <cellStyle name="เปอร์เซ็นต์ 2 12" xfId="3177" xr:uid="{00000000-0005-0000-0000-00006B0C0000}"/>
    <cellStyle name="เปอร์เซ็นต์ 2 12 2" xfId="3178" xr:uid="{00000000-0005-0000-0000-00006C0C0000}"/>
    <cellStyle name="เปอร์เซ็นต์ 2 13" xfId="3179" xr:uid="{00000000-0005-0000-0000-00006D0C0000}"/>
    <cellStyle name="เปอร์เซ็นต์ 2 14" xfId="3180" xr:uid="{00000000-0005-0000-0000-00006E0C0000}"/>
    <cellStyle name="เปอร์เซ็นต์ 2 14 2" xfId="3181" xr:uid="{00000000-0005-0000-0000-00006F0C0000}"/>
    <cellStyle name="เปอร์เซ็นต์ 2 15" xfId="3182" xr:uid="{00000000-0005-0000-0000-0000700C0000}"/>
    <cellStyle name="เปอร์เซ็นต์ 2 16" xfId="3183" xr:uid="{00000000-0005-0000-0000-0000710C0000}"/>
    <cellStyle name="เปอร์เซ็นต์ 2 17" xfId="3184" xr:uid="{00000000-0005-0000-0000-0000720C0000}"/>
    <cellStyle name="เปอร์เซ็นต์ 2 18" xfId="3185" xr:uid="{00000000-0005-0000-0000-0000730C0000}"/>
    <cellStyle name="เปอร์เซ็นต์ 2 19" xfId="3186" xr:uid="{00000000-0005-0000-0000-0000740C0000}"/>
    <cellStyle name="เปอร์เซ็นต์ 2 2" xfId="3187" xr:uid="{00000000-0005-0000-0000-0000750C0000}"/>
    <cellStyle name="เปอร์เซ็นต์ 2 2 2" xfId="3188" xr:uid="{00000000-0005-0000-0000-0000760C0000}"/>
    <cellStyle name="เปอร์เซ็นต์ 2 2 3" xfId="3189" xr:uid="{00000000-0005-0000-0000-0000770C0000}"/>
    <cellStyle name="เปอร์เซ็นต์ 2 2 4" xfId="3190" xr:uid="{00000000-0005-0000-0000-0000780C0000}"/>
    <cellStyle name="เปอร์เซ็นต์ 2 2 5" xfId="3191" xr:uid="{00000000-0005-0000-0000-0000790C0000}"/>
    <cellStyle name="เปอร์เซ็นต์ 2 2 6" xfId="3192" xr:uid="{00000000-0005-0000-0000-00007A0C0000}"/>
    <cellStyle name="เปอร์เซ็นต์ 2 20" xfId="3193" xr:uid="{00000000-0005-0000-0000-00007B0C0000}"/>
    <cellStyle name="เปอร์เซ็นต์ 2 21" xfId="3194" xr:uid="{00000000-0005-0000-0000-00007C0C0000}"/>
    <cellStyle name="เปอร์เซ็นต์ 2 22" xfId="3195" xr:uid="{00000000-0005-0000-0000-00007D0C0000}"/>
    <cellStyle name="เปอร์เซ็นต์ 2 23" xfId="3196" xr:uid="{00000000-0005-0000-0000-00007E0C0000}"/>
    <cellStyle name="เปอร์เซ็นต์ 2 24" xfId="3197" xr:uid="{00000000-0005-0000-0000-00007F0C0000}"/>
    <cellStyle name="เปอร์เซ็นต์ 2 25" xfId="3198" xr:uid="{00000000-0005-0000-0000-0000800C0000}"/>
    <cellStyle name="เปอร์เซ็นต์ 2 26" xfId="3199" xr:uid="{00000000-0005-0000-0000-0000810C0000}"/>
    <cellStyle name="เปอร์เซ็นต์ 2 27" xfId="3200" xr:uid="{00000000-0005-0000-0000-0000820C0000}"/>
    <cellStyle name="เปอร์เซ็นต์ 2 28" xfId="3201" xr:uid="{00000000-0005-0000-0000-0000830C0000}"/>
    <cellStyle name="เปอร์เซ็นต์ 2 29" xfId="3202" xr:uid="{00000000-0005-0000-0000-0000840C0000}"/>
    <cellStyle name="เปอร์เซ็นต์ 2 3" xfId="3203" xr:uid="{00000000-0005-0000-0000-0000850C0000}"/>
    <cellStyle name="เปอร์เซ็นต์ 2 3 2" xfId="3204" xr:uid="{00000000-0005-0000-0000-0000860C0000}"/>
    <cellStyle name="เปอร์เซ็นต์ 2 4" xfId="3205" xr:uid="{00000000-0005-0000-0000-0000870C0000}"/>
    <cellStyle name="เปอร์เซ็นต์ 2 4 2" xfId="3206" xr:uid="{00000000-0005-0000-0000-0000880C0000}"/>
    <cellStyle name="เปอร์เซ็นต์ 2 4 3" xfId="8439" xr:uid="{0B5C4DBE-643B-4C20-9458-9B6C9D164723}"/>
    <cellStyle name="เปอร์เซ็นต์ 2 5" xfId="3207" xr:uid="{00000000-0005-0000-0000-0000890C0000}"/>
    <cellStyle name="เปอร์เซ็นต์ 2 5 2" xfId="3208" xr:uid="{00000000-0005-0000-0000-00008A0C0000}"/>
    <cellStyle name="เปอร์เซ็นต์ 2 5 3" xfId="8506" xr:uid="{F7F5BD3C-6EE7-417B-AE1A-321F812B203A}"/>
    <cellStyle name="เปอร์เซ็นต์ 2 6" xfId="3209" xr:uid="{00000000-0005-0000-0000-00008B0C0000}"/>
    <cellStyle name="เปอร์เซ็นต์ 2 6 2" xfId="3210" xr:uid="{00000000-0005-0000-0000-00008C0C0000}"/>
    <cellStyle name="เปอร์เซ็นต์ 2 7" xfId="3211" xr:uid="{00000000-0005-0000-0000-00008D0C0000}"/>
    <cellStyle name="เปอร์เซ็นต์ 2 8" xfId="3212" xr:uid="{00000000-0005-0000-0000-00008E0C0000}"/>
    <cellStyle name="เปอร์เซ็นต์ 2 9" xfId="3213" xr:uid="{00000000-0005-0000-0000-00008F0C0000}"/>
    <cellStyle name="เปอร์เซ็นต์ 3" xfId="3214" xr:uid="{00000000-0005-0000-0000-0000900C0000}"/>
    <cellStyle name="เปอร์เซ็นต์ 3 2" xfId="3215" xr:uid="{00000000-0005-0000-0000-0000910C0000}"/>
    <cellStyle name="เปอร์เซ็นต์ 3 2 2" xfId="3216" xr:uid="{00000000-0005-0000-0000-0000920C0000}"/>
    <cellStyle name="เปอร์เซ็นต์ 3 2 3" xfId="3217" xr:uid="{00000000-0005-0000-0000-0000930C0000}"/>
    <cellStyle name="เปอร์เซ็นต์ 3 3" xfId="3218" xr:uid="{00000000-0005-0000-0000-0000940C0000}"/>
    <cellStyle name="เปอร์เซ็นต์ 3 3 2" xfId="8440" xr:uid="{FC50925E-E1F3-4EC8-AEC1-9E2054C69C71}"/>
    <cellStyle name="เปอร์เซ็นต์ 3 4" xfId="3219" xr:uid="{00000000-0005-0000-0000-0000950C0000}"/>
    <cellStyle name="เปอร์เซ็นต์ 3 5" xfId="3220" xr:uid="{00000000-0005-0000-0000-0000960C0000}"/>
    <cellStyle name="เปอร์เซ็นต์ 3 6" xfId="7549" xr:uid="{F878FE96-80FF-40C4-A80A-4AC3F1C1EDF8}"/>
    <cellStyle name="เปอร์เซ็นต์ 4" xfId="3221" xr:uid="{00000000-0005-0000-0000-0000970C0000}"/>
    <cellStyle name="เปอร์เซ็นต์ 4 2" xfId="3222" xr:uid="{00000000-0005-0000-0000-0000980C0000}"/>
    <cellStyle name="เปอร์เซ็นต์ 4 2 2" xfId="8513" xr:uid="{1ACD18A2-4AE7-4A8C-BC99-8D1CB2FA3B1B}"/>
    <cellStyle name="เปอร์เซ็นต์ 5" xfId="3223" xr:uid="{00000000-0005-0000-0000-0000990C0000}"/>
    <cellStyle name="เปอร์เซ็นต์ 5 2" xfId="3224" xr:uid="{00000000-0005-0000-0000-00009A0C0000}"/>
    <cellStyle name="เปอร์เซ็นต์ 5 2 2" xfId="8527" xr:uid="{E1BDC113-1B19-409A-8606-C0EBC559D885}"/>
    <cellStyle name="เปอร์เซ็นต์ 6" xfId="8441" xr:uid="{8949068B-4991-47F7-A1BF-6DB14C7D4BC3}"/>
    <cellStyle name="เปอร์เซ็นต์ 6 2" xfId="8442" xr:uid="{8147162A-D41D-48ED-AC33-4BA6263B7F1A}"/>
    <cellStyle name="เปอร์เซ็นต์ 7" xfId="8443" xr:uid="{9336255F-6E2F-474B-A114-C3135695044F}"/>
    <cellStyle name="แย่ 2" xfId="6695" xr:uid="{BB04C1A0-B9A2-4BA8-A3D1-68407AFEE87A}"/>
    <cellStyle name="แย่ 2 2" xfId="8445" xr:uid="{86A83A35-A65A-46A7-B3E2-3D6773EB502C}"/>
    <cellStyle name="แสดงผล 2" xfId="6702" xr:uid="{F9EF1069-70C0-4313-9495-B524ABAD4182}"/>
    <cellStyle name="แสดงผล 2 2" xfId="8455" xr:uid="{5992A955-0964-454F-80C9-060DC9B19C11}"/>
    <cellStyle name="แสดงผล 2 2 2" xfId="9256" xr:uid="{54B80D88-E996-45D4-B8F9-A5AC4B914C8D}"/>
    <cellStyle name="การคำนวณ 2" xfId="6672" xr:uid="{72ACF04B-6451-4DEC-903C-1892D0ADCD76}"/>
    <cellStyle name="การคำนวณ 2 2" xfId="8355" xr:uid="{E6EC4A72-32AE-4F82-8BA7-56D209C3A3BD}"/>
    <cellStyle name="การคำนวณ 2 2 2" xfId="9253" xr:uid="{5BD71D31-C9DE-4748-9611-594ACA81DEAA}"/>
    <cellStyle name="ข้อความเตือน 2" xfId="6673" xr:uid="{FC1DB005-DFA8-4E20-A7CF-EC4B8B287BA0}"/>
    <cellStyle name="ข้อความเตือน 2 2" xfId="8356" xr:uid="{5A648B0C-AC98-4BA7-9084-C2ECA5B66F27}"/>
    <cellStyle name="ข้อความอธิบาย 2" xfId="6674" xr:uid="{6041087F-059C-4A73-90B1-640158F8186E}"/>
    <cellStyle name="ข้อความอธิบาย 2 2" xfId="8357" xr:uid="{6969F9D4-E1C8-4240-B27A-D8CF56001CEC}"/>
    <cellStyle name="จุลภาค 2" xfId="6554" xr:uid="{F54EBE0F-AFBA-4781-ACD0-5E2CB73440E6}"/>
    <cellStyle name="จุลภาค 2 10" xfId="8549" xr:uid="{98AC94E5-D059-471C-A457-D9662F2C39EF}"/>
    <cellStyle name="จุลภาค 2 11" xfId="9282" xr:uid="{B1E5971A-6F61-47B6-A404-F088EF4B67D4}"/>
    <cellStyle name="จุลภาค 2 2" xfId="7567" xr:uid="{34D52D9B-0398-40A3-B759-951CFDD6BDCD}"/>
    <cellStyle name="จุลภาค 2 2 2" xfId="7715" xr:uid="{D23E3285-4FDA-45BF-8883-040CFBD923AA}"/>
    <cellStyle name="จุลภาค 2 2 2 2" xfId="8000" xr:uid="{6354B9A0-1974-4FF2-94DC-10C6A7025143}"/>
    <cellStyle name="จุลภาค 2 2 2 2 2" xfId="9105" xr:uid="{AC214483-49C2-41BE-BDC3-2505FB3D85C7}"/>
    <cellStyle name="จุลภาค 2 2 2 3" xfId="8822" xr:uid="{D123D320-74A7-4C43-A7C5-98F4F6A300AC}"/>
    <cellStyle name="จุลภาค 2 2 3" xfId="7857" xr:uid="{77910951-F65A-4EF6-A3D7-F5322F25743B}"/>
    <cellStyle name="จุลภาค 2 2 3 2" xfId="8963" xr:uid="{04CE70BA-1D8B-43DD-959C-5E0304A0120A}"/>
    <cellStyle name="จุลภาค 2 2 4" xfId="8510" xr:uid="{DE1F2E0D-9520-45A0-9F2A-6903D7F2BB56}"/>
    <cellStyle name="จุลภาค 2 2 5" xfId="8680" xr:uid="{C5EBF2A8-6F57-4315-BB39-399FFB948543}"/>
    <cellStyle name="จุลภาค 2 3" xfId="7578" xr:uid="{015D2CAA-C6A3-4451-9563-AF25D7EAC01D}"/>
    <cellStyle name="จุลภาค 2 3 2" xfId="7865" xr:uid="{4C425550-8F5A-49B0-BFA7-3041D050CBA3}"/>
    <cellStyle name="จุลภาค 2 3 2 2" xfId="8970" xr:uid="{D3F2231E-2D5F-4630-8F1E-1D8BC5B3FD53}"/>
    <cellStyle name="จุลภาค 2 3 3" xfId="8687" xr:uid="{E51F5588-A7FC-485B-BAD1-BBF32A9A8A0D}"/>
    <cellStyle name="จุลภาค 2 3 4" xfId="9301" xr:uid="{0FCCEBF7-4779-4249-AE49-6FDE107BE603}"/>
    <cellStyle name="จุลภาค 2 4" xfId="7598" xr:uid="{4C61BD23-EDA2-46AE-BF1E-E60DC0C4CB64}"/>
    <cellStyle name="จุลภาค 2 4 2" xfId="7884" xr:uid="{ED62A12D-1FF2-4AD0-AEFA-B4C3D2E57D21}"/>
    <cellStyle name="จุลภาค 2 4 2 2" xfId="8989" xr:uid="{05A096F2-2B6F-4023-9914-9D170F89C423}"/>
    <cellStyle name="จุลภาค 2 4 3" xfId="8706" xr:uid="{8D9C81F3-AD19-46C3-A291-D3DA4B89B493}"/>
    <cellStyle name="จุลภาค 2 5" xfId="7741" xr:uid="{96B4194C-0EE7-4665-8E49-9D9A5035952D}"/>
    <cellStyle name="จุลภาค 2 5 2" xfId="8847" xr:uid="{DA3E1962-4CD9-4817-8509-68E8ED40E80F}"/>
    <cellStyle name="จุลภาค 2 6" xfId="8044" xr:uid="{D332D8B0-DCFE-40A9-B696-F70C0EB671CA}"/>
    <cellStyle name="จุลภาค 2 6 2" xfId="9120" xr:uid="{2C76FF8B-B6FE-43D6-9E71-A0AAB0111911}"/>
    <cellStyle name="จุลภาค 2 7" xfId="8390" xr:uid="{782DE673-E304-41B5-8FFD-B5A8A6C54080}"/>
    <cellStyle name="จุลภาค 2 7 2" xfId="9233" xr:uid="{B3019471-64CF-45E2-B6C8-C39B2ADA18F5}"/>
    <cellStyle name="จุลภาค 2 8" xfId="8477" xr:uid="{5AD707C6-0965-4479-AAEE-AF3DB0BFD4DB}"/>
    <cellStyle name="จุลภาค 2 9" xfId="8505" xr:uid="{0FCA8E55-133B-4B0C-ACD5-09B118BDCFFD}"/>
    <cellStyle name="จุลภาค 3" xfId="7538" xr:uid="{440D3C07-6172-4575-BEA0-BFC6C28F80E3}"/>
    <cellStyle name="จุลภาค 3 2" xfId="7696" xr:uid="{D4732A4D-F344-4E4C-8904-2380E639438B}"/>
    <cellStyle name="จุลภาค 3 2 2" xfId="7981" xr:uid="{04B7D44B-B58D-4A2A-969E-1AEDCCFC2EDF}"/>
    <cellStyle name="จุลภาค 3 2 2 2" xfId="9086" xr:uid="{9D3079BF-5DDF-40E0-A539-FCF258DD13B2}"/>
    <cellStyle name="จุลภาค 3 2 3" xfId="8803" xr:uid="{12D5A364-C7CF-4ED3-BA0A-E6DE08289E4E}"/>
    <cellStyle name="จุลภาค 3 3" xfId="7838" xr:uid="{A049E480-FC07-4162-A5F3-8ABCA75052EE}"/>
    <cellStyle name="จุลภาค 3 3 2" xfId="8944" xr:uid="{CAA74831-BC04-46D8-BF6E-8DF347C8D70E}"/>
    <cellStyle name="จุลภาค 3 4" xfId="8050" xr:uid="{72AE4A13-B6F8-427E-816E-C1AE096F4A9F}"/>
    <cellStyle name="จุลภาค 3 4 2" xfId="9121" xr:uid="{E5818B6D-E16D-4F9F-B76C-CE112D21F3A1}"/>
    <cellStyle name="จุลภาค 3 5" xfId="8488" xr:uid="{F1FA36C6-2CD9-46B9-8A2E-89AD0046C9F8}"/>
    <cellStyle name="จุลภาค 3 6" xfId="8507" xr:uid="{A5EF5F94-18B1-4D79-8861-D6D8257608E9}"/>
    <cellStyle name="จุลภาค 3 7" xfId="8661" xr:uid="{0B8B83A6-AE00-4D68-AC37-CA0EFDD66F82}"/>
    <cellStyle name="จุลภาค 4" xfId="6594" xr:uid="{8DCF7DD4-E864-4E15-B42A-C04F3B22D908}"/>
    <cellStyle name="จุลภาค 4 2" xfId="7608" xr:uid="{9D38E1C9-961B-4133-94D6-C434348DC54C}"/>
    <cellStyle name="จุลภาค 4 2 2" xfId="7893" xr:uid="{DB606D58-CAD8-41BC-975B-5FE9A5E1B6F0}"/>
    <cellStyle name="จุลภาค 4 2 2 2" xfId="8998" xr:uid="{9101542F-087F-4060-BAA8-A779F66CBECC}"/>
    <cellStyle name="จุลภาค 4 2 3" xfId="8715" xr:uid="{D8E96D6A-DF25-4A7F-9B31-0CE197C44C16}"/>
    <cellStyle name="จุลภาค 4 3" xfId="7750" xr:uid="{2EAFEBD1-CCB1-4DD8-937B-73596C314175}"/>
    <cellStyle name="จุลภาค 4 3 2" xfId="8856" xr:uid="{7C220AAE-8785-40E2-BAF7-3F950829E9F7}"/>
    <cellStyle name="จุลภาค 4 4" xfId="8526" xr:uid="{41948515-83FB-41AA-A1A6-77B6EF9CBB2E}"/>
    <cellStyle name="จุลภาค 4 5" xfId="8559" xr:uid="{A82BE98A-1FF2-42F7-9B23-5995B973AA9B}"/>
    <cellStyle name="จุลภาค 5" xfId="7580" xr:uid="{50205C74-AA11-4451-AF43-393AFAAF1C40}"/>
    <cellStyle name="จุลภาค 5 2" xfId="7867" xr:uid="{D5CFAD9B-AC18-41C8-B361-0FEAD37E997D}"/>
    <cellStyle name="จุลภาค 5 2 2" xfId="8972" xr:uid="{1E25116D-C8A9-43B3-B2C2-858127F923B2}"/>
    <cellStyle name="จุลภาค 5 3" xfId="8689" xr:uid="{4BF0703D-5F57-41BE-A43C-57EEC2C1B269}"/>
    <cellStyle name="จุลภาค 6" xfId="9309" xr:uid="{EEB8B289-506F-435A-845D-6E4DD48DC047}"/>
    <cellStyle name="จุลภาค 7" xfId="11498" xr:uid="{C40B6834-8FE4-492C-8749-B3049DF0B662}"/>
    <cellStyle name="ชื่อเรื่อง 2" xfId="6685" xr:uid="{ED636464-4FA5-4E8E-928A-FBBE4BC6A798}"/>
    <cellStyle name="ชื่อเรื่อง 2 2" xfId="8391" xr:uid="{17F6344D-61CF-4A94-B777-3FABB86A6AB3}"/>
    <cellStyle name="ณfน๔_NTCณ๘ป๙ (2)" xfId="3225" xr:uid="{00000000-0005-0000-0000-00009B0C0000}"/>
    <cellStyle name="ดี 2" xfId="6688" xr:uid="{70CD5FDA-4A01-4AF0-BC9C-F7E7BC9BC6ED}"/>
    <cellStyle name="ดี 2 2" xfId="8395" xr:uid="{0B07F697-1ADF-4ABF-ACF1-56C71A7771F8}"/>
    <cellStyle name="ตามการเชื่อมโยงหลายมิติ" xfId="3226" xr:uid="{00000000-0005-0000-0000-00009C0C0000}"/>
    <cellStyle name="ตามการเชื่อมโยงหลายมิติ 10" xfId="3227" xr:uid="{00000000-0005-0000-0000-00009D0C0000}"/>
    <cellStyle name="ตามการเชื่อมโยงหลายมิติ 11" xfId="3228" xr:uid="{00000000-0005-0000-0000-00009E0C0000}"/>
    <cellStyle name="ตามการเชื่อมโยงหลายมิติ 12" xfId="3229" xr:uid="{00000000-0005-0000-0000-00009F0C0000}"/>
    <cellStyle name="ตามการเชื่อมโยงหลายมิติ 13" xfId="3230" xr:uid="{00000000-0005-0000-0000-0000A00C0000}"/>
    <cellStyle name="ตามการเชื่อมโยงหลายมิติ 14" xfId="3231" xr:uid="{00000000-0005-0000-0000-0000A10C0000}"/>
    <cellStyle name="ตามการเชื่อมโยงหลายมิติ 15" xfId="3232" xr:uid="{00000000-0005-0000-0000-0000A20C0000}"/>
    <cellStyle name="ตามการเชื่อมโยงหลายมิติ 16" xfId="3233" xr:uid="{00000000-0005-0000-0000-0000A30C0000}"/>
    <cellStyle name="ตามการเชื่อมโยงหลายมิติ 17" xfId="3234" xr:uid="{00000000-0005-0000-0000-0000A40C0000}"/>
    <cellStyle name="ตามการเชื่อมโยงหลายมิติ 18" xfId="3235" xr:uid="{00000000-0005-0000-0000-0000A50C0000}"/>
    <cellStyle name="ตามการเชื่อมโยงหลายมิติ 19" xfId="3236" xr:uid="{00000000-0005-0000-0000-0000A60C0000}"/>
    <cellStyle name="ตามการเชื่อมโยงหลายมิติ 2" xfId="3237" xr:uid="{00000000-0005-0000-0000-0000A70C0000}"/>
    <cellStyle name="ตามการเชื่อมโยงหลายมิติ 2 2" xfId="8396" xr:uid="{9450BCE9-13B9-4C3B-9330-53FCE029D7DB}"/>
    <cellStyle name="ตามการเชื่อมโยงหลายมิติ 20" xfId="3238" xr:uid="{00000000-0005-0000-0000-0000A80C0000}"/>
    <cellStyle name="ตามการเชื่อมโยงหลายมิติ 21" xfId="3239" xr:uid="{00000000-0005-0000-0000-0000A90C0000}"/>
    <cellStyle name="ตามการเชื่อมโยงหลายมิติ 22" xfId="3240" xr:uid="{00000000-0005-0000-0000-0000AA0C0000}"/>
    <cellStyle name="ตามการเชื่อมโยงหลายมิติ 23" xfId="3241" xr:uid="{00000000-0005-0000-0000-0000AB0C0000}"/>
    <cellStyle name="ตามการเชื่อมโยงหลายมิติ 3" xfId="3242" xr:uid="{00000000-0005-0000-0000-0000AC0C0000}"/>
    <cellStyle name="ตามการเชื่อมโยงหลายมิติ 4" xfId="3243" xr:uid="{00000000-0005-0000-0000-0000AD0C0000}"/>
    <cellStyle name="ตามการเชื่อมโยงหลายมิติ 5" xfId="3244" xr:uid="{00000000-0005-0000-0000-0000AE0C0000}"/>
    <cellStyle name="ตามการเชื่อมโยงหลายมิติ 6" xfId="3245" xr:uid="{00000000-0005-0000-0000-0000AF0C0000}"/>
    <cellStyle name="ตามการเชื่อมโยงหลายมิติ 7" xfId="3246" xr:uid="{00000000-0005-0000-0000-0000B00C0000}"/>
    <cellStyle name="ตามการเชื่อมโยงหลายมิติ 8" xfId="3247" xr:uid="{00000000-0005-0000-0000-0000B10C0000}"/>
    <cellStyle name="ตามการเชื่อมโยงหลายมิติ 9" xfId="3248" xr:uid="{00000000-0005-0000-0000-0000B20C0000}"/>
    <cellStyle name="น้บะภฒ_95" xfId="3249" xr:uid="{00000000-0005-0000-0000-0000B30C0000}"/>
    <cellStyle name="ปกติ 10" xfId="3250" xr:uid="{00000000-0005-0000-0000-0000B40C0000}"/>
    <cellStyle name="ปกติ 10 2" xfId="3251" xr:uid="{00000000-0005-0000-0000-0000B50C0000}"/>
    <cellStyle name="ปกติ 10 2 2" xfId="7864" xr:uid="{5431A84D-B597-454A-9DCB-7F87584A0FD1}"/>
    <cellStyle name="ปกติ 10 3" xfId="3252" xr:uid="{00000000-0005-0000-0000-0000B60C0000}"/>
    <cellStyle name="ปกติ 10 3 2" xfId="3253" xr:uid="{00000000-0005-0000-0000-0000B70C0000}"/>
    <cellStyle name="ปกติ 10 3 3" xfId="8397" xr:uid="{BE11273A-24D0-474C-9057-DB0B4703F079}"/>
    <cellStyle name="ปกติ 10 4" xfId="3254" xr:uid="{00000000-0005-0000-0000-0000B80C0000}"/>
    <cellStyle name="ปกติ 10 5" xfId="3255" xr:uid="{00000000-0005-0000-0000-0000B90C0000}"/>
    <cellStyle name="ปกติ 10 6" xfId="3256" xr:uid="{00000000-0005-0000-0000-0000BA0C0000}"/>
    <cellStyle name="ปกติ 10 7" xfId="7576" xr:uid="{EF3FE3EA-AC59-4DC1-A1E0-4BDDC95B9417}"/>
    <cellStyle name="ปกติ 11" xfId="3257" xr:uid="{00000000-0005-0000-0000-0000BB0C0000}"/>
    <cellStyle name="ปกติ 11 2" xfId="3258" xr:uid="{00000000-0005-0000-0000-0000BC0C0000}"/>
    <cellStyle name="ปกติ 11 3" xfId="3259" xr:uid="{00000000-0005-0000-0000-0000BD0C0000}"/>
    <cellStyle name="ปกติ 11 4" xfId="3260" xr:uid="{00000000-0005-0000-0000-0000BE0C0000}"/>
    <cellStyle name="ปกติ 12" xfId="3261" xr:uid="{00000000-0005-0000-0000-0000BF0C0000}"/>
    <cellStyle name="ปกติ 12 2" xfId="3262" xr:uid="{00000000-0005-0000-0000-0000C00C0000}"/>
    <cellStyle name="ปกติ 12 3" xfId="3263" xr:uid="{00000000-0005-0000-0000-0000C10C0000}"/>
    <cellStyle name="ปกติ 12 4" xfId="3264" xr:uid="{00000000-0005-0000-0000-0000C20C0000}"/>
    <cellStyle name="ปกติ 13" xfId="3265" xr:uid="{00000000-0005-0000-0000-0000C30C0000}"/>
    <cellStyle name="ปกติ 13 2" xfId="3266" xr:uid="{00000000-0005-0000-0000-0000C40C0000}"/>
    <cellStyle name="ปกติ 13 3" xfId="3267" xr:uid="{00000000-0005-0000-0000-0000C50C0000}"/>
    <cellStyle name="ปกติ 13 4" xfId="3268" xr:uid="{00000000-0005-0000-0000-0000C60C0000}"/>
    <cellStyle name="ปกติ 14" xfId="3269" xr:uid="{00000000-0005-0000-0000-0000C70C0000}"/>
    <cellStyle name="ปกติ 14 2" xfId="3270" xr:uid="{00000000-0005-0000-0000-0000C80C0000}"/>
    <cellStyle name="ปกติ 14 3" xfId="3271" xr:uid="{00000000-0005-0000-0000-0000C90C0000}"/>
    <cellStyle name="ปกติ 14 4" xfId="3272" xr:uid="{00000000-0005-0000-0000-0000CA0C0000}"/>
    <cellStyle name="ปกติ 15" xfId="3273" xr:uid="{00000000-0005-0000-0000-0000CB0C0000}"/>
    <cellStyle name="ปกติ 15 2" xfId="3274" xr:uid="{00000000-0005-0000-0000-0000CC0C0000}"/>
    <cellStyle name="ปกติ 15 3" xfId="3275" xr:uid="{00000000-0005-0000-0000-0000CD0C0000}"/>
    <cellStyle name="ปกติ 15 4" xfId="3276" xr:uid="{00000000-0005-0000-0000-0000CE0C0000}"/>
    <cellStyle name="ปกติ 16" xfId="3277" xr:uid="{00000000-0005-0000-0000-0000CF0C0000}"/>
    <cellStyle name="ปกติ 16 2" xfId="3278" xr:uid="{00000000-0005-0000-0000-0000D00C0000}"/>
    <cellStyle name="ปกติ 16 3" xfId="3279" xr:uid="{00000000-0005-0000-0000-0000D10C0000}"/>
    <cellStyle name="ปกติ 16 4" xfId="3280" xr:uid="{00000000-0005-0000-0000-0000D20C0000}"/>
    <cellStyle name="ปกติ 17" xfId="3281" xr:uid="{00000000-0005-0000-0000-0000D30C0000}"/>
    <cellStyle name="ปกติ 17 2" xfId="3282" xr:uid="{00000000-0005-0000-0000-0000D40C0000}"/>
    <cellStyle name="ปกติ 17 3" xfId="3283" xr:uid="{00000000-0005-0000-0000-0000D50C0000}"/>
    <cellStyle name="ปกติ 17 4" xfId="3284" xr:uid="{00000000-0005-0000-0000-0000D60C0000}"/>
    <cellStyle name="ปกติ 18" xfId="3285" xr:uid="{00000000-0005-0000-0000-0000D70C0000}"/>
    <cellStyle name="ปกติ 18 2" xfId="3286" xr:uid="{00000000-0005-0000-0000-0000D80C0000}"/>
    <cellStyle name="ปกติ 18 3" xfId="3287" xr:uid="{00000000-0005-0000-0000-0000D90C0000}"/>
    <cellStyle name="ปกติ 18 4" xfId="3288" xr:uid="{00000000-0005-0000-0000-0000DA0C0000}"/>
    <cellStyle name="ปกติ 19" xfId="3289" xr:uid="{00000000-0005-0000-0000-0000DB0C0000}"/>
    <cellStyle name="ปกติ 19 2" xfId="3290" xr:uid="{00000000-0005-0000-0000-0000DC0C0000}"/>
    <cellStyle name="ปกติ 19 3" xfId="3291" xr:uid="{00000000-0005-0000-0000-0000DD0C0000}"/>
    <cellStyle name="ปกติ 19 4" xfId="3292" xr:uid="{00000000-0005-0000-0000-0000DE0C0000}"/>
    <cellStyle name="ปกติ 2" xfId="3293" xr:uid="{00000000-0005-0000-0000-0000DF0C0000}"/>
    <cellStyle name="ปกติ 2 10" xfId="3294" xr:uid="{00000000-0005-0000-0000-0000E00C0000}"/>
    <cellStyle name="ปกติ 2 10 2" xfId="3295" xr:uid="{00000000-0005-0000-0000-0000E10C0000}"/>
    <cellStyle name="ปกติ 2 10 3" xfId="7553" xr:uid="{60E89AC6-56EA-4458-A5F2-722A1FEB1E9D}"/>
    <cellStyle name="ปกติ 2 11" xfId="3296" xr:uid="{00000000-0005-0000-0000-0000E20C0000}"/>
    <cellStyle name="ปกติ 2 11 2" xfId="3297" xr:uid="{00000000-0005-0000-0000-0000E30C0000}"/>
    <cellStyle name="ปกติ 2 11 3" xfId="6574" xr:uid="{C6D44F83-519C-433C-B834-66149FE512DE}"/>
    <cellStyle name="ปกติ 2 12" xfId="3298" xr:uid="{00000000-0005-0000-0000-0000E40C0000}"/>
    <cellStyle name="ปกติ 2 12 2" xfId="3299" xr:uid="{00000000-0005-0000-0000-0000E50C0000}"/>
    <cellStyle name="ปกติ 2 12 3" xfId="8043" xr:uid="{A34FC97F-6170-4164-891B-FC5A81E78993}"/>
    <cellStyle name="ปกติ 2 13" xfId="3300" xr:uid="{00000000-0005-0000-0000-0000E60C0000}"/>
    <cellStyle name="ปกติ 2 13 2" xfId="3301" xr:uid="{00000000-0005-0000-0000-0000E70C0000}"/>
    <cellStyle name="ปกติ 2 14" xfId="3302" xr:uid="{00000000-0005-0000-0000-0000E80C0000}"/>
    <cellStyle name="ปกติ 2 14 2" xfId="3303" xr:uid="{00000000-0005-0000-0000-0000E90C0000}"/>
    <cellStyle name="ปกติ 2 14 3" xfId="9276" xr:uid="{9647F866-8B9C-427D-8A08-CACB78E4E420}"/>
    <cellStyle name="ปกติ 2 15" xfId="3304" xr:uid="{00000000-0005-0000-0000-0000EA0C0000}"/>
    <cellStyle name="ปกติ 2 15 2" xfId="3305" xr:uid="{00000000-0005-0000-0000-0000EB0C0000}"/>
    <cellStyle name="ปกติ 2 16" xfId="3306" xr:uid="{00000000-0005-0000-0000-0000EC0C0000}"/>
    <cellStyle name="ปกติ 2 16 2" xfId="3307" xr:uid="{00000000-0005-0000-0000-0000ED0C0000}"/>
    <cellStyle name="ปกติ 2 17" xfId="3308" xr:uid="{00000000-0005-0000-0000-0000EE0C0000}"/>
    <cellStyle name="ปกติ 2 17 2" xfId="3309" xr:uid="{00000000-0005-0000-0000-0000EF0C0000}"/>
    <cellStyle name="ปกติ 2 18" xfId="3310" xr:uid="{00000000-0005-0000-0000-0000F00C0000}"/>
    <cellStyle name="ปกติ 2 18 2" xfId="3311" xr:uid="{00000000-0005-0000-0000-0000F10C0000}"/>
    <cellStyle name="ปกติ 2 19" xfId="3312" xr:uid="{00000000-0005-0000-0000-0000F20C0000}"/>
    <cellStyle name="ปกติ 2 19 2" xfId="3313" xr:uid="{00000000-0005-0000-0000-0000F30C0000}"/>
    <cellStyle name="ปกติ 2 2" xfId="3314" xr:uid="{00000000-0005-0000-0000-0000F40C0000}"/>
    <cellStyle name="ปกติ 2 2 2" xfId="3315" xr:uid="{00000000-0005-0000-0000-0000F50C0000}"/>
    <cellStyle name="ปกติ 2 2 2 2" xfId="3316" xr:uid="{00000000-0005-0000-0000-0000F60C0000}"/>
    <cellStyle name="ปกติ 2 2 2 2 2" xfId="8399" xr:uid="{26201C2F-72F6-41F2-9C94-B0E9884498F3}"/>
    <cellStyle name="ปกติ 2 2 2 3" xfId="3317" xr:uid="{00000000-0005-0000-0000-0000F70C0000}"/>
    <cellStyle name="ปกติ 2 2 2 4" xfId="8074" xr:uid="{03BA49A6-ABE7-4A5C-9B0B-4168153D9852}"/>
    <cellStyle name="ปกติ 2 2 3" xfId="3318" xr:uid="{00000000-0005-0000-0000-0000F80C0000}"/>
    <cellStyle name="ปกติ 2 2 3 2" xfId="8400" xr:uid="{A47CC0F0-D4BC-43BF-80C3-DB4AB58D05DB}"/>
    <cellStyle name="ปกติ 2 2 4" xfId="3319" xr:uid="{00000000-0005-0000-0000-0000F90C0000}"/>
    <cellStyle name="ปกติ 2 2 4 2" xfId="8398" xr:uid="{4A041A8A-70F6-42D1-8836-17E534D17DCA}"/>
    <cellStyle name="ปกติ 2 2 5" xfId="3320" xr:uid="{00000000-0005-0000-0000-0000FA0C0000}"/>
    <cellStyle name="ปกติ 2 2 5 2" xfId="8482" xr:uid="{EE0585A9-A633-489F-A81A-D37A7F464EB9}"/>
    <cellStyle name="ปกติ 2 2 6" xfId="3321" xr:uid="{00000000-0005-0000-0000-0000FB0C0000}"/>
    <cellStyle name="ปกติ 2 2 6 2" xfId="8509" xr:uid="{7050F305-F928-40F9-9509-6CECAB90388A}"/>
    <cellStyle name="ปกติ 2 2 7" xfId="9304" xr:uid="{06B298D7-75E0-455F-B609-A4850393B7DC}"/>
    <cellStyle name="ปกติ 2 2 8" xfId="6575" xr:uid="{C6F0FB28-734B-42FE-8BDB-8098B42AD586}"/>
    <cellStyle name="ปกติ 2 20" xfId="3322" xr:uid="{00000000-0005-0000-0000-0000FC0C0000}"/>
    <cellStyle name="ปกติ 2 20 2" xfId="3323" xr:uid="{00000000-0005-0000-0000-0000FD0C0000}"/>
    <cellStyle name="ปกติ 2 21" xfId="3324" xr:uid="{00000000-0005-0000-0000-0000FE0C0000}"/>
    <cellStyle name="ปกติ 2 22" xfId="3325" xr:uid="{00000000-0005-0000-0000-0000FF0C0000}"/>
    <cellStyle name="ปกติ 2 22 2" xfId="3326" xr:uid="{00000000-0005-0000-0000-0000000D0000}"/>
    <cellStyle name="ปกติ 2 23" xfId="3327" xr:uid="{00000000-0005-0000-0000-0000010D0000}"/>
    <cellStyle name="ปกติ 2 24" xfId="3328" xr:uid="{00000000-0005-0000-0000-0000020D0000}"/>
    <cellStyle name="ปกติ 2 24 2" xfId="3329" xr:uid="{00000000-0005-0000-0000-0000030D0000}"/>
    <cellStyle name="ปกติ 2 25" xfId="3330" xr:uid="{00000000-0005-0000-0000-0000040D0000}"/>
    <cellStyle name="ปกติ 2 26" xfId="3331" xr:uid="{00000000-0005-0000-0000-0000050D0000}"/>
    <cellStyle name="ปกติ 2 27" xfId="3332" xr:uid="{00000000-0005-0000-0000-0000060D0000}"/>
    <cellStyle name="ปกติ 2 28" xfId="3333" xr:uid="{00000000-0005-0000-0000-0000070D0000}"/>
    <cellStyle name="ปกติ 2 29" xfId="3334" xr:uid="{00000000-0005-0000-0000-0000080D0000}"/>
    <cellStyle name="ปกติ 2 3" xfId="3335" xr:uid="{00000000-0005-0000-0000-0000090D0000}"/>
    <cellStyle name="ปกติ 2 3 2" xfId="3336" xr:uid="{00000000-0005-0000-0000-00000A0D0000}"/>
    <cellStyle name="ปกติ 2 3 2 2" xfId="3337" xr:uid="{00000000-0005-0000-0000-00000B0D0000}"/>
    <cellStyle name="ปกติ 2 3 2 2 2" xfId="8522" xr:uid="{55B7166F-D65B-4B1D-B033-3AEEC6C14ABC}"/>
    <cellStyle name="ปกติ 2 3 2 6" xfId="8063" xr:uid="{35A032AF-248C-4F49-B9B3-90E8248BF3A6}"/>
    <cellStyle name="ปกติ 2 3 3" xfId="3338" xr:uid="{00000000-0005-0000-0000-00000C0D0000}"/>
    <cellStyle name="ปกติ 2 3 3 2" xfId="3339" xr:uid="{00000000-0005-0000-0000-00000D0D0000}"/>
    <cellStyle name="ปกติ 2 3 4" xfId="3340" xr:uid="{00000000-0005-0000-0000-00000E0D0000}"/>
    <cellStyle name="ปกติ 2 3 4 2" xfId="3341" xr:uid="{00000000-0005-0000-0000-00000F0D0000}"/>
    <cellStyle name="ปกติ 2 3 5" xfId="3342" xr:uid="{00000000-0005-0000-0000-0000100D0000}"/>
    <cellStyle name="ปกติ 2 3 6" xfId="3343" xr:uid="{00000000-0005-0000-0000-0000110D0000}"/>
    <cellStyle name="ปกติ 2 3 7" xfId="6576" xr:uid="{06A08EBE-8798-48CC-9BCA-5FD473E1DF15}"/>
    <cellStyle name="ปกติ 2 3_Sheet2" xfId="8401" xr:uid="{1BB8A9D1-4DB7-4EEF-B0E6-ABF5CBC9A706}"/>
    <cellStyle name="ปกติ 2 30" xfId="3344" xr:uid="{00000000-0005-0000-0000-0000120D0000}"/>
    <cellStyle name="ปกติ 2 31" xfId="3345" xr:uid="{00000000-0005-0000-0000-0000130D0000}"/>
    <cellStyle name="ปกติ 2 32" xfId="3346" xr:uid="{00000000-0005-0000-0000-0000140D0000}"/>
    <cellStyle name="ปกติ 2 33" xfId="3347" xr:uid="{00000000-0005-0000-0000-0000150D0000}"/>
    <cellStyle name="ปกติ 2 34" xfId="3348" xr:uid="{00000000-0005-0000-0000-0000160D0000}"/>
    <cellStyle name="ปกติ 2 35" xfId="3349" xr:uid="{00000000-0005-0000-0000-0000170D0000}"/>
    <cellStyle name="ปกติ 2 36" xfId="3350" xr:uid="{00000000-0005-0000-0000-0000180D0000}"/>
    <cellStyle name="ปกติ 2 36 2" xfId="3351" xr:uid="{00000000-0005-0000-0000-0000190D0000}"/>
    <cellStyle name="ปกติ 2 37" xfId="3352" xr:uid="{00000000-0005-0000-0000-00001A0D0000}"/>
    <cellStyle name="ปกติ 2 38" xfId="3353" xr:uid="{00000000-0005-0000-0000-00001B0D0000}"/>
    <cellStyle name="ปกติ 2 39" xfId="3354" xr:uid="{00000000-0005-0000-0000-00001C0D0000}"/>
    <cellStyle name="ปกติ 2 4" xfId="3355" xr:uid="{00000000-0005-0000-0000-00001D0D0000}"/>
    <cellStyle name="ปกติ 2 4 2" xfId="3356" xr:uid="{00000000-0005-0000-0000-00001E0D0000}"/>
    <cellStyle name="ปกติ 2 4 2 2" xfId="8403" xr:uid="{E45D0AB1-DF37-44D3-B51E-169EFEE37B96}"/>
    <cellStyle name="ปกติ 2 4 2 3" xfId="7120" xr:uid="{F98B6233-90D2-4835-B715-CD3CB3A97CA4}"/>
    <cellStyle name="ปกติ 2 4 3" xfId="3357" xr:uid="{00000000-0005-0000-0000-00001F0D0000}"/>
    <cellStyle name="ปกติ 2 4 3 2" xfId="4971" xr:uid="{B8E48387-F170-425B-AE32-0A8A9C5688CA}"/>
    <cellStyle name="ปกติ 2 4 3 2 2" xfId="10764" xr:uid="{6F27111F-EF61-4C1E-B702-05762D823474}"/>
    <cellStyle name="ปกติ 2 4 3 2 3" xfId="12949" xr:uid="{DD7FBB5B-2D2E-4F23-A20F-4CF20F19B804}"/>
    <cellStyle name="ปกติ 2 4 3 3" xfId="5693" xr:uid="{83E2C5DD-26CE-48B9-A489-AD6EF819AF96}"/>
    <cellStyle name="ปกติ 2 4 3 3 2" xfId="11483" xr:uid="{55E0B2D5-D9E3-4BF8-B7CA-EF495BBD3674}"/>
    <cellStyle name="ปกติ 2 4 3 3 3" xfId="13668" xr:uid="{3A97E71E-9D90-4102-B8F3-069E150D8E87}"/>
    <cellStyle name="ปกติ 2 4 3 4" xfId="6429" xr:uid="{2E2BE3B5-ECD9-4823-8740-191835EE581D}"/>
    <cellStyle name="ปกติ 2 4 3 5" xfId="4219" xr:uid="{BA065505-547B-48D7-A32B-4E3892F681A8}"/>
    <cellStyle name="ปกติ 2 4 3 6" xfId="8402" xr:uid="{6263183B-0B81-414E-B25A-1D1F4710E8D0}"/>
    <cellStyle name="ปกติ 2 4 3 7" xfId="10017" xr:uid="{56BEF42C-7D6F-48F1-B163-8D4C71C484B0}"/>
    <cellStyle name="ปกติ 2 4 3 8" xfId="12202" xr:uid="{00689DE9-BE73-4034-8BD4-B40D1588A189}"/>
    <cellStyle name="ปกติ 2 4 4" xfId="6600" xr:uid="{CB41419D-1D54-4606-8356-88C24720CBE7}"/>
    <cellStyle name="ปกติ 2 40" xfId="3358" xr:uid="{00000000-0005-0000-0000-0000200D0000}"/>
    <cellStyle name="ปกติ 2 41" xfId="3359" xr:uid="{00000000-0005-0000-0000-0000210D0000}"/>
    <cellStyle name="ปกติ 2 5" xfId="3360" xr:uid="{00000000-0005-0000-0000-0000220D0000}"/>
    <cellStyle name="ปกติ 2 5 2" xfId="3361" xr:uid="{00000000-0005-0000-0000-0000230D0000}"/>
    <cellStyle name="ปกติ 2 6" xfId="3362" xr:uid="{00000000-0005-0000-0000-0000240D0000}"/>
    <cellStyle name="ปกติ 2 6 2" xfId="3363" xr:uid="{00000000-0005-0000-0000-0000250D0000}"/>
    <cellStyle name="ปกติ 2 7" xfId="3364" xr:uid="{00000000-0005-0000-0000-0000260D0000}"/>
    <cellStyle name="ปกติ 2 7 2" xfId="6604" xr:uid="{999297CE-DF1E-4E0E-88CA-B3CD19952B1E}"/>
    <cellStyle name="ปกติ 2 8" xfId="3365" xr:uid="{00000000-0005-0000-0000-0000270D0000}"/>
    <cellStyle name="ปกติ 2 8 2" xfId="7151" xr:uid="{043246CC-E473-4E74-9FE9-21A2FE96D532}"/>
    <cellStyle name="ปกติ 2 8 3" xfId="6689" xr:uid="{2A455484-8245-4423-A8A5-47722D21A751}"/>
    <cellStyle name="ปกติ 2 9" xfId="3366" xr:uid="{00000000-0005-0000-0000-0000280D0000}"/>
    <cellStyle name="ปกติ 2 9 2" xfId="7102" xr:uid="{3ABD1728-FB25-43C5-9F33-64802FDCA882}"/>
    <cellStyle name="ปกติ 2_Bank_TVC_Q1'52" xfId="3367" xr:uid="{00000000-0005-0000-0000-0000290D0000}"/>
    <cellStyle name="ปกติ 20" xfId="3368" xr:uid="{00000000-0005-0000-0000-00002A0D0000}"/>
    <cellStyle name="ปกติ 20 2" xfId="3369" xr:uid="{00000000-0005-0000-0000-00002B0D0000}"/>
    <cellStyle name="ปกติ 20 3" xfId="3370" xr:uid="{00000000-0005-0000-0000-00002C0D0000}"/>
    <cellStyle name="ปกติ 20 4" xfId="3371" xr:uid="{00000000-0005-0000-0000-00002D0D0000}"/>
    <cellStyle name="ปกติ 21" xfId="8404" xr:uid="{BAD9BA83-E71D-4017-ADF4-EC4AD1265EBD}"/>
    <cellStyle name="ปกติ 22" xfId="8405" xr:uid="{FBFAABA2-904D-42D7-8ECE-128BB8983A64}"/>
    <cellStyle name="ปกติ 23" xfId="8406" xr:uid="{8CF1512B-2F57-4E07-A034-CC2FEAD55F9F}"/>
    <cellStyle name="ปกติ 24" xfId="8407" xr:uid="{A53D3756-8915-4D4F-B721-8F86270A4061}"/>
    <cellStyle name="ปกติ 25" xfId="8408" xr:uid="{AD4A8372-5650-4E53-B7D5-14A391494A84}"/>
    <cellStyle name="ปกติ 26" xfId="8409" xr:uid="{811C7D0E-F586-45A1-9DAF-4CE2C39001C5}"/>
    <cellStyle name="ปกติ 27" xfId="8410" xr:uid="{7025200D-32CC-4849-BD80-D99CC34EF325}"/>
    <cellStyle name="ปกติ 28" xfId="8411" xr:uid="{01DDA83F-A896-4109-B284-4672809FADFE}"/>
    <cellStyle name="ปกติ 29" xfId="8412" xr:uid="{ACA1E251-6B19-4CC5-8D9F-D6FD15A4FF88}"/>
    <cellStyle name="ปกติ 3" xfId="3372" xr:uid="{00000000-0005-0000-0000-00002E0D0000}"/>
    <cellStyle name="ปกติ 3 10" xfId="3373" xr:uid="{00000000-0005-0000-0000-00002F0D0000}"/>
    <cellStyle name="ปกติ 3 10 2" xfId="3374" xr:uid="{00000000-0005-0000-0000-0000300D0000}"/>
    <cellStyle name="ปกติ 3 10 3" xfId="6724" xr:uid="{08A504A0-CFD7-4A30-8E74-AE19DE469CBC}"/>
    <cellStyle name="ปกติ 3 11" xfId="3375" xr:uid="{00000000-0005-0000-0000-0000310D0000}"/>
    <cellStyle name="ปกติ 3 11 2" xfId="8413" xr:uid="{90E7F799-F67C-43A8-81FF-4F59F0DE1EFC}"/>
    <cellStyle name="ปกติ 3 12" xfId="3376" xr:uid="{00000000-0005-0000-0000-0000320D0000}"/>
    <cellStyle name="ปกติ 3 12 2" xfId="3377" xr:uid="{00000000-0005-0000-0000-0000330D0000}"/>
    <cellStyle name="ปกติ 3 13" xfId="3378" xr:uid="{00000000-0005-0000-0000-0000340D0000}"/>
    <cellStyle name="ปกติ 3 14" xfId="3379" xr:uid="{00000000-0005-0000-0000-0000350D0000}"/>
    <cellStyle name="ปกติ 3 15" xfId="3380" xr:uid="{00000000-0005-0000-0000-0000360D0000}"/>
    <cellStyle name="ปกติ 3 16" xfId="3381" xr:uid="{00000000-0005-0000-0000-0000370D0000}"/>
    <cellStyle name="ปกติ 3 16 2" xfId="4972" xr:uid="{B785901D-060D-45FD-BC33-BAA0CCEE5CCB}"/>
    <cellStyle name="ปกติ 3 16 2 2" xfId="10765" xr:uid="{BFCCFF8B-DEC0-4349-B622-E926235D18B7}"/>
    <cellStyle name="ปกติ 3 16 2 3" xfId="12950" xr:uid="{61268A16-2721-4D6F-AE85-88CE5F2EBEFA}"/>
    <cellStyle name="ปกติ 3 16 3" xfId="4220" xr:uid="{B05AB1BC-8F51-4E90-9E21-92CC61995E21}"/>
    <cellStyle name="ปกติ 3 17" xfId="3382" xr:uid="{00000000-0005-0000-0000-0000380D0000}"/>
    <cellStyle name="ปกติ 3 17 2" xfId="4973" xr:uid="{5638612F-2D3D-4B99-9D73-5A851AFD3892}"/>
    <cellStyle name="ปกติ 3 17 2 2" xfId="10766" xr:uid="{412F5A60-E95A-4338-81A6-063C5E16490C}"/>
    <cellStyle name="ปกติ 3 17 2 3" xfId="12951" xr:uid="{F15A5A48-CB7D-4CDF-8E05-58D58782092B}"/>
    <cellStyle name="ปกติ 3 17 3" xfId="5694" xr:uid="{59901B13-CC51-4B2D-818C-E576B123D6FC}"/>
    <cellStyle name="ปกติ 3 17 3 2" xfId="11484" xr:uid="{17673FF9-77C1-46DD-8CCD-0263C40B78DC}"/>
    <cellStyle name="ปกติ 3 17 3 3" xfId="13669" xr:uid="{DB92FEA1-6769-4CE8-BA43-CA786CF215BA}"/>
    <cellStyle name="ปกติ 3 17 4" xfId="6431" xr:uid="{AF86314E-6051-423E-8E43-8C2060DF7D99}"/>
    <cellStyle name="ปกติ 3 17 5" xfId="4221" xr:uid="{7216225F-45B7-4BCD-88BF-ABA9ADE66D0F}"/>
    <cellStyle name="ปกติ 3 17 6" xfId="10018" xr:uid="{60490A29-355C-4BCB-819E-0B184F9A20DA}"/>
    <cellStyle name="ปกติ 3 17 7" xfId="12203" xr:uid="{3540F7A3-508D-4662-8E86-B6E524D9CC0C}"/>
    <cellStyle name="ปกติ 3 18" xfId="6553" xr:uid="{86DFB722-D8F4-45A0-85C2-32B54869322B}"/>
    <cellStyle name="ปกติ 3 2" xfId="3383" xr:uid="{00000000-0005-0000-0000-0000390D0000}"/>
    <cellStyle name="ปกติ 3 2 2" xfId="3384" xr:uid="{00000000-0005-0000-0000-00003A0D0000}"/>
    <cellStyle name="ปกติ 3 2 2 2" xfId="3385" xr:uid="{00000000-0005-0000-0000-00003B0D0000}"/>
    <cellStyle name="ปกติ 3 2 2 2 2" xfId="8415" xr:uid="{CA84A18A-6677-48D8-AA42-E486CDAA9F0F}"/>
    <cellStyle name="ปกติ 3 2 2 3" xfId="7123" xr:uid="{666E618C-53DF-41BA-B08F-749EA6AFBB2A}"/>
    <cellStyle name="ปกติ 3 2 3" xfId="8414" xr:uid="{69062121-4F1F-4A00-B534-948C6962B672}"/>
    <cellStyle name="ปกติ 3 2 4" xfId="6605" xr:uid="{63A9FA0F-DA58-4F9C-91E2-FAB821BEBB52}"/>
    <cellStyle name="ปกติ 3 3" xfId="3386" xr:uid="{00000000-0005-0000-0000-00003C0D0000}"/>
    <cellStyle name="ปกติ 3 3 2" xfId="3387" xr:uid="{00000000-0005-0000-0000-00003D0D0000}"/>
    <cellStyle name="ปกติ 3 3 2 2" xfId="7124" xr:uid="{8ECB65B6-971C-4AC4-B9AE-7583518E8955}"/>
    <cellStyle name="ปกติ 3 3 3" xfId="8416" xr:uid="{17F28069-D7B8-4037-88AC-D1A04E22C174}"/>
    <cellStyle name="ปกติ 3 3 4" xfId="6606" xr:uid="{4721BCB9-DBF2-413B-9B33-ECD57FB1DEBC}"/>
    <cellStyle name="ปกติ 3 4" xfId="25" xr:uid="{00000000-0005-0000-0000-00003E0D0000}"/>
    <cellStyle name="ปกติ 3 4 2" xfId="3388" xr:uid="{00000000-0005-0000-0000-00003F0D0000}"/>
    <cellStyle name="ปกติ 3 4 2 2" xfId="3389" xr:uid="{00000000-0005-0000-0000-0000400D0000}"/>
    <cellStyle name="ปกติ 3 4 3" xfId="3390" xr:uid="{00000000-0005-0000-0000-0000410D0000}"/>
    <cellStyle name="ปกติ 3 4 4" xfId="6607" xr:uid="{6D2CCA43-3435-4900-AA50-83BCB9970705}"/>
    <cellStyle name="ปกติ 3 5" xfId="3391" xr:uid="{00000000-0005-0000-0000-0000420D0000}"/>
    <cellStyle name="ปกติ 3 5 2" xfId="3392" xr:uid="{00000000-0005-0000-0000-0000430D0000}"/>
    <cellStyle name="ปกติ 3 5 2 2" xfId="8417" xr:uid="{97DEA81D-844F-42E8-8292-3C1E1057C2D3}"/>
    <cellStyle name="ปกติ 3 5 3" xfId="3393" xr:uid="{00000000-0005-0000-0000-0000440D0000}"/>
    <cellStyle name="ปกติ 3 5 3 2" xfId="4974" xr:uid="{13C50CF0-5BC7-4EF3-B836-D25222D5BB26}"/>
    <cellStyle name="ปกติ 3 5 3 2 2" xfId="10767" xr:uid="{E299E958-58BA-4C24-A6AE-3A1960B2F7C9}"/>
    <cellStyle name="ปกติ 3 5 3 2 3" xfId="12952" xr:uid="{A1927B8B-F241-41A9-85EC-0B1882B680A5}"/>
    <cellStyle name="ปกติ 3 5 3 3" xfId="5695" xr:uid="{BA44C8D2-4ABE-4830-8180-38FB56AC645F}"/>
    <cellStyle name="ปกติ 3 5 3 3 2" xfId="11485" xr:uid="{632584C7-B403-4C62-BCE9-91CE59999A60}"/>
    <cellStyle name="ปกติ 3 5 3 3 3" xfId="13670" xr:uid="{17D6DCF3-AA58-4376-A453-CFAA7D70A6DF}"/>
    <cellStyle name="ปกติ 3 5 3 4" xfId="6432" xr:uid="{9718EC0A-2123-4C90-AC73-99943646791F}"/>
    <cellStyle name="ปกติ 3 5 3 5" xfId="4222" xr:uid="{96FFAB14-42BE-499F-BB08-7479DB67F635}"/>
    <cellStyle name="ปกติ 3 5 3 6" xfId="10019" xr:uid="{3C2ADF36-7EFD-4C46-B9CD-14B04E298B4A}"/>
    <cellStyle name="ปกติ 3 5 3 7" xfId="12204" xr:uid="{20CBFB5F-7360-4944-BE5C-ED5E3EA73699}"/>
    <cellStyle name="ปกติ 3 5 4" xfId="6608" xr:uid="{1E11CCCE-3491-4ABD-A2BB-C421E2D10DB5}"/>
    <cellStyle name="ปกติ 3 6" xfId="3394" xr:uid="{00000000-0005-0000-0000-0000450D0000}"/>
    <cellStyle name="ปกติ 3 6 2" xfId="3395" xr:uid="{00000000-0005-0000-0000-0000460D0000}"/>
    <cellStyle name="ปกติ 3 6 2 2" xfId="8418" xr:uid="{28AEABB7-3AA4-473C-8A52-8707BD28B90D}"/>
    <cellStyle name="ปกติ 3 6 3" xfId="3396" xr:uid="{00000000-0005-0000-0000-0000470D0000}"/>
    <cellStyle name="ปกติ 3 6 3 2" xfId="4975" xr:uid="{E64C7F83-D0A4-449F-AB9B-96FDC6DA581B}"/>
    <cellStyle name="ปกติ 3 6 3 2 2" xfId="10768" xr:uid="{F5BD733F-50C4-4268-AB7E-4E9AB9A5EA0E}"/>
    <cellStyle name="ปกติ 3 6 3 2 3" xfId="12953" xr:uid="{1A26DB73-F1A9-4BCF-8F46-4E67B3D55D99}"/>
    <cellStyle name="ปกติ 3 6 3 3" xfId="5696" xr:uid="{70A96D4A-9F89-44B8-84F0-0017906B409A}"/>
    <cellStyle name="ปกติ 3 6 3 3 2" xfId="11486" xr:uid="{D7E6CB08-B224-47CD-921D-9245EB6B97F6}"/>
    <cellStyle name="ปกติ 3 6 3 3 3" xfId="13671" xr:uid="{93EF5E65-6E0B-4181-80B8-DBD354F0733D}"/>
    <cellStyle name="ปกติ 3 6 3 4" xfId="6433" xr:uid="{AD610E5D-2F4F-4F70-9116-C8C5493E1BF3}"/>
    <cellStyle name="ปกติ 3 6 3 5" xfId="4223" xr:uid="{DBC76E0C-BF15-4E4A-A2C2-997C4C007568}"/>
    <cellStyle name="ปกติ 3 6 3 6" xfId="10020" xr:uid="{3CE2B4F8-2924-4FA3-B6CD-6B615309DE13}"/>
    <cellStyle name="ปกติ 3 6 3 7" xfId="12205" xr:uid="{ACA08A46-1921-4ABD-BF14-116126354483}"/>
    <cellStyle name="ปกติ 3 6 4" xfId="6609" xr:uid="{882706A7-7ADE-4B07-849A-F4C2AE3086E9}"/>
    <cellStyle name="ปกติ 3 7" xfId="3397" xr:uid="{00000000-0005-0000-0000-0000480D0000}"/>
    <cellStyle name="ปกติ 3 7 2" xfId="3398" xr:uid="{00000000-0005-0000-0000-0000490D0000}"/>
    <cellStyle name="ปกติ 3 7 3" xfId="6610" xr:uid="{3B5E658F-27E2-4165-95C5-3366CD3CAFE5}"/>
    <cellStyle name="ปกติ 3 8" xfId="3399" xr:uid="{00000000-0005-0000-0000-00004A0D0000}"/>
    <cellStyle name="ปกติ 3 8 2" xfId="3400" xr:uid="{00000000-0005-0000-0000-00004B0D0000}"/>
    <cellStyle name="ปกติ 3 8 2 2" xfId="7152" xr:uid="{3300205D-BC49-4676-8E06-A7CD45F3A30E}"/>
    <cellStyle name="ปกติ 3 8 3" xfId="6690" xr:uid="{84615127-B887-4E3E-8FA1-D0291FDF32DC}"/>
    <cellStyle name="ปกติ 3 9" xfId="3401" xr:uid="{00000000-0005-0000-0000-00004C0D0000}"/>
    <cellStyle name="ปกติ 3 9 2" xfId="3402" xr:uid="{00000000-0005-0000-0000-00004D0D0000}"/>
    <cellStyle name="ปกติ 3 9 3" xfId="7566" xr:uid="{4537BF62-C882-450D-B428-3BCF031EEB3C}"/>
    <cellStyle name="ปกติ 3_Bank_TVC_YE'52" xfId="3403" xr:uid="{00000000-0005-0000-0000-00004E0D0000}"/>
    <cellStyle name="ปกติ 30" xfId="8419" xr:uid="{5E39FBE8-0067-4625-A786-A0EAFC86FE24}"/>
    <cellStyle name="ปกติ 31" xfId="8420" xr:uid="{B273E011-A3BA-4B2A-BB07-317A82773230}"/>
    <cellStyle name="ปกติ 32" xfId="8421" xr:uid="{D1AB27A8-13C2-4DC5-A841-1FBFF4BDFD6D}"/>
    <cellStyle name="ปกติ 33" xfId="8422" xr:uid="{A4B15F65-DA1C-4234-9B0F-F5ACC80E6471}"/>
    <cellStyle name="ปกติ 34" xfId="8423" xr:uid="{4CE4AADD-C78C-4938-BC6F-6DAFE88486B1}"/>
    <cellStyle name="ปกติ 35" xfId="11497" xr:uid="{796849ED-CDFE-4DB3-BD17-FB5D3388094A}"/>
    <cellStyle name="ปกติ 4" xfId="3404" xr:uid="{00000000-0005-0000-0000-00004F0D0000}"/>
    <cellStyle name="ปกติ 4 10" xfId="7103" xr:uid="{72DCEED8-3142-47F9-B071-DF0ED34697E1}"/>
    <cellStyle name="ปกติ 4 11" xfId="7544" xr:uid="{AB506C98-0F86-462F-B6DC-31FEB9FF09E2}"/>
    <cellStyle name="ปกติ 4 12" xfId="6577" xr:uid="{EF8464AA-CD85-4C5E-A4E5-BCBB5E9EC7D1}"/>
    <cellStyle name="ปกติ 4 13" xfId="8011" xr:uid="{C72FC18A-6274-40BD-9F86-ECC875AE739F}"/>
    <cellStyle name="ปกติ 4 14" xfId="8512" xr:uid="{98657CEA-2070-41A4-AEEF-B5D47DC5762D}"/>
    <cellStyle name="ปกติ 4 15" xfId="6533" xr:uid="{55DD306E-4CF9-468F-BFAF-D1904A0F7F8D}"/>
    <cellStyle name="ปกติ 4 2" xfId="3405" xr:uid="{00000000-0005-0000-0000-0000500D0000}"/>
    <cellStyle name="ปกติ 4 2 10" xfId="8424" xr:uid="{573C23B4-7A16-4CE8-82E9-DFBBD06E1BE0}"/>
    <cellStyle name="ปกติ 4 2 11" xfId="8485" xr:uid="{996FC0AB-37BF-4776-9030-8E9B1CD5D33A}"/>
    <cellStyle name="ปกติ 4 2 12" xfId="6578" xr:uid="{8F2D9FB0-5E58-473C-9C1E-622CD1C68F27}"/>
    <cellStyle name="ปกติ 4 2 2" xfId="3406" xr:uid="{00000000-0005-0000-0000-0000510D0000}"/>
    <cellStyle name="ปกติ 4 2 2 2" xfId="7117" xr:uid="{E58B4212-1765-49F6-9DFB-8526426CDB54}"/>
    <cellStyle name="ปกติ 4 2 2 3" xfId="6597" xr:uid="{2477EBE0-215B-440A-BFA3-16887A161758}"/>
    <cellStyle name="ปกติ 4 2 3" xfId="6611" xr:uid="{07AF53A5-B09E-4EFB-92EE-1110B8917C7D}"/>
    <cellStyle name="ปกติ 4 2 3 2" xfId="7125" xr:uid="{C2C44F91-792E-4DA7-A55D-25A4804115BC}"/>
    <cellStyle name="ปกติ 4 2 4" xfId="6612" xr:uid="{F0772B2A-9258-4253-B2D3-FECDB156FB96}"/>
    <cellStyle name="ปกติ 4 2 4 2" xfId="7126" xr:uid="{1F89A263-6307-4FF2-A22E-1484F3709894}"/>
    <cellStyle name="ปกติ 4 2 5" xfId="6613" xr:uid="{B43F535E-F517-4F48-9735-894DF6F42ECF}"/>
    <cellStyle name="ปกติ 4 2 5 2" xfId="7127" xr:uid="{D44D21FE-E498-4449-ABAA-4B194CCA1AA2}"/>
    <cellStyle name="ปกติ 4 2 6" xfId="6614" xr:uid="{9DF21C14-1CA5-4A21-8066-3C3F986968F3}"/>
    <cellStyle name="ปกติ 4 2 6 2" xfId="7128" xr:uid="{EF036F45-7CBF-4BD8-A2A8-D35B4DCA8B9E}"/>
    <cellStyle name="ปกติ 4 2 7" xfId="6615" xr:uid="{A09F137C-5258-4F6E-81F3-9CBB15A3F321}"/>
    <cellStyle name="ปกติ 4 2 7 2" xfId="7129" xr:uid="{CC25DEE1-15B3-4005-9E9B-8FDABD4EBD3B}"/>
    <cellStyle name="ปกติ 4 2 8" xfId="7104" xr:uid="{0B7FAAA8-9D6F-4F42-A35E-662B1C2A36F8}"/>
    <cellStyle name="ปกติ 4 2 9" xfId="8060" xr:uid="{2B10359E-7263-450A-B3AB-0C4DA0C3612A}"/>
    <cellStyle name="ปกติ 4 3" xfId="3407" xr:uid="{00000000-0005-0000-0000-0000520D0000}"/>
    <cellStyle name="ปกติ 4 3 2" xfId="3408" xr:uid="{00000000-0005-0000-0000-0000530D0000}"/>
    <cellStyle name="ปกติ 4 3 2 2" xfId="7110" xr:uid="{169205C9-E0FE-499F-82A5-98D0C049CF05}"/>
    <cellStyle name="ปกติ 4 3 3" xfId="3409" xr:uid="{00000000-0005-0000-0000-0000540D0000}"/>
    <cellStyle name="ปกติ 4 3 3 2" xfId="8425" xr:uid="{0D052CA3-DB64-4D55-BD85-4845AF633006}"/>
    <cellStyle name="ปกติ 4 3 4" xfId="3410" xr:uid="{00000000-0005-0000-0000-0000550D0000}"/>
    <cellStyle name="ปกติ 4 3 5" xfId="6591" xr:uid="{73D682DA-1F6C-4613-B507-C8606679E60C}"/>
    <cellStyle name="ปกติ 4 4" xfId="3411" xr:uid="{00000000-0005-0000-0000-0000560D0000}"/>
    <cellStyle name="ปกติ 4 4 2" xfId="3412" xr:uid="{00000000-0005-0000-0000-0000570D0000}"/>
    <cellStyle name="ปกติ 4 4 2 2" xfId="4976" xr:uid="{C173941B-8492-476A-A613-362D6379826F}"/>
    <cellStyle name="ปกติ 4 4 2 2 2" xfId="10769" xr:uid="{B9F68B26-0972-495D-A672-00AE8187C227}"/>
    <cellStyle name="ปกติ 4 4 2 2 3" xfId="12954" xr:uid="{2A0BF268-2B93-4AB6-9B7E-1EF0370D43C1}"/>
    <cellStyle name="ปกติ 4 4 2 3" xfId="5697" xr:uid="{78097A34-5068-41F4-BC99-BD2C6EA8A6DB}"/>
    <cellStyle name="ปกติ 4 4 2 3 2" xfId="11487" xr:uid="{81657453-227B-4B3D-B66E-10D34E73D6B5}"/>
    <cellStyle name="ปกติ 4 4 2 3 3" xfId="13672" xr:uid="{48E63CCD-AD65-4EF8-8F3C-81B9836C00E9}"/>
    <cellStyle name="ปกติ 4 4 2 4" xfId="6435" xr:uid="{E1E37535-6034-44E7-9870-2EFB852FF9D3}"/>
    <cellStyle name="ปกติ 4 4 2 5" xfId="4224" xr:uid="{1DBD7278-2C88-45E9-930B-E2BD0D248A50}"/>
    <cellStyle name="ปกติ 4 4 2 6" xfId="7116" xr:uid="{124CB50B-AD96-40F5-9420-428FF74F1E02}"/>
    <cellStyle name="ปกติ 4 4 2 7" xfId="10021" xr:uid="{0246F7DF-2505-481F-BC0D-0A2985C00923}"/>
    <cellStyle name="ปกติ 4 4 2 8" xfId="12206" xr:uid="{D7384183-36BE-4976-9499-5BF0E90D4901}"/>
    <cellStyle name="ปกติ 4 4 3" xfId="6596" xr:uid="{6AAE1D39-CC56-4F1C-AD3B-1C0268FFF7BD}"/>
    <cellStyle name="ปกติ 4 5" xfId="3413" xr:uid="{00000000-0005-0000-0000-0000580D0000}"/>
    <cellStyle name="ปกติ 4 5 2" xfId="3414" xr:uid="{00000000-0005-0000-0000-0000590D0000}"/>
    <cellStyle name="ปกติ 4 5 2 2" xfId="4978" xr:uid="{79B0A7B7-E5F5-4DA7-B35E-0127CD345F72}"/>
    <cellStyle name="ปกติ 4 5 2 2 2" xfId="10771" xr:uid="{516BAA3F-A78B-4B4A-83D8-3B8D664CF1AC}"/>
    <cellStyle name="ปกติ 4 5 2 2 3" xfId="12956" xr:uid="{3467739E-08DD-42F8-B214-BAC01C3F98E6}"/>
    <cellStyle name="ปกติ 4 5 2 3" xfId="5698" xr:uid="{1A1A31CB-A380-4B72-A3AD-B6DDA4417990}"/>
    <cellStyle name="ปกติ 4 5 2 3 2" xfId="11488" xr:uid="{77318797-EAFB-4121-A427-CA62BF64D609}"/>
    <cellStyle name="ปกติ 4 5 2 3 3" xfId="13673" xr:uid="{4CD394E3-EABF-4C1D-8922-D9559148C69D}"/>
    <cellStyle name="ปกติ 4 5 2 4" xfId="6436" xr:uid="{DE81A4D9-CF48-422C-B533-D442697F8C42}"/>
    <cellStyle name="ปกติ 4 5 2 5" xfId="4226" xr:uid="{A88B807F-37F8-4B9F-9917-CE73BB3B4051}"/>
    <cellStyle name="ปกติ 4 5 2 6" xfId="7130" xr:uid="{20D84AC2-813C-4D20-A1EA-254455FE65CD}"/>
    <cellStyle name="ปกติ 4 5 2 7" xfId="10022" xr:uid="{A0815FDC-CF0F-4903-8380-06F8843DC32E}"/>
    <cellStyle name="ปกติ 4 5 2 8" xfId="12207" xr:uid="{397664B7-6C8A-4CE4-BFC5-2E2F4A28CDB3}"/>
    <cellStyle name="ปกติ 4 5 3" xfId="4977" xr:uid="{BCD38929-7366-4286-A1CA-A8FEAE0A9B8F}"/>
    <cellStyle name="ปกติ 4 5 3 2" xfId="10770" xr:uid="{53035550-374E-46F2-964E-4176F73A8795}"/>
    <cellStyle name="ปกติ 4 5 3 3" xfId="12955" xr:uid="{A8A75616-B1F0-423D-AA20-5A37F63BC04B}"/>
    <cellStyle name="ปกติ 4 5 4" xfId="4225" xr:uid="{FB8C2632-8AED-4394-A821-58A9CD90AD6A}"/>
    <cellStyle name="ปกติ 4 5 5" xfId="6616" xr:uid="{8035BBB8-13A2-49EC-BB40-C8108F2C15A3}"/>
    <cellStyle name="ปกติ 4 6" xfId="3415" xr:uid="{00000000-0005-0000-0000-00005A0D0000}"/>
    <cellStyle name="ปกติ 4 6 2" xfId="4979" xr:uid="{C0F7FE07-152F-4EEC-AD86-86EFB23983BA}"/>
    <cellStyle name="ปกติ 4 6 2 2" xfId="7131" xr:uid="{7CF9EC89-C2FD-435E-AF77-7D640211E6C5}"/>
    <cellStyle name="ปกติ 4 6 2 3" xfId="10772" xr:uid="{41A12F69-7DED-48F8-99A1-F2DD1E66040A}"/>
    <cellStyle name="ปกติ 4 6 2 4" xfId="12957" xr:uid="{6DE53837-81AE-4CD3-B1CD-4EF49B4509F8}"/>
    <cellStyle name="ปกติ 4 6 3" xfId="5699" xr:uid="{88495D5D-F3DD-4559-B258-811E919F28EB}"/>
    <cellStyle name="ปกติ 4 6 3 2" xfId="11489" xr:uid="{29A28F4F-2C96-40FB-946F-7BEDCAC7972C}"/>
    <cellStyle name="ปกติ 4 6 3 3" xfId="13674" xr:uid="{757B4101-0765-42E8-A85C-D80306DACAF2}"/>
    <cellStyle name="ปกติ 4 6 4" xfId="6437" xr:uid="{CBF35FBF-BBCF-46B1-A03F-5C9F069C5995}"/>
    <cellStyle name="ปกติ 4 6 5" xfId="4227" xr:uid="{7286DAFC-1970-4654-AB7A-C61E162A25D7}"/>
    <cellStyle name="ปกติ 4 6 6" xfId="6617" xr:uid="{62579B1A-3399-4337-B0E3-FC0C2C365218}"/>
    <cellStyle name="ปกติ 4 6 7" xfId="10023" xr:uid="{72A8D95E-7321-451B-9463-B12C0698F627}"/>
    <cellStyle name="ปกติ 4 6 8" xfId="12208" xr:uid="{1A00D5E4-76B8-4357-B44F-D63C6D7FB331}"/>
    <cellStyle name="ปกติ 4 7" xfId="6618" xr:uid="{77735E53-D92F-48E6-A631-B9C2CB9412AE}"/>
    <cellStyle name="ปกติ 4 7 2" xfId="7132" xr:uid="{1125536C-A146-4FF4-879A-B2AAF3CCA4B8}"/>
    <cellStyle name="ปกติ 4 8" xfId="6619" xr:uid="{4832E1DA-90DF-4E69-8F3A-9177E1934883}"/>
    <cellStyle name="ปกติ 4 8 2" xfId="7133" xr:uid="{F9E18A43-D4F3-4A88-8222-2B4E985F884C}"/>
    <cellStyle name="ปกติ 4 9" xfId="6691" xr:uid="{CD8EC05E-131C-4A65-A6D1-36CEB6E7F3C6}"/>
    <cellStyle name="ปกติ 4 9 2" xfId="7153" xr:uid="{331D0DC1-C9D7-4834-9CF5-261A29186A80}"/>
    <cellStyle name="ปกติ 4_Bank_TVC_Q1'52" xfId="3416" xr:uid="{00000000-0005-0000-0000-00005B0D0000}"/>
    <cellStyle name="ปกติ 5" xfId="3417" xr:uid="{00000000-0005-0000-0000-00005C0D0000}"/>
    <cellStyle name="ปกติ 5 2" xfId="3418" xr:uid="{00000000-0005-0000-0000-00005D0D0000}"/>
    <cellStyle name="ปกติ 5 2 2" xfId="3419" xr:uid="{00000000-0005-0000-0000-00005E0D0000}"/>
    <cellStyle name="ปกติ 5 2 2 2" xfId="3420" xr:uid="{00000000-0005-0000-0000-00005F0D0000}"/>
    <cellStyle name="ปกติ 5 2 2 3" xfId="8426" xr:uid="{C85781B8-B20E-484C-A31B-5906DB4FC937}"/>
    <cellStyle name="ปกติ 5 2 3" xfId="3421" xr:uid="{00000000-0005-0000-0000-0000600D0000}"/>
    <cellStyle name="ปกติ 5 2 3 2" xfId="8486" xr:uid="{5FF4D0B8-B128-48DC-9EE0-25D3707258D0}"/>
    <cellStyle name="ปกติ 5 2 4" xfId="3422" xr:uid="{00000000-0005-0000-0000-0000610D0000}"/>
    <cellStyle name="ปกติ 5 2 5" xfId="7597" xr:uid="{E27C03D4-EA01-4544-A315-76E28B06545E}"/>
    <cellStyle name="ปกติ 5 3" xfId="3423" xr:uid="{00000000-0005-0000-0000-0000620D0000}"/>
    <cellStyle name="ปกติ 5 3 2" xfId="3424" xr:uid="{00000000-0005-0000-0000-0000630D0000}"/>
    <cellStyle name="ปกติ 5 3 2 2" xfId="4980" xr:uid="{6D310FCD-E93B-4FE3-9B04-4A452D1DD32B}"/>
    <cellStyle name="ปกติ 5 3 2 2 2" xfId="10773" xr:uid="{EFE7239F-DCC3-48FD-ADF9-AF081E0E70A5}"/>
    <cellStyle name="ปกติ 5 3 2 2 3" xfId="12958" xr:uid="{07AAE3EF-994E-4B6F-A3A5-4B697EAFBFD9}"/>
    <cellStyle name="ปกติ 5 3 2 3" xfId="5700" xr:uid="{41A30155-24FC-4F78-99EC-C5B90FC2E53E}"/>
    <cellStyle name="ปกติ 5 3 2 3 2" xfId="11490" xr:uid="{CFF8844D-5418-4C5C-BE4B-5F868B2F4ACC}"/>
    <cellStyle name="ปกติ 5 3 2 3 3" xfId="13675" xr:uid="{9ADB6E6F-D0AD-4735-8B52-DF9B2C6C0C9E}"/>
    <cellStyle name="ปกติ 5 3 2 4" xfId="6438" xr:uid="{F7E75C35-6341-4F79-87F7-6FF1A707F11A}"/>
    <cellStyle name="ปกติ 5 3 2 5" xfId="4228" xr:uid="{F3201B5D-29D8-4B5A-8424-9F5292FC4A09}"/>
    <cellStyle name="ปกติ 5 3 2 6" xfId="8427" xr:uid="{63B8FC3C-4724-476F-8772-D3E12A38CA29}"/>
    <cellStyle name="ปกติ 5 3 2 7" xfId="10024" xr:uid="{E16155EC-3E81-40AD-9BED-1C4A5A429D6B}"/>
    <cellStyle name="ปกติ 5 3 2 8" xfId="12209" xr:uid="{EF9A2895-2505-446B-ABA8-34CAB133D7DF}"/>
    <cellStyle name="ปกติ 5 3 3" xfId="8049" xr:uid="{DCFD327B-8F11-4025-A6EA-861C7F8C00EA}"/>
    <cellStyle name="ปกติ 5 4" xfId="3425" xr:uid="{00000000-0005-0000-0000-0000640D0000}"/>
    <cellStyle name="ปกติ 5 4 2" xfId="8525" xr:uid="{E1D3DAE7-FE24-4A3C-88E5-1D7718F95618}"/>
    <cellStyle name="ปกติ 5 5" xfId="3426" xr:uid="{00000000-0005-0000-0000-0000650D0000}"/>
    <cellStyle name="ปกติ 5 6" xfId="3427" xr:uid="{00000000-0005-0000-0000-0000660D0000}"/>
    <cellStyle name="ปกติ 5_Bank_TVC_YE'52" xfId="3428" xr:uid="{00000000-0005-0000-0000-0000670D0000}"/>
    <cellStyle name="ปกติ 6" xfId="3429" xr:uid="{00000000-0005-0000-0000-0000680D0000}"/>
    <cellStyle name="ปกติ 6 2" xfId="3430" xr:uid="{00000000-0005-0000-0000-0000690D0000}"/>
    <cellStyle name="ปกติ 6 2 2" xfId="3431" xr:uid="{00000000-0005-0000-0000-00006A0D0000}"/>
    <cellStyle name="ปกติ 6 2 2 2" xfId="8487" xr:uid="{0D219CCB-29C3-4251-A2F1-59B31821B946}"/>
    <cellStyle name="ปกติ 6 2 3" xfId="7603" xr:uid="{9E3BF384-2982-4F7E-BBBD-88870882FE10}"/>
    <cellStyle name="ปกติ 6 3" xfId="3432" xr:uid="{00000000-0005-0000-0000-00006B0D0000}"/>
    <cellStyle name="ปกติ 6 3 2" xfId="8429" xr:uid="{EED1A334-0BD9-4D37-9453-E15408CF8428}"/>
    <cellStyle name="ปกติ 6 4" xfId="3433" xr:uid="{00000000-0005-0000-0000-00006C0D0000}"/>
    <cellStyle name="ปกติ 6 4 2" xfId="8428" xr:uid="{2C2CAB7E-435C-40E0-9152-861A98723BCE}"/>
    <cellStyle name="ปกติ 6 5" xfId="3434" xr:uid="{00000000-0005-0000-0000-00006D0D0000}"/>
    <cellStyle name="ปกติ 6 6" xfId="3435" xr:uid="{00000000-0005-0000-0000-00006E0D0000}"/>
    <cellStyle name="ปกติ 6 7" xfId="6562" xr:uid="{7321C371-C736-49B1-B37D-24890A13422E}"/>
    <cellStyle name="ปกติ 7" xfId="3436" xr:uid="{00000000-0005-0000-0000-00006F0D0000}"/>
    <cellStyle name="ปกติ 7 2" xfId="3437" xr:uid="{00000000-0005-0000-0000-0000700D0000}"/>
    <cellStyle name="ปกติ 7 2 2" xfId="3438" xr:uid="{00000000-0005-0000-0000-0000710D0000}"/>
    <cellStyle name="ปกติ 7 2 3" xfId="3439" xr:uid="{00000000-0005-0000-0000-0000720D0000}"/>
    <cellStyle name="ปกติ 7 3" xfId="3440" xr:uid="{00000000-0005-0000-0000-0000730D0000}"/>
    <cellStyle name="ปกติ 7 3 2" xfId="8431" xr:uid="{B984FAF7-8377-4FEE-828D-D35C02529CEB}"/>
    <cellStyle name="ปกติ 7 4" xfId="3441" xr:uid="{00000000-0005-0000-0000-0000740D0000}"/>
    <cellStyle name="ปกติ 7 4 2" xfId="8432" xr:uid="{83D3F08F-448C-4BAC-84FF-5AC3E5FBDDAF}"/>
    <cellStyle name="ปกติ 7 5" xfId="3442" xr:uid="{00000000-0005-0000-0000-0000750D0000}"/>
    <cellStyle name="ปกติ 7 5 2" xfId="4981" xr:uid="{B61CF01D-450D-49A9-ADF6-C79DADC31997}"/>
    <cellStyle name="ปกติ 7 5 2 2" xfId="10774" xr:uid="{25912A79-B870-40F3-BC11-D965CB9D4B8B}"/>
    <cellStyle name="ปกติ 7 5 2 3" xfId="12959" xr:uid="{6316613A-5603-4B58-8F21-E977290ED976}"/>
    <cellStyle name="ปกติ 7 5 3" xfId="5701" xr:uid="{DE9D6920-1B05-419C-BA2E-784318D837B0}"/>
    <cellStyle name="ปกติ 7 5 3 2" xfId="11491" xr:uid="{8ECBECE9-DFAF-445B-8B7A-048EEB9FE2E8}"/>
    <cellStyle name="ปกติ 7 5 3 3" xfId="13676" xr:uid="{2F8E4EFD-59DD-4770-9237-A9C0117E8666}"/>
    <cellStyle name="ปกติ 7 5 4" xfId="6440" xr:uid="{C8207FA5-D4A4-4F54-AADE-C279CB318DBA}"/>
    <cellStyle name="ปกติ 7 5 5" xfId="4229" xr:uid="{5F000063-7CA1-4BDC-9156-9D86F6679927}"/>
    <cellStyle name="ปกติ 7 5 6" xfId="8430" xr:uid="{C5F8B993-3CD5-4641-AF03-DF32ECBBD653}"/>
    <cellStyle name="ปกติ 7 5 7" xfId="10025" xr:uid="{CC65AAE3-E4B8-4CFC-A86C-D41CF5D583D7}"/>
    <cellStyle name="ปกติ 7 5 8" xfId="12210" xr:uid="{317C4BE1-6F3E-4701-B4D9-EAC0AEA7959E}"/>
    <cellStyle name="ปกติ 7 6" xfId="3443" xr:uid="{00000000-0005-0000-0000-0000760D0000}"/>
    <cellStyle name="ปกติ 7 6 2" xfId="4982" xr:uid="{D78BE9CD-A243-41D2-A639-943FADA6A3B3}"/>
    <cellStyle name="ปกติ 7 6 2 2" xfId="10775" xr:uid="{1A483F0B-84B1-454D-84E3-431162F64AA4}"/>
    <cellStyle name="ปกติ 7 6 2 3" xfId="12960" xr:uid="{887B4D98-1171-4551-A9CE-81D8C324A9B0}"/>
    <cellStyle name="ปกติ 7 6 3" xfId="5702" xr:uid="{D6C984EA-3B65-482A-83A0-3B7E4E053AA9}"/>
    <cellStyle name="ปกติ 7 6 3 2" xfId="11492" xr:uid="{56756601-AF1D-497A-A32F-EC2C86794827}"/>
    <cellStyle name="ปกติ 7 6 3 3" xfId="13677" xr:uid="{00D62058-18D2-4620-B8D5-96E0D7D38C95}"/>
    <cellStyle name="ปกติ 7 6 4" xfId="6441" xr:uid="{1BC4A75B-33F2-4A1E-8DD3-2DD9283E19C8}"/>
    <cellStyle name="ปกติ 7 6 5" xfId="4230" xr:uid="{4AF0D837-62BD-41BD-A6AC-479439DD0DC7}"/>
    <cellStyle name="ปกติ 7 6 6" xfId="10026" xr:uid="{7C941199-529C-413E-BFE3-E0C89E5D44C8}"/>
    <cellStyle name="ปกติ 7 6 7" xfId="12211" xr:uid="{73D93012-5A93-4725-811C-E68D124E7527}"/>
    <cellStyle name="ปกติ 7 7" xfId="3444" xr:uid="{00000000-0005-0000-0000-0000770D0000}"/>
    <cellStyle name="ปกติ 7 8" xfId="7536" xr:uid="{4206280E-7B1E-4A36-AB5C-D4FB6160C198}"/>
    <cellStyle name="ปกติ 8" xfId="3445" xr:uid="{00000000-0005-0000-0000-0000780D0000}"/>
    <cellStyle name="ปกติ 8 2" xfId="3446" xr:uid="{00000000-0005-0000-0000-0000790D0000}"/>
    <cellStyle name="ปกติ 8 2 2" xfId="3447" xr:uid="{00000000-0005-0000-0000-00007A0D0000}"/>
    <cellStyle name="ปกติ 8 3" xfId="3448" xr:uid="{00000000-0005-0000-0000-00007B0D0000}"/>
    <cellStyle name="ปกติ 8 3 2" xfId="3449" xr:uid="{00000000-0005-0000-0000-00007C0D0000}"/>
    <cellStyle name="ปกติ 8 3 2 2" xfId="3450" xr:uid="{00000000-0005-0000-0000-00007D0D0000}"/>
    <cellStyle name="ปกติ 8 3 3" xfId="3451" xr:uid="{00000000-0005-0000-0000-00007E0D0000}"/>
    <cellStyle name="ปกติ 8 3 4" xfId="8434" xr:uid="{442A0F40-FF4C-4349-8937-C6EDD3133414}"/>
    <cellStyle name="ปกติ 8 4" xfId="3452" xr:uid="{00000000-0005-0000-0000-00007F0D0000}"/>
    <cellStyle name="ปกติ 8 4 2" xfId="8433" xr:uid="{9CD0F3DB-3DCB-439E-9667-E5956493CEEC}"/>
    <cellStyle name="ปกติ 8 5" xfId="3453" xr:uid="{00000000-0005-0000-0000-0000800D0000}"/>
    <cellStyle name="ปกติ 8 5 2" xfId="8555" xr:uid="{73256798-ABE4-403B-800E-6F5DB7FE469F}"/>
    <cellStyle name="ปกติ 8 6" xfId="3454" xr:uid="{00000000-0005-0000-0000-0000810D0000}"/>
    <cellStyle name="ปกติ 8 7" xfId="6564" xr:uid="{853D57A1-537F-4373-B463-BC99D3A23201}"/>
    <cellStyle name="ปกติ 9" xfId="3455" xr:uid="{00000000-0005-0000-0000-0000820D0000}"/>
    <cellStyle name="ปกติ 9 2" xfId="3456" xr:uid="{00000000-0005-0000-0000-0000830D0000}"/>
    <cellStyle name="ปกติ 9 2 2" xfId="8436" xr:uid="{798F86ED-70EB-404C-A91C-B28E92FA781B}"/>
    <cellStyle name="ปกติ 9 2 3" xfId="7721" xr:uid="{02B5D1C8-CD68-40A5-B361-4C01F10D75DB}"/>
    <cellStyle name="ปกติ 9 3" xfId="3457" xr:uid="{00000000-0005-0000-0000-0000840D0000}"/>
    <cellStyle name="ปกติ 9 3 2" xfId="8435" xr:uid="{91783577-D0EB-4B7D-80E4-C02B39FB5428}"/>
    <cellStyle name="ปกติ 9 4" xfId="3458" xr:uid="{00000000-0005-0000-0000-0000850D0000}"/>
    <cellStyle name="ปกติ 9 5" xfId="3459" xr:uid="{00000000-0005-0000-0000-0000860D0000}"/>
    <cellStyle name="ปกติ 9 6" xfId="3460" xr:uid="{00000000-0005-0000-0000-0000870D0000}"/>
    <cellStyle name="ปกติ 9 7" xfId="7573" xr:uid="{876F9E70-7BFE-4D40-8B2F-2646A341EF33}"/>
    <cellStyle name="ปกติ_EPCO T2" xfId="26" xr:uid="{00000000-0005-0000-0000-0000880D0000}"/>
    <cellStyle name="ปกติ_EPCO T2 2" xfId="3480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ป้อนค่า 2" xfId="6692" xr:uid="{BEEE56A1-6787-46D0-A627-EE04C56661AF}"/>
    <cellStyle name="ป้อนค่า 2 2" xfId="8437" xr:uid="{F1EF9702-85D9-4613-A0D3-F048C5090230}"/>
    <cellStyle name="ป้อนค่า 2 2 2" xfId="9254" xr:uid="{78E61EE5-240C-4EC6-8502-38A6DFD19756}"/>
    <cellStyle name="ปานกลาง 2" xfId="6693" xr:uid="{D13C62DB-19F0-43A1-B41E-6915BA072A2F}"/>
    <cellStyle name="ปานกลาง 2 2" xfId="8438" xr:uid="{DA3B8EF1-3369-4E58-9571-75D58874BB57}"/>
    <cellStyle name="ผลรวม 2" xfId="6694" xr:uid="{02EEA497-5518-46EE-B459-D453660E03EF}"/>
    <cellStyle name="ผลรวม 2 2" xfId="8444" xr:uid="{1A909A37-BE1A-496A-8B3A-4449C0BBFF66}"/>
    <cellStyle name="ผลรวม 2 2 2" xfId="9255" xr:uid="{2DAA2BCD-9979-406B-8DF1-408D99713D82}"/>
    <cellStyle name="ฤธถ [0]_95" xfId="3461" xr:uid="{00000000-0005-0000-0000-00008D0D0000}"/>
    <cellStyle name="ฤธถ_95" xfId="3462" xr:uid="{00000000-0005-0000-0000-00008E0D0000}"/>
    <cellStyle name="ล๋ศญ [0]_95" xfId="3463" xr:uid="{00000000-0005-0000-0000-00008F0D0000}"/>
    <cellStyle name="ล๋ศญ_95" xfId="3464" xr:uid="{00000000-0005-0000-0000-0000900D0000}"/>
    <cellStyle name="ลักษณะ 1" xfId="3465" xr:uid="{00000000-0005-0000-0000-0000910D0000}"/>
    <cellStyle name="ลักษณะ 1 2" xfId="3466" xr:uid="{00000000-0005-0000-0000-0000920D0000}"/>
    <cellStyle name="ลักษณะ 1 2 2" xfId="8448" xr:uid="{81AAB4CE-3E7D-48E6-A98E-1624358F1019}"/>
    <cellStyle name="ลักษณะ 1 2 3" xfId="8447" xr:uid="{DF63338F-CB35-4C35-9126-3C9FC4E86EB1}"/>
    <cellStyle name="วฅมุ_4ฟ๙ฝวภ๛" xfId="3467" xr:uid="{00000000-0005-0000-0000-0000930D0000}"/>
    <cellStyle name="สกุลเงิน 2" xfId="7575" xr:uid="{57AAF16B-54AA-4CAC-83D0-673D571EF0E7}"/>
    <cellStyle name="ส่วนที่ถูกเน้น1 2" xfId="6696" xr:uid="{803C6F3C-BA19-4803-8A72-BE5EAC3C82C4}"/>
    <cellStyle name="ส่วนที่ถูกเน้น1 2 2" xfId="8449" xr:uid="{759F9EEA-FD27-4F1B-8CD1-2B01D87ED25C}"/>
    <cellStyle name="ส่วนที่ถูกเน้น2 2" xfId="6697" xr:uid="{1E7BEE89-DC3A-4125-977B-FF25E8204EAD}"/>
    <cellStyle name="ส่วนที่ถูกเน้น2 2 2" xfId="8450" xr:uid="{5D7C140D-0303-4C3B-B87E-6A4CB480931A}"/>
    <cellStyle name="ส่วนที่ถูกเน้น3 2" xfId="6698" xr:uid="{6ADA5C0B-8F56-4E7D-AAA8-97CBBCC7D318}"/>
    <cellStyle name="ส่วนที่ถูกเน้น3 2 2" xfId="8451" xr:uid="{3B1C4520-804D-4539-9B2D-6F01472B2508}"/>
    <cellStyle name="ส่วนที่ถูกเน้น4 2" xfId="6699" xr:uid="{87044B18-1E77-494D-8FFB-D782ED4C94E9}"/>
    <cellStyle name="ส่วนที่ถูกเน้น4 2 2" xfId="8452" xr:uid="{1DE036FA-A6CD-4ADB-822F-78EC36AD87CA}"/>
    <cellStyle name="ส่วนที่ถูกเน้น5 2" xfId="6700" xr:uid="{90B66B7D-D3EC-4442-8A9B-025632E739FA}"/>
    <cellStyle name="ส่วนที่ถูกเน้น5 2 2" xfId="8453" xr:uid="{6E529353-9A8A-406A-A308-C08D474D5F1F}"/>
    <cellStyle name="ส่วนที่ถูกเน้น6 2" xfId="6701" xr:uid="{5AC22277-5982-4CAF-B266-E169AA2F8628}"/>
    <cellStyle name="ส่วนที่ถูกเน้น6 2 2" xfId="8454" xr:uid="{5EC703E7-2ADB-4CFD-BBB4-598CE3B7426B}"/>
    <cellStyle name="หมายเหตุ 2" xfId="6703" xr:uid="{72D2D449-2396-4A7A-AEC2-54B85D942F20}"/>
    <cellStyle name="หมายเหตุ 2 2" xfId="8456" xr:uid="{ED6EAAD8-FE97-495E-993C-EAFF78EBA5B9}"/>
    <cellStyle name="หมายเหตุ 2 2 2" xfId="9257" xr:uid="{1F2B3608-A0B2-46B3-B718-3CFBB18C648D}"/>
    <cellStyle name="หัวเรื่อง 1 2" xfId="6704" xr:uid="{026590F8-8F17-49D0-B8A9-BCD8D7BF1A10}"/>
    <cellStyle name="หัวเรื่อง 1 2 2" xfId="8457" xr:uid="{E4224FCF-1391-4B51-B19D-E4CA1FB4384E}"/>
    <cellStyle name="หัวเรื่อง 2 2" xfId="6705" xr:uid="{283E3735-D5F9-4139-8D05-3B83C3FDCE9C}"/>
    <cellStyle name="หัวเรื่อง 2 2 2" xfId="8458" xr:uid="{D4EC375D-C5E2-4A9C-8721-7621CC705583}"/>
    <cellStyle name="หัวเรื่อง 3 2" xfId="6706" xr:uid="{ABE70452-D473-472F-B634-2E46466A3135}"/>
    <cellStyle name="หัวเรื่อง 3 2 2" xfId="8459" xr:uid="{772AF0D3-62E3-4816-BB46-4C2454C718E6}"/>
    <cellStyle name="หัวเรื่อง 3 2 2 2" xfId="9258" xr:uid="{43D3B4FF-244C-41E5-9C96-A0D46BE4A918}"/>
    <cellStyle name="หัวเรื่อง 4 2" xfId="6707" xr:uid="{2DC41105-D454-47BC-9083-BA1660CDFD7F}"/>
    <cellStyle name="หัวเรื่อง 4 2 2" xfId="8460" xr:uid="{117CFCB4-373C-427D-8343-5B9C68D3B225}"/>
    <cellStyle name="一般_EAP consol Q3 2002 BS &amp; PL" xfId="3468" xr:uid="{00000000-0005-0000-0000-0000940D0000}"/>
    <cellStyle name="千分位[0]_liz-ss" xfId="3469" xr:uid="{00000000-0005-0000-0000-0000950D0000}"/>
    <cellStyle name="千分位_liz-ss" xfId="3470" xr:uid="{00000000-0005-0000-0000-0000960D0000}"/>
    <cellStyle name="常规_200310应收账款" xfId="3471" xr:uid="{00000000-0005-0000-0000-0000970D0000}"/>
    <cellStyle name="桁区切り [0.00] 2" xfId="3472" xr:uid="{00000000-0005-0000-0000-0000980D0000}"/>
    <cellStyle name="桁区切り [0.00] 2 2" xfId="4983" xr:uid="{552DAF39-835F-4498-ADCC-273D8D6E2580}"/>
    <cellStyle name="桁区切り [0.00] 2 2 2" xfId="10776" xr:uid="{CE46BD10-1493-45D1-AA90-587415670420}"/>
    <cellStyle name="桁区切り [0.00] 2 2 3" xfId="12961" xr:uid="{F40FE3D1-EC40-4EA6-A8F8-CD73BFD5E058}"/>
    <cellStyle name="桁区切り [0.00] 2 3" xfId="5703" xr:uid="{36890A81-E6F5-49A8-A342-867E46002D26}"/>
    <cellStyle name="桁区切り [0.00] 2 3 2" xfId="11493" xr:uid="{1189E3EE-82E8-4C63-9143-FE874B15CC11}"/>
    <cellStyle name="桁区切り [0.00] 2 3 3" xfId="13678" xr:uid="{7DC3018A-DA30-47B9-AEC0-466440D20AAD}"/>
    <cellStyle name="桁区切り [0.00] 2 4" xfId="6442" xr:uid="{01C1B39F-2C06-4BEA-BB48-F0597FB7E75F}"/>
    <cellStyle name="桁区切り [0.00] 2 5" xfId="4231" xr:uid="{8B8DBA75-D3B7-4B05-B1FF-C25FE235F781}"/>
    <cellStyle name="桁区切り [0.00] 2 6" xfId="10027" xr:uid="{1383DB80-C330-41C7-801A-535CC33B72B0}"/>
    <cellStyle name="桁区切り [0.00] 2 7" xfId="12212" xr:uid="{AEB2092F-ADFE-4FA6-843A-C8C43D77BB55}"/>
    <cellStyle name="桁区切り [0.00]_part price" xfId="3473" xr:uid="{00000000-0005-0000-0000-0000990D0000}"/>
    <cellStyle name="桁区切り_part price" xfId="3474" xr:uid="{00000000-0005-0000-0000-00009A0D0000}"/>
    <cellStyle name="標準 2" xfId="3475" xr:uid="{00000000-0005-0000-0000-00009B0D0000}"/>
    <cellStyle name="標準_0323-3連結決算書2000" xfId="8461" xr:uid="{23192846-583A-443D-8A6B-009306B8BD69}"/>
    <cellStyle name="貨幣 [0]_liz-ss" xfId="3476" xr:uid="{00000000-0005-0000-0000-00009D0D0000}"/>
    <cellStyle name="貨幣_liz-ss" xfId="3477" xr:uid="{00000000-0005-0000-0000-00009E0D0000}"/>
    <cellStyle name="通貨 [0.00]_part price" xfId="3478" xr:uid="{00000000-0005-0000-0000-00009F0D0000}"/>
    <cellStyle name="通貨_part price" xfId="3479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13507F2-7ADC-4767-A5F8-726D1DE05361}"/>
            </a:ext>
          </a:extLst>
        </xdr:cNvPr>
        <xdr:cNvSpPr txBox="1">
          <a:spLocks noChangeArrowheads="1"/>
        </xdr:cNvSpPr>
      </xdr:nvSpPr>
      <xdr:spPr bwMode="auto">
        <a:xfrm>
          <a:off x="7459980" y="141514"/>
          <a:ext cx="1457954" cy="569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B74D635-AA51-4D9A-8315-8100560D8B10}"/>
            </a:ext>
          </a:extLst>
        </xdr:cNvPr>
        <xdr:cNvSpPr txBox="1">
          <a:spLocks noChangeArrowheads="1"/>
        </xdr:cNvSpPr>
      </xdr:nvSpPr>
      <xdr:spPr bwMode="auto">
        <a:xfrm>
          <a:off x="7459980" y="141514"/>
          <a:ext cx="1457954" cy="569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1066800</xdr:colOff>
      <xdr:row>0</xdr:row>
      <xdr:rowOff>121920</xdr:rowOff>
    </xdr:from>
    <xdr:to>
      <xdr:col>15</xdr:col>
      <xdr:colOff>960477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04C502A-FBEA-4BED-8087-80D7EFFEA136}"/>
            </a:ext>
          </a:extLst>
        </xdr:cNvPr>
        <xdr:cNvSpPr txBox="1">
          <a:spLocks noChangeArrowheads="1"/>
        </xdr:cNvSpPr>
      </xdr:nvSpPr>
      <xdr:spPr bwMode="auto">
        <a:xfrm>
          <a:off x="832866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1097280</xdr:colOff>
      <xdr:row>0</xdr:row>
      <xdr:rowOff>121920</xdr:rowOff>
    </xdr:from>
    <xdr:to>
      <xdr:col>15</xdr:col>
      <xdr:colOff>990957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0FB1EB1-FF28-470C-942B-5E69E9C2460E}"/>
            </a:ext>
          </a:extLst>
        </xdr:cNvPr>
        <xdr:cNvSpPr txBox="1">
          <a:spLocks noChangeArrowheads="1"/>
        </xdr:cNvSpPr>
      </xdr:nvSpPr>
      <xdr:spPr bwMode="auto">
        <a:xfrm>
          <a:off x="858012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622935</xdr:colOff>
      <xdr:row>0</xdr:row>
      <xdr:rowOff>102870</xdr:rowOff>
    </xdr:from>
    <xdr:to>
      <xdr:col>14</xdr:col>
      <xdr:colOff>882372</xdr:colOff>
      <xdr:row>2</xdr:row>
      <xdr:rowOff>111657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575E3A2-2594-4A78-AEF6-C3AB317FFF3A}"/>
            </a:ext>
          </a:extLst>
        </xdr:cNvPr>
        <xdr:cNvSpPr txBox="1">
          <a:spLocks noChangeArrowheads="1"/>
        </xdr:cNvSpPr>
      </xdr:nvSpPr>
      <xdr:spPr bwMode="auto">
        <a:xfrm>
          <a:off x="7610475" y="10287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784860</xdr:colOff>
      <xdr:row>54</xdr:row>
      <xdr:rowOff>182880</xdr:rowOff>
    </xdr:from>
    <xdr:to>
      <xdr:col>14</xdr:col>
      <xdr:colOff>1044297</xdr:colOff>
      <xdr:row>56</xdr:row>
      <xdr:rowOff>191667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D83F13-9F33-4730-BA3D-0D7215E61F70}"/>
            </a:ext>
          </a:extLst>
        </xdr:cNvPr>
        <xdr:cNvSpPr txBox="1">
          <a:spLocks noChangeArrowheads="1"/>
        </xdr:cNvSpPr>
      </xdr:nvSpPr>
      <xdr:spPr bwMode="auto">
        <a:xfrm>
          <a:off x="7772400" y="1347978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O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7" customWidth="1"/>
    <col min="5" max="5" width="43.5" style="47" customWidth="1"/>
    <col min="6" max="6" width="10.83203125" style="47" customWidth="1"/>
    <col min="7" max="7" width="1" style="47" customWidth="1"/>
    <col min="8" max="8" width="20.83203125" style="47" customWidth="1"/>
    <col min="9" max="9" width="1" style="47" customWidth="1"/>
    <col min="10" max="10" width="20.83203125" style="47" customWidth="1"/>
    <col min="11" max="11" width="1" style="47" customWidth="1"/>
    <col min="12" max="12" width="20.83203125" style="47" customWidth="1"/>
    <col min="13" max="13" width="1" style="47" customWidth="1"/>
    <col min="14" max="14" width="20.83203125" style="47" customWidth="1"/>
    <col min="15" max="15" width="0.33203125" style="47" hidden="1" customWidth="1"/>
    <col min="16" max="16384" width="9.33203125" style="47"/>
  </cols>
  <sheetData>
    <row r="1" spans="1:15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23.1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3.1" customHeight="1">
      <c r="A3" s="46" t="s">
        <v>156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3.1" customHeight="1"/>
    <row r="5" spans="1:15" ht="23.1" customHeight="1">
      <c r="H5" s="133" t="s">
        <v>2</v>
      </c>
      <c r="I5" s="133"/>
      <c r="J5" s="133"/>
      <c r="K5" s="133"/>
      <c r="L5" s="133"/>
      <c r="M5" s="133"/>
      <c r="N5" s="133"/>
    </row>
    <row r="6" spans="1:15" ht="23.1" customHeight="1">
      <c r="H6" s="134" t="s">
        <v>3</v>
      </c>
      <c r="I6" s="134"/>
      <c r="J6" s="134"/>
      <c r="L6" s="135" t="s">
        <v>4</v>
      </c>
      <c r="M6" s="135"/>
      <c r="N6" s="135"/>
    </row>
    <row r="7" spans="1:15" ht="23.1" customHeight="1">
      <c r="H7" s="114" t="s">
        <v>157</v>
      </c>
      <c r="I7" s="115"/>
      <c r="J7" s="116" t="s">
        <v>158</v>
      </c>
      <c r="L7" s="114" t="s">
        <v>157</v>
      </c>
      <c r="M7" s="115"/>
      <c r="N7" s="116" t="s">
        <v>158</v>
      </c>
    </row>
    <row r="8" spans="1:15" ht="23.1" customHeight="1">
      <c r="H8" s="117" t="s">
        <v>5</v>
      </c>
      <c r="I8" s="117"/>
      <c r="J8" s="81" t="s">
        <v>6</v>
      </c>
      <c r="L8" s="117" t="s">
        <v>5</v>
      </c>
      <c r="M8" s="117"/>
      <c r="N8" s="81" t="s">
        <v>6</v>
      </c>
    </row>
    <row r="9" spans="1:15" ht="23.1" customHeight="1">
      <c r="F9" s="48" t="s">
        <v>7</v>
      </c>
      <c r="H9" s="118" t="s">
        <v>8</v>
      </c>
      <c r="I9" s="115"/>
      <c r="J9" s="118" t="s">
        <v>180</v>
      </c>
      <c r="L9" s="118" t="s">
        <v>8</v>
      </c>
      <c r="M9" s="115"/>
      <c r="N9" s="118" t="s">
        <v>180</v>
      </c>
    </row>
    <row r="10" spans="1:15" ht="23.1" customHeight="1">
      <c r="A10" s="49" t="s">
        <v>9</v>
      </c>
      <c r="B10" s="49"/>
      <c r="C10" s="49"/>
      <c r="D10" s="49"/>
      <c r="E10" s="49"/>
      <c r="I10" s="119"/>
      <c r="J10" s="50"/>
      <c r="K10" s="50"/>
      <c r="M10" s="119"/>
      <c r="N10" s="119"/>
      <c r="O10" s="119"/>
    </row>
    <row r="11" spans="1:15" ht="23.1" customHeight="1">
      <c r="A11" s="46" t="s">
        <v>10</v>
      </c>
      <c r="H11" s="3"/>
      <c r="K11" s="3"/>
      <c r="L11" s="3"/>
      <c r="M11" s="3"/>
      <c r="N11" s="3"/>
      <c r="O11" s="3"/>
    </row>
    <row r="12" spans="1:15" ht="23.1" customHeight="1">
      <c r="A12" s="47" t="s">
        <v>11</v>
      </c>
      <c r="F12" s="50">
        <v>6</v>
      </c>
      <c r="H12" s="3">
        <v>91201161.189999998</v>
      </c>
      <c r="I12" s="3"/>
      <c r="J12" s="3">
        <v>103318957.15000001</v>
      </c>
      <c r="K12" s="3"/>
      <c r="L12" s="3">
        <v>68047020.519999996</v>
      </c>
      <c r="M12" s="3"/>
      <c r="N12" s="3">
        <v>77006208.510000005</v>
      </c>
      <c r="O12" s="3"/>
    </row>
    <row r="13" spans="1:15" ht="23.1" customHeight="1">
      <c r="A13" s="47" t="s">
        <v>12</v>
      </c>
      <c r="F13" s="50" t="s">
        <v>13</v>
      </c>
      <c r="H13" s="3">
        <v>255615921.88</v>
      </c>
      <c r="I13" s="3"/>
      <c r="J13" s="3">
        <v>219647006.39999998</v>
      </c>
      <c r="K13" s="3"/>
      <c r="L13" s="3">
        <v>166046054.53999999</v>
      </c>
      <c r="M13" s="3"/>
      <c r="N13" s="3">
        <v>140559508.30000001</v>
      </c>
      <c r="O13" s="3"/>
    </row>
    <row r="14" spans="1:15" ht="23.1" customHeight="1">
      <c r="A14" s="47" t="s">
        <v>137</v>
      </c>
      <c r="F14" s="50">
        <v>5.2</v>
      </c>
      <c r="H14" s="3">
        <v>0</v>
      </c>
      <c r="I14" s="3"/>
      <c r="J14" s="3">
        <v>0</v>
      </c>
      <c r="K14" s="3"/>
      <c r="L14" s="3">
        <v>109162734.18000001</v>
      </c>
      <c r="M14" s="3"/>
      <c r="N14" s="3">
        <v>109162734.18000001</v>
      </c>
      <c r="O14" s="3"/>
    </row>
    <row r="15" spans="1:15" ht="23.1" customHeight="1">
      <c r="A15" s="47" t="s">
        <v>14</v>
      </c>
      <c r="F15" s="50">
        <v>8</v>
      </c>
      <c r="H15" s="3">
        <v>158690114.80000001</v>
      </c>
      <c r="I15" s="3"/>
      <c r="J15" s="3">
        <v>140998576.43000001</v>
      </c>
      <c r="K15" s="3"/>
      <c r="L15" s="3">
        <v>102412202.00999998</v>
      </c>
      <c r="M15" s="3"/>
      <c r="N15" s="3">
        <v>89650168.010000005</v>
      </c>
      <c r="O15" s="3"/>
    </row>
    <row r="16" spans="1:15" ht="23.1" customHeight="1">
      <c r="A16" s="47" t="s">
        <v>15</v>
      </c>
      <c r="F16" s="50"/>
      <c r="H16" s="3">
        <v>318929.11</v>
      </c>
      <c r="I16" s="3"/>
      <c r="J16" s="3">
        <v>136414.34</v>
      </c>
      <c r="K16" s="3"/>
      <c r="L16" s="3">
        <v>182704.76</v>
      </c>
      <c r="M16" s="3"/>
      <c r="N16" s="3">
        <v>22446.66</v>
      </c>
      <c r="O16" s="3"/>
    </row>
    <row r="17" spans="1:15" ht="23.1" customHeight="1">
      <c r="A17" s="47" t="s">
        <v>16</v>
      </c>
      <c r="F17" s="50"/>
      <c r="H17" s="6">
        <f>SUM(H12:H16)</f>
        <v>505826126.98000002</v>
      </c>
      <c r="I17" s="3"/>
      <c r="J17" s="6">
        <f>SUM(J12:J16)</f>
        <v>464100954.31999993</v>
      </c>
      <c r="K17" s="3"/>
      <c r="L17" s="6">
        <f>SUM(L12:L16)</f>
        <v>445850716.00999999</v>
      </c>
      <c r="M17" s="3"/>
      <c r="N17" s="6">
        <f>SUM(N12:N16)</f>
        <v>416401065.66000003</v>
      </c>
      <c r="O17" s="3"/>
    </row>
    <row r="18" spans="1:15" ht="15" customHeight="1">
      <c r="D18" s="46"/>
      <c r="F18" s="50"/>
      <c r="H18" s="3"/>
      <c r="I18" s="3"/>
      <c r="J18" s="3"/>
      <c r="K18" s="3"/>
      <c r="L18" s="3"/>
      <c r="M18" s="3"/>
      <c r="N18" s="3"/>
      <c r="O18" s="3"/>
    </row>
    <row r="19" spans="1:15" ht="23.1" customHeight="1">
      <c r="A19" s="46" t="s">
        <v>17</v>
      </c>
      <c r="F19" s="50"/>
      <c r="H19" s="3"/>
      <c r="I19" s="3"/>
      <c r="J19" s="3"/>
      <c r="K19" s="3"/>
      <c r="L19" s="3"/>
      <c r="M19" s="3"/>
      <c r="N19" s="3"/>
      <c r="O19" s="3"/>
    </row>
    <row r="20" spans="1:15" ht="23.1" customHeight="1">
      <c r="A20" s="47" t="s">
        <v>18</v>
      </c>
      <c r="F20" s="50"/>
      <c r="H20" s="3">
        <v>0</v>
      </c>
      <c r="I20" s="3"/>
      <c r="J20" s="3">
        <v>0</v>
      </c>
      <c r="K20" s="3"/>
      <c r="L20" s="3">
        <v>500100399.39999998</v>
      </c>
      <c r="M20" s="3"/>
      <c r="N20" s="3">
        <v>500100399.39999998</v>
      </c>
      <c r="O20" s="3"/>
    </row>
    <row r="21" spans="1:15" ht="23.1" customHeight="1">
      <c r="A21" s="47" t="s">
        <v>176</v>
      </c>
      <c r="F21" s="50"/>
      <c r="H21" s="3">
        <v>17475660</v>
      </c>
      <c r="I21" s="3"/>
      <c r="J21" s="3">
        <v>17475660</v>
      </c>
      <c r="K21" s="3"/>
      <c r="L21" s="3">
        <v>0</v>
      </c>
      <c r="M21" s="3"/>
      <c r="N21" s="3">
        <v>0</v>
      </c>
      <c r="O21" s="3"/>
    </row>
    <row r="22" spans="1:15" ht="23.1" customHeight="1">
      <c r="A22" s="47" t="s">
        <v>19</v>
      </c>
      <c r="F22" s="50">
        <v>9</v>
      </c>
      <c r="H22" s="3">
        <v>756185380.50999999</v>
      </c>
      <c r="I22" s="3"/>
      <c r="J22" s="3">
        <v>752017647.00999999</v>
      </c>
      <c r="K22" s="3"/>
      <c r="L22" s="3">
        <v>282117844.94999993</v>
      </c>
      <c r="M22" s="3"/>
      <c r="N22" s="3">
        <v>274524980.57000005</v>
      </c>
      <c r="O22" s="3"/>
    </row>
    <row r="23" spans="1:15" ht="23.1" customHeight="1">
      <c r="A23" s="47" t="s">
        <v>20</v>
      </c>
      <c r="F23" s="50">
        <v>10.1</v>
      </c>
      <c r="H23" s="3">
        <v>3889803.62</v>
      </c>
      <c r="I23" s="3"/>
      <c r="J23" s="3">
        <v>4195516.58</v>
      </c>
      <c r="K23" s="3"/>
      <c r="L23" s="3">
        <v>3568836.9</v>
      </c>
      <c r="M23" s="3"/>
      <c r="N23" s="3">
        <v>3810356.5500000003</v>
      </c>
      <c r="O23" s="3"/>
    </row>
    <row r="24" spans="1:15" ht="23.1" customHeight="1">
      <c r="A24" s="47" t="s">
        <v>21</v>
      </c>
      <c r="F24" s="50"/>
      <c r="H24" s="3">
        <v>676133.40000000037</v>
      </c>
      <c r="I24" s="3"/>
      <c r="J24" s="3">
        <v>903986.3</v>
      </c>
      <c r="K24" s="3"/>
      <c r="L24" s="3">
        <v>267402.80000000075</v>
      </c>
      <c r="M24" s="3"/>
      <c r="N24" s="3">
        <v>411942.8</v>
      </c>
      <c r="O24" s="3"/>
    </row>
    <row r="25" spans="1:15" ht="23.1" customHeight="1">
      <c r="A25" s="47" t="s">
        <v>22</v>
      </c>
      <c r="F25" s="50">
        <v>11</v>
      </c>
      <c r="H25" s="3">
        <v>0</v>
      </c>
      <c r="I25" s="3"/>
      <c r="J25" s="3">
        <v>152362.27000000048</v>
      </c>
      <c r="K25" s="3"/>
      <c r="L25" s="3">
        <v>7194618.4699999997</v>
      </c>
      <c r="M25" s="3"/>
      <c r="N25" s="3">
        <v>7088959.2599999998</v>
      </c>
      <c r="O25" s="3"/>
    </row>
    <row r="26" spans="1:15" ht="23.1" customHeight="1">
      <c r="A26" s="47" t="s">
        <v>23</v>
      </c>
      <c r="F26" s="50"/>
      <c r="H26" s="65">
        <v>461841.12</v>
      </c>
      <c r="I26" s="3"/>
      <c r="J26" s="65">
        <v>662316.09</v>
      </c>
      <c r="K26" s="3"/>
      <c r="L26" s="3">
        <v>366841.12</v>
      </c>
      <c r="M26" s="3"/>
      <c r="N26" s="3">
        <v>561541.12</v>
      </c>
      <c r="O26" s="3"/>
    </row>
    <row r="27" spans="1:15" ht="23.1" customHeight="1">
      <c r="A27" s="47" t="s">
        <v>24</v>
      </c>
      <c r="H27" s="6">
        <f>SUM(H20:H26)</f>
        <v>778688818.64999998</v>
      </c>
      <c r="I27" s="3"/>
      <c r="J27" s="6">
        <f>SUM(J20:J26)</f>
        <v>775407488.25</v>
      </c>
      <c r="K27" s="3"/>
      <c r="L27" s="6">
        <f>SUM(L20:L26)</f>
        <v>793615943.63999987</v>
      </c>
      <c r="M27" s="3"/>
      <c r="N27" s="6">
        <f>SUM(N20:N26)</f>
        <v>786498179.69999993</v>
      </c>
      <c r="O27" s="3"/>
    </row>
    <row r="28" spans="1:15" ht="15" customHeight="1">
      <c r="I28" s="3"/>
      <c r="J28" s="3"/>
      <c r="L28" s="3"/>
    </row>
    <row r="29" spans="1:15" ht="23.1" customHeight="1" thickBot="1">
      <c r="A29" s="46" t="s">
        <v>25</v>
      </c>
      <c r="H29" s="14">
        <f>H17+H27</f>
        <v>1284514945.6300001</v>
      </c>
      <c r="I29" s="3"/>
      <c r="J29" s="14">
        <f>J17+J27</f>
        <v>1239508442.5699999</v>
      </c>
      <c r="K29" s="3"/>
      <c r="L29" s="14">
        <f>L17+L27</f>
        <v>1239466659.6499999</v>
      </c>
      <c r="M29" s="3"/>
      <c r="N29" s="14">
        <f>N17+N27</f>
        <v>1202899245.3599999</v>
      </c>
      <c r="O29" s="3"/>
    </row>
    <row r="30" spans="1:15" ht="23.1" customHeight="1" thickTop="1">
      <c r="H30" s="3"/>
      <c r="I30" s="3"/>
      <c r="J30" s="3"/>
      <c r="K30" s="3"/>
      <c r="L30" s="3"/>
      <c r="M30" s="3"/>
      <c r="N30" s="3"/>
      <c r="O30" s="3"/>
    </row>
    <row r="31" spans="1:15" ht="23.1" customHeight="1">
      <c r="A31" s="47" t="s">
        <v>26</v>
      </c>
      <c r="H31" s="3"/>
      <c r="I31" s="3"/>
      <c r="J31" s="3"/>
      <c r="K31" s="3"/>
      <c r="L31" s="3"/>
      <c r="M31" s="3"/>
      <c r="N31" s="3"/>
      <c r="O31" s="3"/>
    </row>
    <row r="32" spans="1:15" ht="23.1" customHeight="1">
      <c r="H32" s="3"/>
      <c r="I32" s="3"/>
      <c r="J32" s="3"/>
      <c r="K32" s="3"/>
      <c r="L32" s="3"/>
      <c r="M32" s="3"/>
      <c r="N32" s="3"/>
      <c r="O32" s="3"/>
    </row>
    <row r="33" spans="8:15" ht="23.1" customHeight="1">
      <c r="H33" s="3"/>
      <c r="I33" s="3"/>
      <c r="J33" s="3"/>
      <c r="K33" s="3"/>
      <c r="L33" s="3"/>
      <c r="M33" s="3"/>
      <c r="N33" s="3"/>
      <c r="O33" s="3"/>
    </row>
    <row r="34" spans="8:15" ht="23.1" customHeight="1">
      <c r="H34" s="3"/>
      <c r="I34" s="3"/>
      <c r="J34" s="3"/>
      <c r="K34" s="3"/>
      <c r="L34" s="3"/>
      <c r="M34" s="3"/>
      <c r="N34" s="3"/>
      <c r="O34" s="3"/>
    </row>
    <row r="35" spans="8:15" ht="23.1" customHeight="1">
      <c r="H35" s="3"/>
      <c r="I35" s="3"/>
      <c r="J35" s="3"/>
      <c r="K35" s="3"/>
      <c r="L35" s="3"/>
      <c r="M35" s="3"/>
      <c r="N35" s="3"/>
      <c r="O35" s="3"/>
    </row>
    <row r="36" spans="8:15" ht="23.1" customHeight="1">
      <c r="H36" s="3"/>
      <c r="I36" s="3"/>
      <c r="J36" s="3"/>
      <c r="K36" s="3"/>
      <c r="L36" s="3"/>
      <c r="M36" s="3"/>
      <c r="N36" s="3"/>
      <c r="O36" s="3"/>
    </row>
    <row r="37" spans="8:15" ht="23.1" customHeight="1">
      <c r="H37" s="3"/>
      <c r="I37" s="3"/>
      <c r="J37" s="3"/>
      <c r="K37" s="3"/>
      <c r="L37" s="3"/>
      <c r="M37" s="3"/>
      <c r="N37" s="3"/>
      <c r="O37" s="3"/>
    </row>
    <row r="38" spans="8:15" ht="23.1" customHeight="1">
      <c r="H38" s="3"/>
      <c r="I38" s="3"/>
      <c r="J38" s="3"/>
      <c r="K38" s="3"/>
      <c r="L38" s="3"/>
      <c r="M38" s="3"/>
      <c r="N38" s="3"/>
      <c r="O38" s="3"/>
    </row>
    <row r="39" spans="8:15" ht="23.1" customHeight="1">
      <c r="H39" s="3"/>
      <c r="I39" s="3"/>
      <c r="J39" s="3"/>
      <c r="K39" s="3"/>
      <c r="L39" s="3"/>
      <c r="M39" s="3"/>
      <c r="N39" s="3"/>
      <c r="O39" s="3"/>
    </row>
    <row r="40" spans="8:15" ht="23.1" customHeight="1">
      <c r="H40" s="3"/>
      <c r="I40" s="3"/>
      <c r="J40" s="3"/>
      <c r="K40" s="3"/>
      <c r="L40" s="3"/>
      <c r="M40" s="3"/>
      <c r="N40" s="3"/>
      <c r="O40" s="3"/>
    </row>
    <row r="41" spans="8:15" ht="23.1" customHeight="1">
      <c r="H41" s="3"/>
      <c r="I41" s="3"/>
      <c r="J41" s="3"/>
      <c r="K41" s="3"/>
      <c r="L41" s="3"/>
      <c r="M41" s="3"/>
      <c r="N41" s="3"/>
      <c r="O41" s="3"/>
    </row>
    <row r="42" spans="8:15" ht="23.1" customHeight="1">
      <c r="H42" s="3"/>
      <c r="I42" s="3"/>
      <c r="J42" s="3"/>
      <c r="K42" s="3"/>
      <c r="L42" s="3"/>
      <c r="M42" s="3"/>
      <c r="N42" s="3"/>
      <c r="O42" s="3"/>
    </row>
    <row r="43" spans="8:15" ht="23.1" customHeight="1">
      <c r="H43" s="3"/>
      <c r="I43" s="3"/>
      <c r="J43" s="3"/>
      <c r="K43" s="3"/>
      <c r="L43" s="3"/>
      <c r="M43" s="3"/>
      <c r="N43" s="3"/>
      <c r="O43" s="3"/>
    </row>
    <row r="44" spans="8:15" ht="23.1" customHeight="1">
      <c r="H44" s="3"/>
      <c r="I44" s="3"/>
      <c r="J44" s="3"/>
      <c r="K44" s="3"/>
      <c r="L44" s="3"/>
      <c r="M44" s="3"/>
      <c r="N44" s="3"/>
      <c r="O44" s="3"/>
    </row>
    <row r="45" spans="8:15" ht="23.1" customHeight="1">
      <c r="H45" s="3"/>
      <c r="I45" s="3"/>
      <c r="J45" s="3"/>
      <c r="K45" s="3"/>
      <c r="L45" s="3"/>
      <c r="M45" s="3"/>
      <c r="N45" s="3"/>
      <c r="O45" s="3"/>
    </row>
    <row r="46" spans="8:15" ht="23.1" customHeight="1">
      <c r="H46" s="3"/>
      <c r="I46" s="3"/>
      <c r="J46" s="3"/>
      <c r="K46" s="3"/>
      <c r="L46" s="3"/>
      <c r="M46" s="3"/>
      <c r="N46" s="3"/>
      <c r="O46" s="3"/>
    </row>
    <row r="47" spans="8:15" ht="23.1" customHeight="1">
      <c r="H47" s="3"/>
      <c r="I47" s="3"/>
      <c r="J47" s="3"/>
      <c r="K47" s="3"/>
      <c r="L47" s="3"/>
      <c r="M47" s="3"/>
      <c r="N47" s="3"/>
      <c r="O47" s="3"/>
    </row>
    <row r="48" spans="8:15" ht="23.1" customHeight="1">
      <c r="H48" s="3"/>
      <c r="I48" s="3"/>
      <c r="J48" s="3"/>
      <c r="K48" s="3"/>
      <c r="L48" s="3"/>
      <c r="M48" s="3"/>
      <c r="N48" s="3"/>
      <c r="O48" s="3"/>
    </row>
    <row r="49" spans="1:15" ht="23.1" customHeight="1">
      <c r="H49" s="3"/>
      <c r="I49" s="3"/>
      <c r="J49" s="3"/>
      <c r="K49" s="3"/>
      <c r="L49" s="3"/>
      <c r="M49" s="3"/>
      <c r="N49" s="3"/>
      <c r="O49" s="3"/>
    </row>
    <row r="50" spans="1:15" ht="36.950000000000003" customHeight="1">
      <c r="H50" s="3"/>
      <c r="I50" s="3"/>
      <c r="J50" s="3"/>
      <c r="K50" s="3"/>
      <c r="L50" s="3"/>
      <c r="M50" s="3"/>
      <c r="N50" s="3"/>
      <c r="O50" s="3"/>
    </row>
    <row r="51" spans="1:15" ht="23.1" customHeight="1">
      <c r="A51" s="51"/>
      <c r="H51" s="3"/>
      <c r="I51" s="3"/>
      <c r="J51" s="3"/>
      <c r="K51" s="3"/>
      <c r="L51" s="3"/>
      <c r="M51" s="3"/>
      <c r="N51" s="16" t="s">
        <v>168</v>
      </c>
      <c r="O51" s="3"/>
    </row>
    <row r="52" spans="1:15" ht="23.1" customHeight="1">
      <c r="A52" s="46" t="s">
        <v>0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 t="s">
        <v>129</v>
      </c>
      <c r="O52" s="46"/>
    </row>
    <row r="53" spans="1:15" ht="23.1" customHeight="1">
      <c r="A53" s="46" t="s">
        <v>27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ht="23.1" customHeight="1">
      <c r="A54" s="46" t="s">
        <v>156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1:15" ht="23.1" customHeight="1"/>
    <row r="56" spans="1:15" ht="23.1" customHeight="1">
      <c r="H56" s="133" t="s">
        <v>2</v>
      </c>
      <c r="I56" s="133"/>
      <c r="J56" s="133"/>
      <c r="K56" s="133"/>
      <c r="L56" s="133"/>
      <c r="M56" s="133"/>
      <c r="N56" s="133"/>
    </row>
    <row r="57" spans="1:15" ht="23.1" customHeight="1">
      <c r="H57" s="134" t="s">
        <v>3</v>
      </c>
      <c r="I57" s="134"/>
      <c r="J57" s="134"/>
      <c r="L57" s="135" t="s">
        <v>4</v>
      </c>
      <c r="M57" s="135"/>
      <c r="N57" s="135"/>
    </row>
    <row r="58" spans="1:15" ht="23.1" customHeight="1">
      <c r="H58" s="114" t="s">
        <v>157</v>
      </c>
      <c r="I58" s="115"/>
      <c r="J58" s="116" t="s">
        <v>158</v>
      </c>
      <c r="L58" s="114" t="s">
        <v>157</v>
      </c>
      <c r="M58" s="115"/>
      <c r="N58" s="116" t="s">
        <v>158</v>
      </c>
    </row>
    <row r="59" spans="1:15" ht="23.1" customHeight="1">
      <c r="H59" s="117" t="s">
        <v>5</v>
      </c>
      <c r="I59" s="117"/>
      <c r="J59" s="81" t="s">
        <v>6</v>
      </c>
      <c r="L59" s="117" t="s">
        <v>5</v>
      </c>
      <c r="M59" s="117"/>
      <c r="N59" s="81" t="s">
        <v>6</v>
      </c>
    </row>
    <row r="60" spans="1:15" ht="23.1" customHeight="1">
      <c r="F60" s="48" t="s">
        <v>7</v>
      </c>
      <c r="H60" s="118" t="s">
        <v>8</v>
      </c>
      <c r="I60" s="115"/>
      <c r="J60" s="118" t="s">
        <v>180</v>
      </c>
      <c r="L60" s="118" t="s">
        <v>8</v>
      </c>
      <c r="M60" s="115"/>
      <c r="N60" s="118" t="s">
        <v>180</v>
      </c>
    </row>
    <row r="61" spans="1:15" ht="23.1" customHeight="1">
      <c r="A61" s="120" t="s">
        <v>28</v>
      </c>
      <c r="B61" s="121"/>
      <c r="C61" s="121"/>
      <c r="D61" s="121"/>
      <c r="E61" s="121"/>
      <c r="H61" s="122"/>
      <c r="I61" s="123"/>
      <c r="J61" s="50"/>
      <c r="K61" s="50"/>
      <c r="L61" s="122"/>
      <c r="M61" s="123"/>
      <c r="N61" s="123"/>
      <c r="O61" s="123"/>
    </row>
    <row r="62" spans="1:15" ht="23.1" customHeight="1">
      <c r="A62" s="93" t="s">
        <v>29</v>
      </c>
      <c r="B62" s="121"/>
      <c r="C62" s="121"/>
      <c r="D62" s="121"/>
      <c r="E62" s="121"/>
      <c r="F62" s="124"/>
      <c r="H62" s="125"/>
      <c r="I62" s="126"/>
      <c r="J62" s="73"/>
      <c r="K62" s="127"/>
      <c r="L62" s="125"/>
      <c r="M62" s="126"/>
      <c r="N62" s="126"/>
      <c r="O62" s="126"/>
    </row>
    <row r="63" spans="1:15" ht="23.1" customHeight="1">
      <c r="A63" s="47" t="s">
        <v>30</v>
      </c>
      <c r="F63" s="50" t="s">
        <v>164</v>
      </c>
      <c r="H63" s="3">
        <v>190127105.56999999</v>
      </c>
      <c r="I63" s="3"/>
      <c r="J63" s="3">
        <v>150743484.86000001</v>
      </c>
      <c r="K63" s="3"/>
      <c r="L63" s="3">
        <v>127514689.89999999</v>
      </c>
      <c r="M63" s="3"/>
      <c r="N63" s="3">
        <v>102085663.61999999</v>
      </c>
      <c r="O63" s="3"/>
    </row>
    <row r="64" spans="1:15" ht="23.1" customHeight="1">
      <c r="A64" s="47" t="s">
        <v>152</v>
      </c>
      <c r="F64" s="50">
        <v>10.199999999999999</v>
      </c>
      <c r="H64" s="3">
        <v>1025509.52</v>
      </c>
      <c r="I64" s="3"/>
      <c r="J64" s="3">
        <v>1065514.3999999999</v>
      </c>
      <c r="K64" s="3"/>
      <c r="L64" s="3">
        <v>753700.99</v>
      </c>
      <c r="M64" s="3"/>
      <c r="N64" s="3">
        <v>796854.7</v>
      </c>
      <c r="O64" s="3"/>
    </row>
    <row r="65" spans="1:15" ht="23.1" customHeight="1">
      <c r="A65" s="47" t="s">
        <v>31</v>
      </c>
      <c r="F65" s="50">
        <v>5.2</v>
      </c>
      <c r="H65" s="3">
        <v>287000000</v>
      </c>
      <c r="I65" s="3"/>
      <c r="J65" s="3">
        <v>295000000</v>
      </c>
      <c r="K65" s="3"/>
      <c r="L65" s="3">
        <v>0</v>
      </c>
      <c r="M65" s="3"/>
      <c r="N65" s="3">
        <v>0</v>
      </c>
      <c r="O65" s="3"/>
    </row>
    <row r="66" spans="1:15" ht="23.1" customHeight="1">
      <c r="A66" s="47" t="s">
        <v>32</v>
      </c>
      <c r="F66" s="50"/>
      <c r="H66" s="3">
        <v>2504200.0900000003</v>
      </c>
      <c r="I66" s="3"/>
      <c r="J66" s="3">
        <v>826318.01</v>
      </c>
      <c r="K66" s="3"/>
      <c r="L66" s="3">
        <v>2504200.0900000003</v>
      </c>
      <c r="M66" s="3"/>
      <c r="N66" s="3">
        <v>826318.01</v>
      </c>
      <c r="O66" s="3"/>
    </row>
    <row r="67" spans="1:15" ht="23.1" customHeight="1">
      <c r="A67" s="47" t="s">
        <v>33</v>
      </c>
      <c r="F67" s="50">
        <v>13</v>
      </c>
      <c r="H67" s="3">
        <v>2961203</v>
      </c>
      <c r="I67" s="3"/>
      <c r="J67" s="3">
        <v>3279138</v>
      </c>
      <c r="K67" s="3"/>
      <c r="L67" s="3">
        <v>1819609</v>
      </c>
      <c r="M67" s="3"/>
      <c r="N67" s="3">
        <v>2152167</v>
      </c>
      <c r="O67" s="3"/>
    </row>
    <row r="68" spans="1:15" ht="23.1" customHeight="1">
      <c r="A68" s="47" t="s">
        <v>35</v>
      </c>
      <c r="F68" s="50"/>
      <c r="H68" s="3">
        <v>1400935.2</v>
      </c>
      <c r="I68" s="3"/>
      <c r="J68" s="3">
        <v>1537706.1</v>
      </c>
      <c r="K68" s="3"/>
      <c r="L68" s="65">
        <v>768148.15999999992</v>
      </c>
      <c r="M68" s="3"/>
      <c r="N68" s="65">
        <v>814187.19</v>
      </c>
      <c r="O68" s="3"/>
    </row>
    <row r="69" spans="1:15" ht="23.1" customHeight="1">
      <c r="A69" s="47" t="s">
        <v>36</v>
      </c>
      <c r="F69" s="50"/>
      <c r="H69" s="6">
        <f>SUM(H63:H68)</f>
        <v>485018953.38</v>
      </c>
      <c r="I69" s="3"/>
      <c r="J69" s="6">
        <f>SUM(J63:J68)</f>
        <v>452452161.37</v>
      </c>
      <c r="K69" s="3"/>
      <c r="L69" s="6">
        <f>SUM(L63:L68)</f>
        <v>133360348.13999999</v>
      </c>
      <c r="M69" s="3"/>
      <c r="N69" s="6">
        <f>SUM(N63:N68)</f>
        <v>106675190.52</v>
      </c>
      <c r="O69" s="3"/>
    </row>
    <row r="70" spans="1:15" ht="23.1" customHeight="1">
      <c r="F70" s="50"/>
      <c r="H70" s="3"/>
      <c r="I70" s="3"/>
      <c r="J70" s="3"/>
      <c r="K70" s="3"/>
      <c r="L70" s="3"/>
      <c r="M70" s="3"/>
      <c r="N70" s="3"/>
      <c r="O70" s="3"/>
    </row>
    <row r="71" spans="1:15" ht="23.1" customHeight="1">
      <c r="A71" s="46" t="s">
        <v>37</v>
      </c>
      <c r="F71" s="50"/>
      <c r="H71" s="3"/>
      <c r="I71" s="3"/>
      <c r="J71" s="3"/>
      <c r="K71" s="3"/>
      <c r="L71" s="3"/>
      <c r="M71" s="3"/>
      <c r="N71" s="3"/>
      <c r="O71" s="3"/>
    </row>
    <row r="72" spans="1:15" ht="23.1" customHeight="1">
      <c r="A72" s="47" t="s">
        <v>38</v>
      </c>
      <c r="F72" s="50">
        <v>10.199999999999999</v>
      </c>
      <c r="H72" s="3">
        <v>3188750.19</v>
      </c>
      <c r="I72" s="3"/>
      <c r="J72" s="3">
        <v>3440497.37</v>
      </c>
      <c r="K72" s="3"/>
      <c r="L72" s="3">
        <v>3118795.38</v>
      </c>
      <c r="M72" s="3"/>
      <c r="N72" s="3">
        <v>3301398.15</v>
      </c>
      <c r="O72" s="3"/>
    </row>
    <row r="73" spans="1:15" ht="23.1" customHeight="1">
      <c r="A73" s="47" t="s">
        <v>39</v>
      </c>
      <c r="F73" s="50"/>
      <c r="H73" s="3"/>
      <c r="I73" s="3"/>
      <c r="J73" s="3"/>
      <c r="K73" s="3"/>
      <c r="L73" s="3"/>
      <c r="M73" s="3"/>
      <c r="N73" s="3"/>
      <c r="O73" s="3"/>
    </row>
    <row r="74" spans="1:15" ht="23.1" customHeight="1">
      <c r="B74" s="128" t="s">
        <v>136</v>
      </c>
      <c r="F74" s="50">
        <v>13</v>
      </c>
      <c r="H74" s="3">
        <v>51004680</v>
      </c>
      <c r="I74" s="3"/>
      <c r="J74" s="3">
        <v>49586307.009999998</v>
      </c>
      <c r="K74" s="3"/>
      <c r="L74" s="3">
        <v>33782295.009999998</v>
      </c>
      <c r="M74" s="3"/>
      <c r="N74" s="3">
        <v>32987711.02</v>
      </c>
      <c r="O74" s="3"/>
    </row>
    <row r="75" spans="1:15" ht="23.1" customHeight="1">
      <c r="A75" s="129" t="s">
        <v>167</v>
      </c>
      <c r="B75" s="128"/>
      <c r="F75" s="50">
        <v>11</v>
      </c>
      <c r="H75" s="3">
        <v>212900.22000000067</v>
      </c>
      <c r="I75" s="3"/>
      <c r="J75" s="3">
        <v>0</v>
      </c>
      <c r="K75" s="3"/>
      <c r="L75" s="3">
        <v>0</v>
      </c>
      <c r="M75" s="3"/>
      <c r="N75" s="3">
        <v>0</v>
      </c>
      <c r="O75" s="3"/>
    </row>
    <row r="76" spans="1:15" ht="23.1" customHeight="1">
      <c r="A76" s="47" t="s">
        <v>34</v>
      </c>
      <c r="F76" s="50">
        <v>19</v>
      </c>
      <c r="H76" s="3">
        <v>20535329.420000002</v>
      </c>
      <c r="I76" s="3"/>
      <c r="J76" s="3">
        <v>20535329.420000002</v>
      </c>
      <c r="K76" s="3"/>
      <c r="L76" s="3">
        <v>20535329.420000002</v>
      </c>
      <c r="M76" s="3"/>
      <c r="N76" s="3">
        <v>20535329.420000002</v>
      </c>
      <c r="O76" s="3"/>
    </row>
    <row r="77" spans="1:15" ht="23.1" customHeight="1">
      <c r="A77" s="47" t="s">
        <v>40</v>
      </c>
      <c r="F77" s="50"/>
      <c r="H77" s="6">
        <f>SUM(H72:H76)</f>
        <v>74941659.829999998</v>
      </c>
      <c r="I77" s="3"/>
      <c r="J77" s="6">
        <f>SUM(J72:J76)</f>
        <v>73562133.799999997</v>
      </c>
      <c r="K77" s="3"/>
      <c r="L77" s="6">
        <f>SUM(L72:L76)</f>
        <v>57436419.810000002</v>
      </c>
      <c r="M77" s="3"/>
      <c r="N77" s="6">
        <f>SUM(N72:O76)</f>
        <v>56824438.590000004</v>
      </c>
      <c r="O77" s="3"/>
    </row>
    <row r="78" spans="1:15" ht="15" customHeight="1">
      <c r="D78" s="46"/>
      <c r="F78" s="50"/>
      <c r="H78" s="3"/>
      <c r="I78" s="3"/>
      <c r="J78" s="3"/>
      <c r="K78" s="3"/>
      <c r="L78" s="3"/>
      <c r="M78" s="3"/>
      <c r="N78" s="3"/>
      <c r="O78" s="3"/>
    </row>
    <row r="79" spans="1:15" ht="23.1" customHeight="1">
      <c r="A79" s="46" t="s">
        <v>41</v>
      </c>
      <c r="H79" s="15">
        <f>H69+H77</f>
        <v>559960613.21000004</v>
      </c>
      <c r="I79" s="3"/>
      <c r="J79" s="15">
        <f>J69+J77</f>
        <v>526014295.17000002</v>
      </c>
      <c r="K79" s="3"/>
      <c r="L79" s="15">
        <f>L69+L77</f>
        <v>190796767.94999999</v>
      </c>
      <c r="M79" s="3"/>
      <c r="N79" s="15">
        <f>N69+N77</f>
        <v>163499629.11000001</v>
      </c>
      <c r="O79" s="3"/>
    </row>
    <row r="80" spans="1:15" ht="23.1" customHeight="1">
      <c r="H80" s="3"/>
      <c r="I80" s="3"/>
      <c r="J80" s="3"/>
      <c r="K80" s="3"/>
      <c r="L80" s="3"/>
      <c r="M80" s="3"/>
      <c r="N80" s="3"/>
      <c r="O80" s="3"/>
    </row>
    <row r="81" spans="1:15" ht="23.1" customHeight="1">
      <c r="A81" s="47" t="s">
        <v>26</v>
      </c>
      <c r="H81" s="3"/>
      <c r="I81" s="3"/>
      <c r="J81" s="3"/>
      <c r="K81" s="3"/>
      <c r="L81" s="3"/>
      <c r="M81" s="3"/>
      <c r="N81" s="3"/>
      <c r="O81" s="3"/>
    </row>
    <row r="82" spans="1:15" ht="23.1" customHeight="1">
      <c r="H82" s="3"/>
      <c r="I82" s="3"/>
      <c r="J82" s="3"/>
      <c r="K82" s="3"/>
      <c r="L82" s="3"/>
      <c r="M82" s="3"/>
      <c r="N82" s="3"/>
      <c r="O82" s="3"/>
    </row>
    <row r="83" spans="1:15" ht="23.1" customHeight="1">
      <c r="H83" s="3"/>
      <c r="I83" s="3"/>
      <c r="J83" s="3"/>
      <c r="K83" s="3"/>
      <c r="L83" s="3"/>
      <c r="M83" s="3"/>
      <c r="N83" s="3"/>
      <c r="O83" s="3"/>
    </row>
    <row r="84" spans="1:15" ht="23.1" customHeight="1">
      <c r="H84" s="3"/>
      <c r="I84" s="3"/>
      <c r="J84" s="3"/>
      <c r="K84" s="3"/>
      <c r="L84" s="3"/>
      <c r="M84" s="3"/>
      <c r="N84" s="3"/>
      <c r="O84" s="3"/>
    </row>
    <row r="85" spans="1:15" ht="23.1" customHeight="1">
      <c r="H85" s="3"/>
      <c r="I85" s="3"/>
      <c r="J85" s="3"/>
      <c r="K85" s="3"/>
      <c r="L85" s="3"/>
      <c r="M85" s="3"/>
      <c r="N85" s="3"/>
      <c r="O85" s="3"/>
    </row>
    <row r="86" spans="1:15" ht="23.1" customHeight="1">
      <c r="H86" s="3"/>
      <c r="I86" s="3"/>
      <c r="J86" s="3"/>
      <c r="K86" s="3"/>
      <c r="L86" s="3"/>
      <c r="M86" s="3"/>
      <c r="N86" s="3"/>
      <c r="O86" s="3"/>
    </row>
    <row r="87" spans="1:15" ht="23.1" customHeight="1">
      <c r="H87" s="3"/>
      <c r="I87" s="3"/>
      <c r="J87" s="3"/>
      <c r="K87" s="3"/>
      <c r="L87" s="3"/>
      <c r="M87" s="3"/>
      <c r="N87" s="3"/>
      <c r="O87" s="3"/>
    </row>
    <row r="88" spans="1:15" ht="23.1" customHeight="1">
      <c r="H88" s="3"/>
      <c r="I88" s="3"/>
      <c r="J88" s="3"/>
      <c r="K88" s="3"/>
      <c r="L88" s="3"/>
      <c r="M88" s="3"/>
      <c r="N88" s="3"/>
      <c r="O88" s="3"/>
    </row>
    <row r="89" spans="1:15" ht="23.1" customHeight="1">
      <c r="H89" s="3"/>
      <c r="I89" s="3"/>
      <c r="J89" s="3"/>
      <c r="K89" s="3"/>
      <c r="L89" s="3"/>
      <c r="M89" s="3"/>
      <c r="N89" s="3"/>
      <c r="O89" s="3"/>
    </row>
    <row r="90" spans="1:15" ht="23.1" customHeight="1">
      <c r="H90" s="3"/>
      <c r="I90" s="3"/>
      <c r="J90" s="3"/>
      <c r="K90" s="3"/>
      <c r="L90" s="3"/>
      <c r="M90" s="3"/>
      <c r="N90" s="3"/>
      <c r="O90" s="3"/>
    </row>
    <row r="91" spans="1:15" ht="23.1" customHeight="1">
      <c r="H91" s="3"/>
      <c r="I91" s="3"/>
      <c r="J91" s="3"/>
      <c r="K91" s="3"/>
      <c r="L91" s="3"/>
      <c r="M91" s="3"/>
      <c r="N91" s="3"/>
      <c r="O91" s="3"/>
    </row>
    <row r="92" spans="1:15" ht="23.1" customHeight="1">
      <c r="H92" s="3"/>
      <c r="I92" s="3"/>
      <c r="J92" s="3"/>
      <c r="K92" s="3"/>
      <c r="L92" s="3"/>
      <c r="M92" s="3"/>
      <c r="N92" s="3"/>
      <c r="O92" s="3"/>
    </row>
    <row r="93" spans="1:15" ht="23.1" customHeight="1">
      <c r="H93" s="3"/>
      <c r="I93" s="3"/>
      <c r="J93" s="3"/>
      <c r="K93" s="3"/>
      <c r="L93" s="3"/>
      <c r="M93" s="3"/>
      <c r="N93" s="3"/>
      <c r="O93" s="3"/>
    </row>
    <row r="94" spans="1:15" ht="23.1" customHeight="1">
      <c r="H94" s="3"/>
      <c r="I94" s="3"/>
      <c r="J94" s="3"/>
      <c r="K94" s="3"/>
      <c r="L94" s="3"/>
      <c r="M94" s="3"/>
      <c r="N94" s="3"/>
      <c r="O94" s="3"/>
    </row>
    <row r="95" spans="1:15" ht="23.1" customHeight="1">
      <c r="H95" s="3"/>
      <c r="I95" s="3"/>
      <c r="J95" s="3"/>
      <c r="K95" s="3"/>
      <c r="L95" s="3"/>
      <c r="M95" s="3"/>
      <c r="N95" s="3"/>
      <c r="O95" s="3"/>
    </row>
    <row r="96" spans="1:15" ht="23.1" customHeight="1">
      <c r="H96" s="3"/>
      <c r="I96" s="3"/>
      <c r="J96" s="3"/>
      <c r="K96" s="3"/>
      <c r="L96" s="3"/>
      <c r="M96" s="3"/>
      <c r="N96" s="3"/>
      <c r="O96" s="3"/>
    </row>
    <row r="97" spans="1:15" ht="23.1" customHeight="1">
      <c r="H97" s="3"/>
      <c r="I97" s="3"/>
      <c r="J97" s="3"/>
      <c r="K97" s="3"/>
      <c r="L97" s="3"/>
      <c r="M97" s="3"/>
      <c r="N97" s="3"/>
      <c r="O97" s="3"/>
    </row>
    <row r="98" spans="1:15" ht="23.1" customHeight="1">
      <c r="H98" s="3"/>
      <c r="I98" s="3"/>
      <c r="J98" s="3"/>
      <c r="K98" s="3"/>
      <c r="L98" s="3"/>
      <c r="M98" s="3"/>
      <c r="N98" s="3"/>
      <c r="O98" s="3"/>
    </row>
    <row r="99" spans="1:15" ht="23.1" customHeight="1">
      <c r="H99" s="3"/>
      <c r="I99" s="3"/>
      <c r="J99" s="3"/>
      <c r="K99" s="3"/>
      <c r="L99" s="3"/>
      <c r="M99" s="3"/>
      <c r="N99" s="3"/>
      <c r="O99" s="3"/>
    </row>
    <row r="100" spans="1:15" ht="23.1" customHeight="1">
      <c r="H100" s="3"/>
      <c r="I100" s="3"/>
      <c r="J100" s="3"/>
      <c r="K100" s="3"/>
      <c r="L100" s="3"/>
      <c r="M100" s="3"/>
      <c r="N100" s="3"/>
      <c r="O100" s="3"/>
    </row>
    <row r="101" spans="1:15" ht="29.1" customHeight="1">
      <c r="H101" s="3"/>
      <c r="I101" s="3"/>
      <c r="J101" s="3"/>
      <c r="K101" s="3"/>
      <c r="L101" s="3"/>
      <c r="M101" s="3"/>
      <c r="N101" s="3"/>
      <c r="O101" s="3"/>
    </row>
    <row r="102" spans="1:15" ht="23.1" customHeight="1">
      <c r="A102" s="51"/>
      <c r="B102" s="121"/>
      <c r="C102" s="121"/>
      <c r="D102" s="121"/>
      <c r="E102" s="121"/>
      <c r="H102" s="122"/>
      <c r="I102" s="123"/>
      <c r="J102" s="50"/>
      <c r="K102" s="50"/>
      <c r="L102" s="122"/>
      <c r="M102" s="123"/>
      <c r="N102" s="16" t="s">
        <v>169</v>
      </c>
      <c r="O102" s="123"/>
    </row>
    <row r="103" spans="1:15" ht="23.1" customHeight="1">
      <c r="A103" s="46" t="s">
        <v>0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</row>
    <row r="104" spans="1:15" ht="23.1" customHeight="1">
      <c r="A104" s="46" t="s">
        <v>27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</row>
    <row r="105" spans="1:15" ht="23.1" customHeight="1">
      <c r="A105" s="46" t="s">
        <v>156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1:15" ht="23.1" customHeight="1"/>
    <row r="107" spans="1:15" ht="23.1" customHeight="1">
      <c r="H107" s="133" t="s">
        <v>2</v>
      </c>
      <c r="I107" s="133"/>
      <c r="J107" s="133"/>
      <c r="K107" s="133"/>
      <c r="L107" s="133"/>
      <c r="M107" s="133"/>
      <c r="N107" s="133"/>
    </row>
    <row r="108" spans="1:15" ht="23.1" customHeight="1">
      <c r="H108" s="134" t="s">
        <v>3</v>
      </c>
      <c r="I108" s="134"/>
      <c r="J108" s="134"/>
      <c r="L108" s="135" t="s">
        <v>4</v>
      </c>
      <c r="M108" s="135"/>
      <c r="N108" s="135"/>
    </row>
    <row r="109" spans="1:15" ht="23.1" customHeight="1">
      <c r="H109" s="114" t="s">
        <v>157</v>
      </c>
      <c r="I109" s="115"/>
      <c r="J109" s="116" t="s">
        <v>158</v>
      </c>
      <c r="L109" s="114" t="s">
        <v>157</v>
      </c>
      <c r="M109" s="115"/>
      <c r="N109" s="116" t="s">
        <v>158</v>
      </c>
    </row>
    <row r="110" spans="1:15" ht="23.1" customHeight="1">
      <c r="H110" s="117" t="s">
        <v>5</v>
      </c>
      <c r="I110" s="117"/>
      <c r="J110" s="81" t="s">
        <v>6</v>
      </c>
      <c r="L110" s="117" t="s">
        <v>5</v>
      </c>
      <c r="M110" s="117"/>
      <c r="N110" s="81" t="s">
        <v>6</v>
      </c>
    </row>
    <row r="111" spans="1:15" ht="23.1" customHeight="1">
      <c r="H111" s="118" t="s">
        <v>8</v>
      </c>
      <c r="I111" s="115"/>
      <c r="J111" s="118" t="s">
        <v>180</v>
      </c>
      <c r="L111" s="118" t="s">
        <v>8</v>
      </c>
      <c r="M111" s="115"/>
      <c r="N111" s="118" t="s">
        <v>180</v>
      </c>
    </row>
    <row r="112" spans="1:15" ht="23.1" customHeight="1">
      <c r="A112" s="46" t="s">
        <v>42</v>
      </c>
      <c r="H112" s="3"/>
      <c r="I112" s="3"/>
      <c r="J112" s="3"/>
      <c r="K112" s="3"/>
      <c r="L112" s="3"/>
      <c r="M112" s="3"/>
      <c r="N112" s="3"/>
      <c r="O112" s="3"/>
    </row>
    <row r="113" spans="1:15" ht="23.1" customHeight="1">
      <c r="A113" s="47" t="s">
        <v>43</v>
      </c>
      <c r="F113" s="130"/>
      <c r="H113" s="3"/>
      <c r="I113" s="3"/>
      <c r="J113" s="3"/>
      <c r="K113" s="3"/>
      <c r="L113" s="3"/>
      <c r="M113" s="3"/>
      <c r="N113" s="3"/>
      <c r="O113" s="3"/>
    </row>
    <row r="114" spans="1:15" ht="23.1" customHeight="1">
      <c r="A114" s="47" t="s">
        <v>44</v>
      </c>
      <c r="F114" s="50"/>
      <c r="H114" s="3"/>
      <c r="I114" s="3"/>
      <c r="J114" s="3"/>
      <c r="K114" s="3"/>
      <c r="L114" s="3"/>
      <c r="M114" s="3"/>
      <c r="N114" s="3"/>
      <c r="O114" s="3"/>
    </row>
    <row r="115" spans="1:15" ht="23.1" customHeight="1">
      <c r="B115" s="47" t="s">
        <v>45</v>
      </c>
      <c r="F115" s="50"/>
      <c r="H115" s="17">
        <v>300000000</v>
      </c>
      <c r="I115" s="3"/>
      <c r="J115" s="17">
        <v>300000000</v>
      </c>
      <c r="K115" s="3"/>
      <c r="L115" s="17">
        <v>300000000</v>
      </c>
      <c r="M115" s="3"/>
      <c r="N115" s="17">
        <v>300000000</v>
      </c>
      <c r="O115" s="3"/>
    </row>
    <row r="116" spans="1:15" ht="23.1" customHeight="1">
      <c r="A116" s="47" t="s">
        <v>46</v>
      </c>
      <c r="F116" s="50"/>
      <c r="H116" s="3"/>
      <c r="I116" s="3"/>
      <c r="J116" s="3"/>
      <c r="K116" s="3"/>
      <c r="M116" s="3"/>
      <c r="O116" s="3"/>
    </row>
    <row r="117" spans="1:15" ht="23.1" customHeight="1">
      <c r="B117" s="47" t="s">
        <v>45</v>
      </c>
      <c r="F117" s="50"/>
      <c r="H117" s="3">
        <v>300000000</v>
      </c>
      <c r="I117" s="3"/>
      <c r="J117" s="3">
        <v>300000000</v>
      </c>
      <c r="K117" s="3"/>
      <c r="L117" s="3">
        <v>300000000</v>
      </c>
      <c r="M117" s="3"/>
      <c r="N117" s="3">
        <v>300000000</v>
      </c>
      <c r="O117" s="3"/>
    </row>
    <row r="118" spans="1:15" ht="23.1" customHeight="1">
      <c r="A118" s="47" t="s">
        <v>47</v>
      </c>
      <c r="F118" s="131"/>
      <c r="H118" s="3">
        <v>278374901.60000002</v>
      </c>
      <c r="I118" s="3"/>
      <c r="J118" s="3">
        <v>278374901.60000002</v>
      </c>
      <c r="K118" s="3"/>
      <c r="L118" s="3">
        <v>278374901.60000002</v>
      </c>
      <c r="M118" s="3"/>
      <c r="N118" s="3">
        <v>278374901.60000002</v>
      </c>
      <c r="O118" s="3"/>
    </row>
    <row r="119" spans="1:15" ht="23.1" customHeight="1">
      <c r="A119" s="47" t="s">
        <v>148</v>
      </c>
      <c r="H119" s="3"/>
      <c r="I119" s="12"/>
      <c r="J119" s="3"/>
      <c r="K119" s="12"/>
      <c r="L119" s="3"/>
      <c r="M119" s="12"/>
      <c r="N119" s="3"/>
      <c r="O119" s="12"/>
    </row>
    <row r="120" spans="1:15" ht="23.1" customHeight="1">
      <c r="B120" s="47" t="s">
        <v>48</v>
      </c>
      <c r="F120" s="50"/>
      <c r="H120" s="5">
        <v>30000000</v>
      </c>
      <c r="I120" s="12"/>
      <c r="J120" s="5">
        <v>30000000</v>
      </c>
      <c r="K120" s="12"/>
      <c r="L120" s="5">
        <v>30000000</v>
      </c>
      <c r="M120" s="12"/>
      <c r="N120" s="5">
        <v>30000000</v>
      </c>
      <c r="O120" s="12"/>
    </row>
    <row r="121" spans="1:15" ht="23.1" customHeight="1">
      <c r="B121" s="47" t="s">
        <v>49</v>
      </c>
      <c r="F121" s="50"/>
      <c r="H121" s="5">
        <v>105551650.5</v>
      </c>
      <c r="I121" s="12"/>
      <c r="J121" s="5">
        <v>94491465.480000004</v>
      </c>
      <c r="K121" s="12"/>
      <c r="L121" s="5">
        <v>442168476.17000002</v>
      </c>
      <c r="M121" s="12"/>
      <c r="N121" s="5">
        <v>432898200.72000003</v>
      </c>
      <c r="O121" s="12"/>
    </row>
    <row r="122" spans="1:15" ht="23.1" customHeight="1">
      <c r="A122" s="47" t="s">
        <v>50</v>
      </c>
      <c r="F122" s="50"/>
      <c r="H122" s="132">
        <v>10627780.32</v>
      </c>
      <c r="I122" s="12"/>
      <c r="J122" s="132">
        <v>10627780.320000002</v>
      </c>
      <c r="K122" s="12"/>
      <c r="L122" s="66">
        <v>-1873486.07</v>
      </c>
      <c r="M122" s="12"/>
      <c r="N122" s="66">
        <v>-1873486.07</v>
      </c>
      <c r="O122" s="12"/>
    </row>
    <row r="123" spans="1:15" ht="23.1" customHeight="1">
      <c r="A123" s="46" t="s">
        <v>51</v>
      </c>
      <c r="H123" s="5">
        <f>SUM(H117:H122)</f>
        <v>724554332.42000008</v>
      </c>
      <c r="I123" s="12"/>
      <c r="J123" s="5">
        <f>SUM(J117:J122)</f>
        <v>713494147.4000001</v>
      </c>
      <c r="K123" s="12"/>
      <c r="L123" s="5">
        <f>SUM(L117:L122)</f>
        <v>1048669891.6999999</v>
      </c>
      <c r="M123" s="12"/>
      <c r="N123" s="5">
        <f>SUM(N117:N122)</f>
        <v>1039399616.25</v>
      </c>
      <c r="O123" s="12"/>
    </row>
    <row r="124" spans="1:15" ht="23.1" customHeight="1">
      <c r="A124" s="53" t="s">
        <v>52</v>
      </c>
      <c r="H124" s="13">
        <v>0</v>
      </c>
      <c r="I124" s="3"/>
      <c r="J124" s="13">
        <v>0</v>
      </c>
      <c r="K124" s="3"/>
      <c r="L124" s="13">
        <v>0</v>
      </c>
      <c r="M124" s="3"/>
      <c r="N124" s="13">
        <v>0</v>
      </c>
      <c r="O124" s="3"/>
    </row>
    <row r="125" spans="1:15" ht="23.1" customHeight="1">
      <c r="A125" s="46" t="s">
        <v>53</v>
      </c>
      <c r="H125" s="4">
        <f>SUM(H123:H124)</f>
        <v>724554332.42000008</v>
      </c>
      <c r="I125" s="12"/>
      <c r="J125" s="4">
        <f>SUM(J123:J124)</f>
        <v>713494147.4000001</v>
      </c>
      <c r="K125" s="12"/>
      <c r="L125" s="4">
        <f>SUM(L123:L124)</f>
        <v>1048669891.6999999</v>
      </c>
      <c r="M125" s="12"/>
      <c r="N125" s="4">
        <f>SUM(N123:N124)</f>
        <v>1039399616.25</v>
      </c>
      <c r="O125" s="12"/>
    </row>
    <row r="126" spans="1:15" ht="15" customHeight="1">
      <c r="B126" s="46"/>
      <c r="H126" s="12"/>
      <c r="I126" s="12"/>
      <c r="J126" s="12"/>
      <c r="K126" s="12"/>
      <c r="L126" s="12"/>
      <c r="M126" s="12"/>
      <c r="N126" s="12"/>
      <c r="O126" s="12"/>
    </row>
    <row r="127" spans="1:15" ht="23.1" customHeight="1" thickBot="1">
      <c r="A127" s="46" t="s">
        <v>54</v>
      </c>
      <c r="H127" s="18">
        <f>H125+H79</f>
        <v>1284514945.6300001</v>
      </c>
      <c r="I127" s="12"/>
      <c r="J127" s="18">
        <f>J125+J79</f>
        <v>1239508442.5700002</v>
      </c>
      <c r="K127" s="12"/>
      <c r="L127" s="18">
        <f>L125+L79</f>
        <v>1239466659.6499999</v>
      </c>
      <c r="M127" s="12"/>
      <c r="N127" s="18">
        <f>N125+N79</f>
        <v>1202899245.3600001</v>
      </c>
      <c r="O127" s="12"/>
    </row>
    <row r="128" spans="1:15" ht="23.1" customHeight="1" thickTop="1">
      <c r="H128" s="3"/>
      <c r="I128" s="3"/>
      <c r="J128" s="3"/>
      <c r="K128" s="3"/>
      <c r="L128" s="3"/>
      <c r="M128" s="3"/>
      <c r="N128" s="3"/>
      <c r="O128" s="12"/>
    </row>
    <row r="129" spans="1:15" ht="23.1" customHeight="1">
      <c r="A129" s="47" t="s">
        <v>26</v>
      </c>
      <c r="H129" s="3"/>
      <c r="I129" s="3"/>
      <c r="J129" s="3"/>
      <c r="K129" s="3"/>
      <c r="L129" s="3"/>
      <c r="M129" s="3"/>
      <c r="N129" s="3"/>
      <c r="O129" s="3"/>
    </row>
    <row r="130" spans="1:15" ht="23.1" customHeight="1">
      <c r="H130" s="3"/>
      <c r="I130" s="3"/>
      <c r="J130" s="3"/>
      <c r="K130" s="3"/>
      <c r="L130" s="3"/>
      <c r="M130" s="3"/>
      <c r="N130" s="3"/>
      <c r="O130" s="3"/>
    </row>
    <row r="131" spans="1:15" ht="23.1" customHeight="1">
      <c r="H131" s="3"/>
      <c r="I131" s="3"/>
      <c r="J131" s="3"/>
      <c r="K131" s="3"/>
      <c r="L131" s="3"/>
      <c r="M131" s="3"/>
      <c r="N131" s="3"/>
      <c r="O131" s="3"/>
    </row>
    <row r="132" spans="1:15" ht="23.1" customHeight="1">
      <c r="H132" s="3"/>
      <c r="I132" s="3"/>
      <c r="J132" s="3"/>
      <c r="K132" s="3"/>
      <c r="L132" s="3"/>
      <c r="M132" s="3"/>
      <c r="N132" s="3"/>
      <c r="O132" s="3"/>
    </row>
    <row r="133" spans="1:15" ht="23.1" customHeight="1">
      <c r="H133" s="3"/>
      <c r="I133" s="3"/>
      <c r="J133" s="3"/>
      <c r="K133" s="3"/>
      <c r="L133" s="3"/>
      <c r="M133" s="3"/>
      <c r="N133" s="3"/>
      <c r="O133" s="3"/>
    </row>
    <row r="134" spans="1:15" ht="23.1" customHeight="1">
      <c r="H134" s="3"/>
      <c r="I134" s="3"/>
      <c r="J134" s="3"/>
      <c r="K134" s="3"/>
      <c r="L134" s="3"/>
      <c r="M134" s="3"/>
      <c r="N134" s="3"/>
      <c r="O134" s="3"/>
    </row>
    <row r="135" spans="1:15" ht="23.1" customHeight="1">
      <c r="H135" s="3"/>
      <c r="I135" s="3"/>
      <c r="J135" s="3"/>
      <c r="K135" s="3"/>
      <c r="L135" s="3"/>
      <c r="M135" s="3"/>
      <c r="N135" s="3"/>
      <c r="O135" s="3"/>
    </row>
    <row r="136" spans="1:15" ht="23.1" customHeight="1">
      <c r="H136" s="3"/>
      <c r="I136" s="3"/>
      <c r="J136" s="3"/>
      <c r="K136" s="3"/>
      <c r="L136" s="3"/>
      <c r="M136" s="3"/>
      <c r="N136" s="3"/>
      <c r="O136" s="3"/>
    </row>
    <row r="137" spans="1:15" ht="23.1" customHeight="1">
      <c r="H137" s="3"/>
      <c r="I137" s="3"/>
      <c r="J137" s="3"/>
      <c r="K137" s="3"/>
      <c r="L137" s="3"/>
      <c r="M137" s="3"/>
      <c r="N137" s="3"/>
      <c r="O137" s="3"/>
    </row>
    <row r="138" spans="1:15" ht="23.1" customHeight="1">
      <c r="H138" s="3"/>
      <c r="I138" s="3"/>
      <c r="J138" s="3"/>
      <c r="K138" s="3"/>
      <c r="L138" s="3"/>
      <c r="M138" s="3"/>
      <c r="N138" s="3"/>
      <c r="O138" s="3"/>
    </row>
    <row r="139" spans="1:15" ht="23.1" customHeight="1">
      <c r="H139" s="3"/>
      <c r="I139" s="3"/>
      <c r="J139" s="3"/>
      <c r="K139" s="3"/>
      <c r="L139" s="3"/>
      <c r="M139" s="3"/>
      <c r="N139" s="3"/>
      <c r="O139" s="3"/>
    </row>
    <row r="140" spans="1:15" ht="23.1" customHeight="1">
      <c r="H140" s="3"/>
      <c r="I140" s="3"/>
      <c r="J140" s="3"/>
      <c r="K140" s="3"/>
      <c r="L140" s="3"/>
      <c r="M140" s="3"/>
      <c r="N140" s="3"/>
      <c r="O140" s="3"/>
    </row>
    <row r="141" spans="1:15" ht="23.1" customHeight="1">
      <c r="H141" s="3"/>
      <c r="I141" s="3"/>
      <c r="J141" s="3"/>
      <c r="K141" s="3"/>
      <c r="L141" s="3"/>
      <c r="M141" s="3"/>
      <c r="N141" s="3"/>
      <c r="O141" s="3"/>
    </row>
    <row r="142" spans="1:15" ht="23.1" customHeight="1">
      <c r="H142" s="3"/>
      <c r="I142" s="3"/>
      <c r="J142" s="3"/>
      <c r="K142" s="3"/>
      <c r="L142" s="3"/>
      <c r="M142" s="3"/>
      <c r="N142" s="3"/>
      <c r="O142" s="3"/>
    </row>
    <row r="143" spans="1:15" ht="23.1" customHeight="1">
      <c r="H143" s="3"/>
      <c r="I143" s="3"/>
      <c r="J143" s="3"/>
      <c r="K143" s="3"/>
      <c r="L143" s="3"/>
      <c r="M143" s="3"/>
      <c r="N143" s="3"/>
      <c r="O143" s="3"/>
    </row>
    <row r="144" spans="1:15" ht="23.1" customHeight="1">
      <c r="H144" s="3"/>
      <c r="I144" s="3"/>
      <c r="J144" s="3"/>
      <c r="K144" s="3"/>
      <c r="L144" s="3"/>
      <c r="M144" s="3"/>
      <c r="N144" s="3"/>
      <c r="O144" s="3"/>
    </row>
    <row r="145" spans="1:15" ht="23.1" customHeight="1">
      <c r="H145" s="3"/>
      <c r="I145" s="3"/>
      <c r="J145" s="3"/>
      <c r="K145" s="3"/>
      <c r="L145" s="3"/>
      <c r="M145" s="3"/>
      <c r="N145" s="3"/>
      <c r="O145" s="3"/>
    </row>
    <row r="146" spans="1:15" ht="23.1" customHeight="1">
      <c r="H146" s="3"/>
      <c r="I146" s="3"/>
      <c r="J146" s="3"/>
      <c r="K146" s="3"/>
      <c r="L146" s="3"/>
      <c r="M146" s="3"/>
      <c r="N146" s="3"/>
      <c r="O146" s="3"/>
    </row>
    <row r="147" spans="1:15" ht="23.1" customHeight="1">
      <c r="H147" s="3"/>
      <c r="I147" s="3"/>
      <c r="J147" s="3"/>
      <c r="K147" s="3"/>
      <c r="L147" s="3"/>
      <c r="M147" s="3"/>
      <c r="N147" s="3"/>
      <c r="O147" s="3"/>
    </row>
    <row r="148" spans="1:15" ht="23.1" customHeight="1">
      <c r="H148" s="3"/>
      <c r="I148" s="3"/>
      <c r="J148" s="3"/>
      <c r="K148" s="3"/>
      <c r="L148" s="3"/>
      <c r="M148" s="3"/>
      <c r="N148" s="3"/>
      <c r="O148" s="3"/>
    </row>
    <row r="149" spans="1:15" ht="23.1" customHeight="1">
      <c r="H149" s="3"/>
      <c r="I149" s="3"/>
      <c r="J149" s="3"/>
      <c r="K149" s="3"/>
      <c r="L149" s="3"/>
      <c r="M149" s="3"/>
      <c r="N149" s="3"/>
      <c r="O149" s="3"/>
    </row>
    <row r="150" spans="1:15" ht="23.1" customHeight="1">
      <c r="H150" s="3"/>
      <c r="I150" s="3"/>
      <c r="J150" s="3"/>
      <c r="K150" s="3"/>
      <c r="L150" s="3"/>
      <c r="M150" s="3"/>
      <c r="N150" s="3"/>
      <c r="O150" s="3"/>
    </row>
    <row r="151" spans="1:15" ht="23.1" customHeight="1">
      <c r="H151" s="3"/>
      <c r="I151" s="3"/>
      <c r="J151" s="3"/>
      <c r="K151" s="3"/>
      <c r="L151" s="3"/>
      <c r="M151" s="3"/>
      <c r="N151" s="3"/>
      <c r="O151" s="3"/>
    </row>
    <row r="152" spans="1:15" ht="29.1" customHeight="1">
      <c r="H152" s="12"/>
      <c r="I152" s="12"/>
      <c r="J152" s="12"/>
      <c r="K152" s="12"/>
      <c r="L152" s="12"/>
      <c r="M152" s="12"/>
      <c r="N152" s="12"/>
      <c r="O152" s="12"/>
    </row>
    <row r="153" spans="1:15" ht="23.1" customHeight="1">
      <c r="A153" s="51"/>
      <c r="H153" s="12"/>
      <c r="I153" s="12"/>
      <c r="J153" s="12"/>
      <c r="K153" s="12"/>
      <c r="L153" s="12"/>
      <c r="M153" s="12"/>
      <c r="N153" s="16" t="s">
        <v>170</v>
      </c>
      <c r="O153" s="12"/>
    </row>
  </sheetData>
  <mergeCells count="9">
    <mergeCell ref="H107:N107"/>
    <mergeCell ref="H108:J108"/>
    <mergeCell ref="L108:N108"/>
    <mergeCell ref="H5:N5"/>
    <mergeCell ref="L6:N6"/>
    <mergeCell ref="H6:J6"/>
    <mergeCell ref="H56:N56"/>
    <mergeCell ref="H57:J57"/>
    <mergeCell ref="L57:N57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A253-959D-4CAC-8F8C-816AA7F92101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7" customWidth="1"/>
    <col min="5" max="5" width="47.5" style="47" customWidth="1"/>
    <col min="6" max="6" width="10.83203125" style="47" customWidth="1"/>
    <col min="7" max="7" width="1" style="47" customWidth="1"/>
    <col min="8" max="8" width="19.83203125" style="47" customWidth="1"/>
    <col min="9" max="9" width="1" style="47" customWidth="1"/>
    <col min="10" max="10" width="19.83203125" style="47" customWidth="1"/>
    <col min="11" max="11" width="1" style="47" customWidth="1"/>
    <col min="12" max="12" width="19.83203125" style="47" customWidth="1"/>
    <col min="13" max="13" width="1" style="47" customWidth="1"/>
    <col min="14" max="14" width="19.83203125" style="47" customWidth="1"/>
    <col min="15" max="16384" width="9.33203125" style="47"/>
  </cols>
  <sheetData>
    <row r="1" spans="1:14" s="46" customFormat="1" ht="23.1" customHeight="1">
      <c r="A1" s="46" t="s">
        <v>0</v>
      </c>
    </row>
    <row r="2" spans="1:14" s="46" customFormat="1" ht="23.1" customHeight="1">
      <c r="A2" s="46" t="s">
        <v>55</v>
      </c>
    </row>
    <row r="3" spans="1:14" s="46" customFormat="1" ht="23.1" customHeight="1">
      <c r="A3" s="46" t="s">
        <v>159</v>
      </c>
    </row>
    <row r="4" spans="1:14" ht="23.1" customHeight="1">
      <c r="H4" s="3"/>
      <c r="I4" s="3"/>
      <c r="J4" s="3"/>
      <c r="K4" s="3"/>
      <c r="L4" s="3"/>
      <c r="M4" s="3"/>
      <c r="N4" s="3"/>
    </row>
    <row r="5" spans="1:14" ht="23.1" customHeight="1">
      <c r="H5" s="54" t="s">
        <v>2</v>
      </c>
      <c r="I5" s="54"/>
      <c r="J5" s="54"/>
      <c r="K5" s="54"/>
      <c r="L5" s="54"/>
      <c r="M5" s="54"/>
      <c r="N5" s="54"/>
    </row>
    <row r="6" spans="1:14" ht="23.1" customHeight="1">
      <c r="A6" s="49"/>
      <c r="B6" s="49"/>
      <c r="C6" s="49"/>
      <c r="D6" s="49"/>
      <c r="E6" s="49"/>
      <c r="F6" s="49"/>
      <c r="H6" s="136" t="s">
        <v>3</v>
      </c>
      <c r="I6" s="136"/>
      <c r="J6" s="136"/>
      <c r="K6" s="56"/>
      <c r="L6" s="136" t="s">
        <v>4</v>
      </c>
      <c r="M6" s="136"/>
      <c r="N6" s="136"/>
    </row>
    <row r="7" spans="1:14" ht="23.1" customHeight="1">
      <c r="A7" s="57"/>
      <c r="B7" s="57"/>
      <c r="C7" s="57"/>
      <c r="D7" s="57"/>
      <c r="E7" s="57"/>
      <c r="F7" s="48" t="s">
        <v>7</v>
      </c>
      <c r="H7" s="55">
        <v>2026</v>
      </c>
      <c r="I7" s="58"/>
      <c r="J7" s="55">
        <v>2025</v>
      </c>
      <c r="K7" s="58"/>
      <c r="L7" s="55">
        <v>2026</v>
      </c>
      <c r="M7" s="58"/>
      <c r="N7" s="55">
        <v>2025</v>
      </c>
    </row>
    <row r="8" spans="1:14" ht="23.1" customHeight="1">
      <c r="A8" s="46" t="s">
        <v>56</v>
      </c>
      <c r="B8" s="57"/>
      <c r="C8" s="57"/>
      <c r="D8" s="57"/>
      <c r="E8" s="57"/>
      <c r="H8" s="1"/>
      <c r="I8" s="50"/>
      <c r="J8" s="50"/>
      <c r="K8" s="50"/>
      <c r="L8" s="50"/>
      <c r="M8" s="50"/>
      <c r="N8" s="50"/>
    </row>
    <row r="9" spans="1:14" ht="23.1" customHeight="1">
      <c r="A9" s="47" t="s">
        <v>57</v>
      </c>
      <c r="F9" s="50">
        <v>5.0999999999999996</v>
      </c>
      <c r="H9" s="3">
        <v>282992649.60000002</v>
      </c>
      <c r="I9" s="3"/>
      <c r="J9" s="3">
        <v>281383092.74999994</v>
      </c>
      <c r="K9" s="3"/>
      <c r="L9" s="3">
        <v>175242553.45000002</v>
      </c>
      <c r="M9" s="3"/>
      <c r="N9" s="3">
        <v>152780488.31999999</v>
      </c>
    </row>
    <row r="10" spans="1:14" ht="23.1" customHeight="1">
      <c r="A10" s="47" t="s">
        <v>58</v>
      </c>
      <c r="F10" s="50">
        <v>5.0999999999999996</v>
      </c>
      <c r="H10" s="3">
        <v>660687.91999999993</v>
      </c>
      <c r="I10" s="3"/>
      <c r="J10" s="3">
        <v>1603314.8399999999</v>
      </c>
      <c r="K10" s="3"/>
      <c r="L10" s="3">
        <v>741510.28</v>
      </c>
      <c r="M10" s="3"/>
      <c r="N10" s="3">
        <v>1701746.14</v>
      </c>
    </row>
    <row r="11" spans="1:14" ht="23.1" customHeight="1">
      <c r="A11" s="46" t="s">
        <v>59</v>
      </c>
      <c r="F11" s="50"/>
      <c r="H11" s="4">
        <f>SUM(H9:H10)</f>
        <v>283653337.52000004</v>
      </c>
      <c r="I11" s="3"/>
      <c r="J11" s="4">
        <f>SUM(J9:J10)</f>
        <v>282986407.58999991</v>
      </c>
      <c r="K11" s="3"/>
      <c r="L11" s="4">
        <f>SUM(L9:L10)</f>
        <v>175984063.73000002</v>
      </c>
      <c r="M11" s="3"/>
      <c r="N11" s="4">
        <f>SUM(N9:N10)</f>
        <v>154482234.45999998</v>
      </c>
    </row>
    <row r="12" spans="1:14" ht="6.75" customHeight="1">
      <c r="F12" s="50"/>
      <c r="H12" s="3"/>
      <c r="I12" s="3"/>
      <c r="J12" s="5"/>
      <c r="K12" s="3"/>
      <c r="L12" s="3"/>
      <c r="M12" s="3"/>
      <c r="N12" s="3"/>
    </row>
    <row r="13" spans="1:14" ht="23.1" customHeight="1">
      <c r="A13" s="46" t="s">
        <v>60</v>
      </c>
      <c r="F13" s="50"/>
      <c r="H13" s="3"/>
      <c r="I13" s="3"/>
      <c r="J13" s="5"/>
      <c r="K13" s="3"/>
      <c r="L13" s="3"/>
      <c r="M13" s="3"/>
      <c r="N13" s="3"/>
    </row>
    <row r="14" spans="1:14" ht="23.1" customHeight="1">
      <c r="A14" s="47" t="s">
        <v>61</v>
      </c>
      <c r="F14" s="50">
        <v>5.0999999999999996</v>
      </c>
      <c r="H14" s="3">
        <v>240499233.23999989</v>
      </c>
      <c r="I14" s="3"/>
      <c r="J14" s="3">
        <v>244273262.118</v>
      </c>
      <c r="K14" s="3"/>
      <c r="L14" s="3">
        <v>150334189.96999997</v>
      </c>
      <c r="M14" s="3"/>
      <c r="N14" s="3">
        <v>132778618.54999998</v>
      </c>
    </row>
    <row r="15" spans="1:14" ht="23.1" customHeight="1">
      <c r="A15" s="47" t="s">
        <v>62</v>
      </c>
      <c r="F15" s="50"/>
      <c r="H15" s="3">
        <v>12067935.66</v>
      </c>
      <c r="I15" s="3"/>
      <c r="J15" s="3">
        <v>12501742.26</v>
      </c>
      <c r="K15" s="3"/>
      <c r="L15" s="3">
        <v>5360929.74</v>
      </c>
      <c r="M15" s="3"/>
      <c r="N15" s="3">
        <v>5137668.8400000008</v>
      </c>
    </row>
    <row r="16" spans="1:14" ht="23.1" customHeight="1">
      <c r="A16" s="47" t="s">
        <v>63</v>
      </c>
      <c r="F16" s="50">
        <v>5.0999999999999996</v>
      </c>
      <c r="H16" s="3">
        <v>17066141.830000006</v>
      </c>
      <c r="I16" s="3"/>
      <c r="J16" s="3">
        <v>13899160.309999999</v>
      </c>
      <c r="L16" s="3">
        <v>9399502.2100000028</v>
      </c>
      <c r="N16" s="3">
        <v>7062678.0499999989</v>
      </c>
    </row>
    <row r="17" spans="1:14" ht="23.1" customHeight="1">
      <c r="A17" s="46" t="s">
        <v>64</v>
      </c>
      <c r="F17" s="50"/>
      <c r="H17" s="6">
        <f>SUM(H14:H16)</f>
        <v>269633310.7299999</v>
      </c>
      <c r="I17" s="3"/>
      <c r="J17" s="6">
        <f>SUM(J14:J16)</f>
        <v>270674164.68799996</v>
      </c>
      <c r="K17" s="3"/>
      <c r="L17" s="6">
        <f>SUM(L14:L16)</f>
        <v>165094621.91999999</v>
      </c>
      <c r="M17" s="3"/>
      <c r="N17" s="6">
        <f>SUM(N14:N16)</f>
        <v>144978965.44</v>
      </c>
    </row>
    <row r="18" spans="1:14" ht="9.75" customHeight="1">
      <c r="F18" s="50"/>
      <c r="H18" s="3"/>
      <c r="I18" s="3"/>
      <c r="J18" s="3"/>
      <c r="K18" s="3"/>
      <c r="L18" s="3"/>
      <c r="M18" s="3"/>
      <c r="N18" s="3"/>
    </row>
    <row r="19" spans="1:14" ht="23.1" customHeight="1">
      <c r="A19" s="46" t="s">
        <v>65</v>
      </c>
      <c r="D19" s="46"/>
      <c r="F19" s="50"/>
      <c r="H19" s="3">
        <f>+H11-H17</f>
        <v>14020026.790000141</v>
      </c>
      <c r="I19" s="3"/>
      <c r="J19" s="3">
        <f>+J11-J17</f>
        <v>12312242.90199995</v>
      </c>
      <c r="K19" s="3"/>
      <c r="L19" s="3">
        <f>+L11-L17</f>
        <v>10889441.810000032</v>
      </c>
      <c r="M19" s="3"/>
      <c r="N19" s="3">
        <f>+N11-N17</f>
        <v>9503269.0199999809</v>
      </c>
    </row>
    <row r="20" spans="1:14" ht="23.1" customHeight="1">
      <c r="A20" s="47" t="s">
        <v>66</v>
      </c>
      <c r="F20" s="50">
        <v>5.0999999999999996</v>
      </c>
      <c r="H20" s="67">
        <v>-916697.2</v>
      </c>
      <c r="I20" s="3"/>
      <c r="J20" s="67">
        <v>-1857338.3600000003</v>
      </c>
      <c r="K20" s="7"/>
      <c r="L20" s="67">
        <v>-46943.49</v>
      </c>
      <c r="M20" s="7"/>
      <c r="N20" s="67">
        <v>-38716.160000000003</v>
      </c>
    </row>
    <row r="21" spans="1:14" ht="23.1" customHeight="1">
      <c r="A21" s="46" t="s">
        <v>67</v>
      </c>
      <c r="F21" s="50"/>
      <c r="H21" s="45">
        <f>SUM(H19:H20)</f>
        <v>13103329.590000141</v>
      </c>
      <c r="I21" s="3"/>
      <c r="J21" s="35">
        <f>SUM(J19:J20)</f>
        <v>10454904.541999951</v>
      </c>
      <c r="K21" s="3"/>
      <c r="L21" s="11">
        <f>SUM(L19:L20)</f>
        <v>10842498.320000032</v>
      </c>
      <c r="M21" s="3"/>
      <c r="N21" s="11">
        <f>SUM(N19:N20)</f>
        <v>9464552.8599999808</v>
      </c>
    </row>
    <row r="22" spans="1:14" ht="23.1" customHeight="1">
      <c r="A22" s="47" t="s">
        <v>68</v>
      </c>
      <c r="F22" s="50">
        <v>11.2</v>
      </c>
      <c r="H22" s="67">
        <v>-2043144.5699999998</v>
      </c>
      <c r="I22" s="7"/>
      <c r="J22" s="67">
        <v>-1560792.53</v>
      </c>
      <c r="K22" s="7"/>
      <c r="L22" s="67">
        <v>-1572222.8699999999</v>
      </c>
      <c r="M22" s="7"/>
      <c r="N22" s="67">
        <v>-1166949.49</v>
      </c>
    </row>
    <row r="23" spans="1:14" ht="23.1" customHeight="1">
      <c r="A23" s="46" t="s">
        <v>69</v>
      </c>
      <c r="F23" s="50"/>
      <c r="H23" s="45">
        <f>SUM(H21:H22)</f>
        <v>11060185.020000141</v>
      </c>
      <c r="I23" s="3"/>
      <c r="J23" s="11">
        <f>SUM(J21:J22)</f>
        <v>8894112.0119999517</v>
      </c>
      <c r="K23" s="3"/>
      <c r="L23" s="11">
        <f>SUM(L21:L22)</f>
        <v>9270275.4500000328</v>
      </c>
      <c r="M23" s="3"/>
      <c r="N23" s="11">
        <f>SUM(N21:N22)</f>
        <v>8297603.3699999806</v>
      </c>
    </row>
    <row r="24" spans="1:14" ht="9" customHeight="1">
      <c r="A24" s="46"/>
      <c r="F24" s="50"/>
      <c r="H24" s="69"/>
      <c r="I24" s="20"/>
      <c r="J24" s="20"/>
      <c r="K24" s="20"/>
      <c r="L24" s="20"/>
      <c r="M24" s="20"/>
      <c r="N24" s="20"/>
    </row>
    <row r="25" spans="1:14" ht="22.9" customHeight="1">
      <c r="A25" s="46" t="s">
        <v>70</v>
      </c>
      <c r="F25" s="50"/>
      <c r="H25" s="72">
        <v>0</v>
      </c>
      <c r="I25" s="3"/>
      <c r="J25" s="65">
        <v>0</v>
      </c>
      <c r="K25" s="3"/>
      <c r="L25" s="65">
        <v>0</v>
      </c>
      <c r="M25" s="3"/>
      <c r="N25" s="65">
        <v>0</v>
      </c>
    </row>
    <row r="26" spans="1:14" ht="22.9" customHeight="1" thickBot="1">
      <c r="A26" s="46" t="s">
        <v>71</v>
      </c>
      <c r="F26" s="50"/>
      <c r="H26" s="71">
        <f>SUM(H23:H25)</f>
        <v>11060185.020000141</v>
      </c>
      <c r="I26" s="3"/>
      <c r="J26" s="71">
        <f>SUM(J23:J25)</f>
        <v>8894112.0119999517</v>
      </c>
      <c r="K26" s="3"/>
      <c r="L26" s="71">
        <f>SUM(L23:L25)</f>
        <v>9270275.4500000328</v>
      </c>
      <c r="M26" s="3"/>
      <c r="N26" s="71">
        <f>SUM(N23:N25)</f>
        <v>8297603.3699999806</v>
      </c>
    </row>
    <row r="27" spans="1:14" ht="22.9" customHeight="1" thickTop="1">
      <c r="A27" s="46"/>
      <c r="F27" s="50"/>
      <c r="H27" s="69"/>
      <c r="I27" s="3"/>
      <c r="J27" s="3"/>
      <c r="K27" s="3"/>
      <c r="L27" s="3"/>
      <c r="M27" s="3"/>
      <c r="N27" s="3"/>
    </row>
    <row r="28" spans="1:14" ht="23.1" customHeight="1">
      <c r="A28" s="46" t="s">
        <v>72</v>
      </c>
      <c r="H28" s="61"/>
      <c r="J28" s="61"/>
      <c r="L28" s="3"/>
      <c r="N28" s="61"/>
    </row>
    <row r="29" spans="1:14" ht="23.1" customHeight="1">
      <c r="B29" s="47" t="s">
        <v>73</v>
      </c>
      <c r="H29" s="61">
        <v>11060185.020000141</v>
      </c>
      <c r="J29" s="61">
        <v>8894112.0119999517</v>
      </c>
      <c r="L29" s="3"/>
      <c r="N29" s="61"/>
    </row>
    <row r="30" spans="1:14" ht="23.1" customHeight="1">
      <c r="B30" s="53" t="s">
        <v>74</v>
      </c>
      <c r="H30" s="61">
        <v>0</v>
      </c>
      <c r="J30" s="61">
        <v>0</v>
      </c>
      <c r="L30" s="3"/>
      <c r="N30" s="61"/>
    </row>
    <row r="31" spans="1:14" ht="23.1" customHeight="1" thickBot="1">
      <c r="A31" s="46" t="s">
        <v>69</v>
      </c>
      <c r="H31" s="60">
        <f>SUM(H29:H30)</f>
        <v>11060185.020000141</v>
      </c>
      <c r="J31" s="60">
        <f>SUM(J29:J30)</f>
        <v>8894112.0119999517</v>
      </c>
      <c r="L31" s="3"/>
    </row>
    <row r="32" spans="1:14" ht="9.75" customHeight="1" thickTop="1">
      <c r="A32" s="46"/>
      <c r="H32" s="61"/>
      <c r="J32" s="61"/>
    </row>
    <row r="33" spans="1:14" ht="23.1" customHeight="1">
      <c r="A33" s="62" t="s">
        <v>75</v>
      </c>
      <c r="H33" s="61"/>
      <c r="J33" s="61"/>
    </row>
    <row r="34" spans="1:14" ht="23.1" customHeight="1">
      <c r="B34" s="47" t="s">
        <v>73</v>
      </c>
      <c r="H34" s="61">
        <v>11060185.020000141</v>
      </c>
      <c r="J34" s="61">
        <v>8894112.0119999517</v>
      </c>
    </row>
    <row r="35" spans="1:14" ht="23.1" customHeight="1">
      <c r="A35" s="53"/>
      <c r="B35" s="47" t="s">
        <v>74</v>
      </c>
      <c r="H35" s="61">
        <v>0</v>
      </c>
      <c r="J35" s="61">
        <v>0</v>
      </c>
    </row>
    <row r="36" spans="1:14" ht="23.1" customHeight="1" thickBot="1">
      <c r="A36" s="62" t="s">
        <v>71</v>
      </c>
      <c r="H36" s="60">
        <f>SUM(H34:H35)</f>
        <v>11060185.020000141</v>
      </c>
      <c r="J36" s="60">
        <f>SUM(J34:J35)</f>
        <v>8894112.0119999517</v>
      </c>
    </row>
    <row r="37" spans="1:14" ht="10.5" customHeight="1" thickTop="1">
      <c r="A37" s="46"/>
      <c r="H37" s="61"/>
      <c r="J37" s="61"/>
    </row>
    <row r="38" spans="1:14" ht="23.1" customHeight="1">
      <c r="A38" s="62" t="s">
        <v>76</v>
      </c>
      <c r="F38" s="50"/>
      <c r="H38" s="63"/>
      <c r="J38" s="63"/>
      <c r="L38" s="63"/>
      <c r="N38" s="63"/>
    </row>
    <row r="39" spans="1:14" ht="23.1" customHeight="1">
      <c r="A39" s="53" t="s">
        <v>77</v>
      </c>
      <c r="B39" s="53"/>
      <c r="F39" s="50">
        <v>15</v>
      </c>
      <c r="H39" s="113">
        <v>0.04</v>
      </c>
      <c r="I39" s="64"/>
      <c r="J39" s="113">
        <v>2.964704003999984E-2</v>
      </c>
      <c r="K39" s="64"/>
      <c r="L39" s="113">
        <v>3.0900918166666777E-2</v>
      </c>
      <c r="M39" s="64"/>
      <c r="N39" s="113">
        <v>2.7658677899999935E-2</v>
      </c>
    </row>
    <row r="40" spans="1:14" ht="23.1" customHeight="1">
      <c r="A40" s="62"/>
      <c r="F40" s="50"/>
      <c r="H40" s="63"/>
      <c r="J40" s="63"/>
      <c r="L40" s="63"/>
      <c r="N40" s="63"/>
    </row>
    <row r="41" spans="1:14" ht="23.1" customHeight="1">
      <c r="A41" s="47" t="s">
        <v>26</v>
      </c>
      <c r="F41" s="50"/>
      <c r="H41" s="63"/>
      <c r="J41" s="63"/>
      <c r="L41" s="63"/>
      <c r="N41" s="63"/>
    </row>
    <row r="42" spans="1:14" ht="23.1" customHeight="1">
      <c r="F42" s="50"/>
      <c r="H42" s="63"/>
      <c r="J42" s="63"/>
      <c r="L42" s="63"/>
      <c r="N42" s="63"/>
    </row>
    <row r="43" spans="1:14" ht="23.1" customHeight="1">
      <c r="F43" s="50"/>
      <c r="H43" s="63"/>
      <c r="J43" s="63"/>
      <c r="L43" s="63"/>
      <c r="N43" s="63"/>
    </row>
    <row r="44" spans="1:14" ht="23.1" customHeight="1">
      <c r="F44" s="50"/>
      <c r="H44" s="63"/>
      <c r="J44" s="63"/>
      <c r="L44" s="63"/>
      <c r="N44" s="63"/>
    </row>
    <row r="45" spans="1:14" ht="23.1" customHeight="1">
      <c r="F45" s="50"/>
      <c r="H45" s="63"/>
      <c r="J45" s="63"/>
      <c r="L45" s="63"/>
      <c r="N45" s="63"/>
    </row>
    <row r="46" spans="1:14" ht="23.1" customHeight="1">
      <c r="F46" s="50"/>
      <c r="H46" s="63"/>
      <c r="J46" s="63"/>
      <c r="L46" s="63"/>
      <c r="N46" s="63"/>
    </row>
    <row r="47" spans="1:14" ht="23.1" customHeight="1">
      <c r="F47" s="50"/>
      <c r="H47" s="63"/>
      <c r="J47" s="63"/>
      <c r="L47" s="63"/>
      <c r="N47" s="63"/>
    </row>
    <row r="48" spans="1:14" ht="23.1" customHeight="1">
      <c r="F48" s="50"/>
      <c r="H48" s="63"/>
      <c r="J48" s="63"/>
      <c r="L48" s="63"/>
      <c r="N48" s="63"/>
    </row>
    <row r="49" spans="1:14" ht="23.1" customHeight="1">
      <c r="F49" s="50"/>
      <c r="H49" s="63"/>
      <c r="J49" s="63"/>
      <c r="L49" s="63"/>
      <c r="N49" s="63"/>
    </row>
    <row r="50" spans="1:14" ht="23.1" customHeight="1">
      <c r="F50" s="50"/>
      <c r="H50" s="63"/>
      <c r="J50" s="63"/>
      <c r="L50" s="63"/>
      <c r="N50" s="63"/>
    </row>
    <row r="51" spans="1:14" ht="23.1" customHeight="1">
      <c r="A51" s="62"/>
      <c r="F51" s="50"/>
      <c r="H51" s="63"/>
      <c r="J51" s="63"/>
      <c r="L51" s="63"/>
      <c r="N51" s="63"/>
    </row>
    <row r="52" spans="1:14" ht="44.65" customHeight="1">
      <c r="A52" s="53"/>
      <c r="F52" s="50"/>
      <c r="H52" s="63"/>
      <c r="J52" s="63"/>
      <c r="L52" s="63"/>
      <c r="N52" s="63"/>
    </row>
    <row r="53" spans="1:14" ht="23.1" customHeight="1">
      <c r="A53" s="51"/>
      <c r="B53" s="62"/>
      <c r="F53" s="50"/>
      <c r="H53" s="63"/>
      <c r="J53" s="63"/>
      <c r="L53" s="63"/>
      <c r="N53" s="16" t="s">
        <v>171</v>
      </c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5196-1C4E-4171-A294-18590E4E16F6}">
  <sheetPr>
    <tabColor rgb="FF00B050"/>
  </sheetPr>
  <dimension ref="A1:T57"/>
  <sheetViews>
    <sheetView view="pageBreakPreview" topLeftCell="A7" zoomScaleNormal="100" zoomScaleSheetLayoutView="100" workbookViewId="0">
      <selection activeCell="J38" sqref="J38"/>
    </sheetView>
  </sheetViews>
  <sheetFormatPr defaultColWidth="9.33203125" defaultRowHeight="20.25"/>
  <cols>
    <col min="1" max="4" width="2.33203125" style="47" customWidth="1"/>
    <col min="5" max="5" width="47.5" style="47" customWidth="1"/>
    <col min="6" max="6" width="10.83203125" style="47" customWidth="1"/>
    <col min="7" max="7" width="1" style="47" customWidth="1"/>
    <col min="8" max="8" width="19.83203125" style="47" customWidth="1"/>
    <col min="9" max="9" width="1" style="47" customWidth="1"/>
    <col min="10" max="10" width="19.83203125" style="47" customWidth="1"/>
    <col min="11" max="11" width="1" style="47" customWidth="1"/>
    <col min="12" max="12" width="19.83203125" style="47" customWidth="1"/>
    <col min="13" max="13" width="1" style="47" customWidth="1"/>
    <col min="14" max="14" width="19.83203125" style="47" customWidth="1"/>
    <col min="15" max="15" width="1.6640625" style="47" customWidth="1"/>
    <col min="16" max="16" width="9.33203125" style="47"/>
    <col min="17" max="17" width="17" style="3" bestFit="1" customWidth="1"/>
    <col min="18" max="18" width="17" style="47" bestFit="1" customWidth="1"/>
    <col min="19" max="19" width="9.33203125" style="47"/>
    <col min="20" max="20" width="20.1640625" style="47" customWidth="1"/>
    <col min="21" max="21" width="0.83203125" style="47" customWidth="1"/>
    <col min="22" max="22" width="15.5" style="47" customWidth="1"/>
    <col min="23" max="16384" width="9.33203125" style="47"/>
  </cols>
  <sheetData>
    <row r="1" spans="1:20" s="46" customFormat="1" ht="23.1" customHeight="1">
      <c r="A1" s="46" t="s">
        <v>0</v>
      </c>
      <c r="Q1" s="33"/>
    </row>
    <row r="2" spans="1:20" s="46" customFormat="1" ht="23.1" customHeight="1">
      <c r="A2" s="46" t="s">
        <v>145</v>
      </c>
      <c r="Q2" s="33"/>
    </row>
    <row r="3" spans="1:20" s="46" customFormat="1" ht="23.1" customHeight="1">
      <c r="A3" s="46" t="s">
        <v>155</v>
      </c>
      <c r="Q3" s="33"/>
    </row>
    <row r="4" spans="1:20" ht="23.1" customHeight="1">
      <c r="H4" s="3"/>
      <c r="I4" s="3"/>
      <c r="J4" s="3"/>
      <c r="K4" s="3"/>
      <c r="L4" s="3"/>
      <c r="M4" s="3"/>
      <c r="N4" s="3"/>
    </row>
    <row r="5" spans="1:20" ht="23.1" customHeight="1">
      <c r="H5" s="54" t="s">
        <v>2</v>
      </c>
      <c r="I5" s="54"/>
      <c r="J5" s="54"/>
      <c r="K5" s="54"/>
      <c r="L5" s="54"/>
      <c r="M5" s="54"/>
      <c r="N5" s="54"/>
    </row>
    <row r="6" spans="1:20" ht="23.1" customHeight="1">
      <c r="A6" s="49"/>
      <c r="B6" s="49"/>
      <c r="C6" s="49"/>
      <c r="D6" s="49"/>
      <c r="E6" s="49"/>
      <c r="F6" s="49"/>
      <c r="H6" s="136" t="s">
        <v>3</v>
      </c>
      <c r="I6" s="136"/>
      <c r="J6" s="136"/>
      <c r="K6" s="56"/>
      <c r="L6" s="136" t="s">
        <v>4</v>
      </c>
      <c r="M6" s="136"/>
      <c r="N6" s="136"/>
    </row>
    <row r="7" spans="1:20" ht="23.1" customHeight="1">
      <c r="A7" s="57"/>
      <c r="B7" s="57"/>
      <c r="C7" s="57"/>
      <c r="D7" s="57"/>
      <c r="E7" s="57"/>
      <c r="F7" s="48" t="s">
        <v>7</v>
      </c>
      <c r="H7" s="55">
        <v>2025</v>
      </c>
      <c r="I7" s="58"/>
      <c r="J7" s="55">
        <v>2024</v>
      </c>
      <c r="K7" s="58"/>
      <c r="L7" s="55">
        <v>2025</v>
      </c>
      <c r="M7" s="58"/>
      <c r="N7" s="55">
        <v>2024</v>
      </c>
    </row>
    <row r="8" spans="1:20" ht="23.1" customHeight="1">
      <c r="A8" s="46" t="s">
        <v>56</v>
      </c>
      <c r="B8" s="57"/>
      <c r="C8" s="57"/>
      <c r="D8" s="57"/>
      <c r="E8" s="57"/>
      <c r="H8" s="1"/>
      <c r="I8" s="50"/>
      <c r="J8" s="50"/>
      <c r="K8" s="50"/>
      <c r="L8" s="50"/>
      <c r="M8" s="50"/>
      <c r="N8" s="50"/>
    </row>
    <row r="9" spans="1:20" ht="23.1" customHeight="1">
      <c r="A9" s="47" t="s">
        <v>57</v>
      </c>
      <c r="F9" s="50">
        <v>5.0999999999999996</v>
      </c>
      <c r="H9" s="3"/>
      <c r="I9" s="3"/>
      <c r="J9" s="3">
        <v>1017639190.4500002</v>
      </c>
      <c r="K9" s="3"/>
      <c r="L9" s="3"/>
      <c r="M9" s="3"/>
      <c r="N9" s="3">
        <v>609235932.21000016</v>
      </c>
      <c r="R9" s="59"/>
    </row>
    <row r="10" spans="1:20" ht="23.1" customHeight="1">
      <c r="A10" s="47" t="s">
        <v>58</v>
      </c>
      <c r="F10" s="50">
        <v>5.0999999999999996</v>
      </c>
      <c r="H10" s="3"/>
      <c r="I10" s="3"/>
      <c r="J10" s="42">
        <v>8892939.4699999969</v>
      </c>
      <c r="K10" s="3"/>
      <c r="L10" s="3"/>
      <c r="M10" s="3"/>
      <c r="N10" s="3">
        <v>5492318.9499999993</v>
      </c>
      <c r="R10" s="59"/>
    </row>
    <row r="11" spans="1:20" ht="23.1" customHeight="1">
      <c r="A11" s="46" t="s">
        <v>59</v>
      </c>
      <c r="F11" s="50"/>
      <c r="H11" s="4">
        <f>SUM(H9:H10)</f>
        <v>0</v>
      </c>
      <c r="I11" s="3"/>
      <c r="J11" s="4">
        <f>SUM(J9:J10)</f>
        <v>1026532129.9200002</v>
      </c>
      <c r="K11" s="3"/>
      <c r="L11" s="4">
        <f>SUM(L9:L10)</f>
        <v>0</v>
      </c>
      <c r="M11" s="3"/>
      <c r="N11" s="4">
        <f>SUM(N9:N10)</f>
        <v>614728251.16000021</v>
      </c>
    </row>
    <row r="12" spans="1:20" ht="6.75" customHeight="1">
      <c r="F12" s="50"/>
      <c r="H12" s="3"/>
      <c r="I12" s="3"/>
      <c r="J12" s="5"/>
      <c r="K12" s="3"/>
      <c r="L12" s="3"/>
      <c r="M12" s="3"/>
      <c r="N12" s="3"/>
    </row>
    <row r="13" spans="1:20" ht="23.1" customHeight="1">
      <c r="A13" s="46" t="s">
        <v>60</v>
      </c>
      <c r="F13" s="50"/>
      <c r="H13" s="3"/>
      <c r="I13" s="3"/>
      <c r="J13" s="5"/>
      <c r="K13" s="3"/>
      <c r="L13" s="3"/>
      <c r="M13" s="3"/>
      <c r="N13" s="3"/>
      <c r="T13" s="7"/>
    </row>
    <row r="14" spans="1:20" ht="23.1" customHeight="1">
      <c r="A14" s="47" t="s">
        <v>61</v>
      </c>
      <c r="F14" s="50">
        <v>5.0999999999999996</v>
      </c>
      <c r="H14" s="3"/>
      <c r="I14" s="3"/>
      <c r="J14" s="3">
        <v>866841230.37649989</v>
      </c>
      <c r="K14" s="3"/>
      <c r="L14" s="3"/>
      <c r="M14" s="3"/>
      <c r="N14" s="3">
        <v>496892073.98000008</v>
      </c>
      <c r="Q14" s="34"/>
      <c r="R14" s="59"/>
      <c r="T14" s="7"/>
    </row>
    <row r="15" spans="1:20" ht="23.1" customHeight="1">
      <c r="A15" s="47" t="s">
        <v>62</v>
      </c>
      <c r="F15" s="50"/>
      <c r="H15" s="3"/>
      <c r="I15" s="3"/>
      <c r="J15" s="3">
        <v>41147387.060000002</v>
      </c>
      <c r="K15" s="3"/>
      <c r="L15" s="3"/>
      <c r="M15" s="3"/>
      <c r="N15" s="3">
        <v>17125384.699999999</v>
      </c>
      <c r="R15" s="59"/>
      <c r="T15" s="7"/>
    </row>
    <row r="16" spans="1:20" ht="23.1" customHeight="1">
      <c r="A16" s="47" t="s">
        <v>63</v>
      </c>
      <c r="F16" s="50">
        <v>5.0999999999999996</v>
      </c>
      <c r="H16" s="3"/>
      <c r="I16" s="3"/>
      <c r="J16" s="3">
        <v>44764384.610000014</v>
      </c>
      <c r="L16" s="3"/>
      <c r="N16" s="3">
        <v>24687419.750000007</v>
      </c>
      <c r="R16" s="59"/>
      <c r="T16" s="7"/>
    </row>
    <row r="17" spans="1:20" ht="23.1" customHeight="1">
      <c r="A17" s="46" t="s">
        <v>64</v>
      </c>
      <c r="F17" s="50"/>
      <c r="H17" s="6">
        <f>SUM(H14:H16)</f>
        <v>0</v>
      </c>
      <c r="I17" s="3"/>
      <c r="J17" s="6">
        <f>SUM(J14:J16)</f>
        <v>952753002.04649985</v>
      </c>
      <c r="K17" s="3"/>
      <c r="L17" s="6">
        <f>SUM(L14:L16)</f>
        <v>0</v>
      </c>
      <c r="M17" s="3"/>
      <c r="N17" s="6">
        <f>SUM(N14:N16)</f>
        <v>538704878.43000007</v>
      </c>
      <c r="T17" s="7"/>
    </row>
    <row r="18" spans="1:20" ht="9.75" customHeight="1">
      <c r="F18" s="50"/>
      <c r="H18" s="3"/>
      <c r="I18" s="3"/>
      <c r="J18" s="3"/>
      <c r="K18" s="3"/>
      <c r="L18" s="3"/>
      <c r="M18" s="3"/>
      <c r="N18" s="3"/>
    </row>
    <row r="19" spans="1:20" ht="23.1" customHeight="1">
      <c r="A19" s="46" t="s">
        <v>65</v>
      </c>
      <c r="D19" s="46"/>
      <c r="F19" s="50"/>
      <c r="H19" s="3">
        <f>+H11-H17</f>
        <v>0</v>
      </c>
      <c r="I19" s="3"/>
      <c r="J19" s="3">
        <f>+J11-J17</f>
        <v>73779127.873500347</v>
      </c>
      <c r="K19" s="3"/>
      <c r="L19" s="3">
        <f>+L11-L17</f>
        <v>0</v>
      </c>
      <c r="M19" s="3"/>
      <c r="N19" s="3">
        <f>+N11-N17</f>
        <v>76023372.730000138</v>
      </c>
    </row>
    <row r="20" spans="1:20" ht="23.1" customHeight="1">
      <c r="A20" s="47" t="s">
        <v>66</v>
      </c>
      <c r="F20" s="50">
        <v>5.0999999999999996</v>
      </c>
      <c r="H20" s="8"/>
      <c r="I20" s="3"/>
      <c r="J20" s="8">
        <v>-8059857.6500000004</v>
      </c>
      <c r="K20" s="7"/>
      <c r="L20" s="8"/>
      <c r="M20" s="7"/>
      <c r="N20" s="43">
        <v>-134279.76999999999</v>
      </c>
      <c r="R20" s="59"/>
      <c r="T20" s="7"/>
    </row>
    <row r="21" spans="1:20" ht="23.1" customHeight="1">
      <c r="A21" s="46" t="s">
        <v>67</v>
      </c>
      <c r="F21" s="50"/>
      <c r="H21" s="45">
        <f>SUM(H19:H20)</f>
        <v>0</v>
      </c>
      <c r="I21" s="3"/>
      <c r="J21" s="35">
        <f>SUM(J19:J20)</f>
        <v>65719270.223500349</v>
      </c>
      <c r="K21" s="3"/>
      <c r="L21" s="11">
        <f>SUM(L19:L20)</f>
        <v>0</v>
      </c>
      <c r="M21" s="3"/>
      <c r="N21" s="11">
        <f>SUM(N19:N20)</f>
        <v>75889092.960000142</v>
      </c>
      <c r="T21" s="7"/>
    </row>
    <row r="22" spans="1:20" ht="23.1" customHeight="1">
      <c r="A22" s="47" t="s">
        <v>68</v>
      </c>
      <c r="F22" s="50">
        <v>11.2</v>
      </c>
      <c r="H22" s="8"/>
      <c r="I22" s="7"/>
      <c r="J22" s="8">
        <v>-12687429.439999999</v>
      </c>
      <c r="K22" s="7"/>
      <c r="L22" s="8"/>
      <c r="M22" s="7"/>
      <c r="N22" s="43">
        <v>-11915230.99</v>
      </c>
      <c r="R22" s="59"/>
    </row>
    <row r="23" spans="1:20" ht="23.1" customHeight="1">
      <c r="A23" s="46" t="s">
        <v>69</v>
      </c>
      <c r="F23" s="50"/>
      <c r="H23" s="45">
        <f>SUM(H21:H22)</f>
        <v>0</v>
      </c>
      <c r="I23" s="3"/>
      <c r="J23" s="3">
        <f>SUM(J21:J22)</f>
        <v>53031840.783500351</v>
      </c>
      <c r="K23" s="3"/>
      <c r="L23" s="3">
        <f>SUM(L21:L22)</f>
        <v>0</v>
      </c>
      <c r="M23" s="3"/>
      <c r="N23" s="3">
        <f>SUM(N21:N22)</f>
        <v>63973861.97000014</v>
      </c>
    </row>
    <row r="24" spans="1:20" ht="23.1" customHeight="1">
      <c r="A24" s="46" t="s">
        <v>70</v>
      </c>
      <c r="F24" s="50"/>
      <c r="H24" s="52">
        <v>0</v>
      </c>
      <c r="J24" s="52">
        <v>0</v>
      </c>
      <c r="L24" s="52">
        <v>0</v>
      </c>
      <c r="N24" s="52">
        <v>0</v>
      </c>
    </row>
    <row r="25" spans="1:20" ht="23.1" customHeight="1" thickBot="1">
      <c r="A25" s="46" t="s">
        <v>71</v>
      </c>
      <c r="F25" s="50"/>
      <c r="H25" s="60">
        <f>SUM(H23:H24)</f>
        <v>0</v>
      </c>
      <c r="J25" s="60">
        <f>SUM(J23:J24)</f>
        <v>53031840.783500351</v>
      </c>
      <c r="L25" s="60">
        <f>SUM(L23:L24)</f>
        <v>0</v>
      </c>
      <c r="N25" s="60">
        <f>SUM(N23:N24)</f>
        <v>63973861.97000014</v>
      </c>
    </row>
    <row r="26" spans="1:20" ht="23.1" customHeight="1" thickTop="1">
      <c r="A26" s="46"/>
      <c r="J26" s="61"/>
      <c r="L26" s="3"/>
      <c r="N26" s="61"/>
    </row>
    <row r="27" spans="1:20" ht="23.1" customHeight="1">
      <c r="A27" s="46" t="s">
        <v>72</v>
      </c>
      <c r="H27" s="61"/>
      <c r="J27" s="61"/>
      <c r="L27" s="3"/>
      <c r="N27" s="61"/>
    </row>
    <row r="28" spans="1:20" ht="23.1" customHeight="1">
      <c r="B28" s="47" t="s">
        <v>73</v>
      </c>
      <c r="H28" s="61">
        <f>H23</f>
        <v>0</v>
      </c>
      <c r="J28" s="61">
        <f>J23</f>
        <v>53031840.783500351</v>
      </c>
      <c r="L28" s="3"/>
      <c r="N28" s="61"/>
    </row>
    <row r="29" spans="1:20" ht="23.1" customHeight="1">
      <c r="B29" s="53" t="s">
        <v>74</v>
      </c>
      <c r="H29" s="61">
        <v>0</v>
      </c>
      <c r="J29" s="61">
        <v>0</v>
      </c>
      <c r="L29" s="3"/>
      <c r="N29" s="61"/>
    </row>
    <row r="30" spans="1:20" ht="23.1" customHeight="1" thickBot="1">
      <c r="A30" s="46" t="s">
        <v>69</v>
      </c>
      <c r="H30" s="60">
        <f>SUM(H28:H29)</f>
        <v>0</v>
      </c>
      <c r="J30" s="60">
        <f>SUM(J28:J29)</f>
        <v>53031840.783500351</v>
      </c>
      <c r="L30" s="3"/>
    </row>
    <row r="31" spans="1:20" ht="9.75" customHeight="1" thickTop="1">
      <c r="A31" s="46"/>
      <c r="H31" s="61"/>
      <c r="J31" s="61"/>
    </row>
    <row r="32" spans="1:20" ht="23.1" customHeight="1">
      <c r="A32" s="62" t="s">
        <v>75</v>
      </c>
      <c r="H32" s="61"/>
      <c r="J32" s="61"/>
    </row>
    <row r="33" spans="1:14" ht="23.1" customHeight="1">
      <c r="B33" s="47" t="s">
        <v>73</v>
      </c>
      <c r="H33" s="61">
        <f>H25</f>
        <v>0</v>
      </c>
      <c r="J33" s="61">
        <f>J25</f>
        <v>53031840.783500351</v>
      </c>
    </row>
    <row r="34" spans="1:14" ht="23.1" customHeight="1">
      <c r="A34" s="53"/>
      <c r="B34" s="47" t="s">
        <v>74</v>
      </c>
      <c r="H34" s="61">
        <v>0</v>
      </c>
      <c r="J34" s="61">
        <v>0</v>
      </c>
    </row>
    <row r="35" spans="1:14" ht="23.1" customHeight="1" thickBot="1">
      <c r="A35" s="62" t="s">
        <v>71</v>
      </c>
      <c r="H35" s="60">
        <f>SUM(H33:H34)</f>
        <v>0</v>
      </c>
      <c r="J35" s="60">
        <f>SUM(J33:J34)</f>
        <v>53031840.783500351</v>
      </c>
    </row>
    <row r="36" spans="1:14" ht="10.5" customHeight="1" thickTop="1">
      <c r="A36" s="46"/>
      <c r="H36" s="61"/>
      <c r="J36" s="61"/>
    </row>
    <row r="37" spans="1:14" ht="23.1" customHeight="1">
      <c r="A37" s="62" t="s">
        <v>76</v>
      </c>
      <c r="F37" s="50"/>
      <c r="H37" s="63"/>
      <c r="J37" s="63"/>
      <c r="L37" s="63"/>
      <c r="N37" s="63"/>
    </row>
    <row r="38" spans="1:14" ht="23.1" customHeight="1">
      <c r="A38" s="53" t="s">
        <v>77</v>
      </c>
      <c r="B38" s="53"/>
      <c r="F38" s="50">
        <v>15</v>
      </c>
      <c r="H38" s="64">
        <f>H23/300000000</f>
        <v>0</v>
      </c>
      <c r="I38" s="64"/>
      <c r="J38" s="64">
        <f>J23/300000000</f>
        <v>0.17677280261166783</v>
      </c>
      <c r="K38" s="64"/>
      <c r="L38" s="64">
        <f>L23/300000000</f>
        <v>0</v>
      </c>
      <c r="M38" s="64"/>
      <c r="N38" s="64">
        <f>N23/300000000</f>
        <v>0.21324620656666712</v>
      </c>
    </row>
    <row r="39" spans="1:14" ht="23.1" customHeight="1">
      <c r="A39" s="62"/>
      <c r="F39" s="50"/>
      <c r="H39" s="63"/>
      <c r="J39" s="63"/>
      <c r="L39" s="63"/>
      <c r="N39" s="63"/>
    </row>
    <row r="40" spans="1:14" ht="23.1" customHeight="1">
      <c r="A40" s="47" t="s">
        <v>26</v>
      </c>
      <c r="F40" s="50"/>
      <c r="H40" s="63"/>
      <c r="J40" s="63"/>
      <c r="L40" s="63"/>
      <c r="N40" s="63"/>
    </row>
    <row r="41" spans="1:14" ht="23.1" customHeight="1">
      <c r="F41" s="50"/>
      <c r="H41" s="63"/>
      <c r="J41" s="63"/>
      <c r="L41" s="63"/>
      <c r="N41" s="63"/>
    </row>
    <row r="42" spans="1:14" ht="23.1" customHeight="1">
      <c r="F42" s="50"/>
      <c r="H42" s="63"/>
      <c r="J42" s="63"/>
      <c r="L42" s="63"/>
      <c r="N42" s="63"/>
    </row>
    <row r="43" spans="1:14" ht="23.1" customHeight="1">
      <c r="F43" s="50"/>
      <c r="H43" s="63"/>
      <c r="J43" s="63"/>
      <c r="L43" s="63"/>
      <c r="N43" s="63"/>
    </row>
    <row r="44" spans="1:14" ht="23.1" customHeight="1">
      <c r="F44" s="50"/>
      <c r="H44" s="63"/>
      <c r="J44" s="63"/>
      <c r="L44" s="63"/>
      <c r="N44" s="63"/>
    </row>
    <row r="45" spans="1:14" ht="23.1" customHeight="1">
      <c r="F45" s="50"/>
      <c r="H45" s="63"/>
      <c r="J45" s="63"/>
      <c r="L45" s="63"/>
      <c r="N45" s="63"/>
    </row>
    <row r="46" spans="1:14" ht="23.1" customHeight="1">
      <c r="F46" s="50"/>
      <c r="H46" s="63"/>
      <c r="J46" s="63"/>
      <c r="L46" s="63"/>
      <c r="N46" s="63"/>
    </row>
    <row r="47" spans="1:14" ht="23.1" customHeight="1">
      <c r="F47" s="50"/>
      <c r="H47" s="63"/>
      <c r="J47" s="63"/>
      <c r="L47" s="63"/>
      <c r="N47" s="63"/>
    </row>
    <row r="48" spans="1:14" ht="23.1" customHeight="1">
      <c r="F48" s="50"/>
      <c r="H48" s="63"/>
      <c r="J48" s="63"/>
      <c r="L48" s="63"/>
      <c r="N48" s="63"/>
    </row>
    <row r="49" spans="1:14" ht="23.1" customHeight="1">
      <c r="F49" s="50"/>
      <c r="H49" s="63"/>
      <c r="J49" s="63"/>
      <c r="L49" s="63"/>
      <c r="N49" s="63"/>
    </row>
    <row r="50" spans="1:14" ht="23.1" customHeight="1">
      <c r="F50" s="50"/>
      <c r="H50" s="63"/>
      <c r="J50" s="63"/>
      <c r="L50" s="63"/>
      <c r="N50" s="63"/>
    </row>
    <row r="51" spans="1:14" ht="23.1" customHeight="1">
      <c r="A51" s="62"/>
      <c r="F51" s="50"/>
      <c r="H51" s="63"/>
      <c r="J51" s="63"/>
      <c r="L51" s="63"/>
      <c r="N51" s="63"/>
    </row>
    <row r="52" spans="1:14" ht="30.2" customHeight="1">
      <c r="A52" s="53"/>
      <c r="F52" s="50"/>
      <c r="H52" s="63"/>
      <c r="J52" s="63"/>
      <c r="L52" s="63"/>
      <c r="N52" s="63"/>
    </row>
    <row r="53" spans="1:14" ht="23.1" customHeight="1">
      <c r="A53" s="51"/>
      <c r="B53" s="62"/>
      <c r="F53" s="50"/>
      <c r="H53" s="63"/>
      <c r="J53" s="63"/>
      <c r="L53" s="63"/>
      <c r="N53" s="16" t="s">
        <v>144</v>
      </c>
    </row>
    <row r="57" spans="1:14">
      <c r="H57" s="3"/>
      <c r="I57" s="3"/>
      <c r="J57" s="3"/>
      <c r="K57" s="3"/>
      <c r="L57" s="3"/>
      <c r="M57" s="3"/>
      <c r="N57" s="3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66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58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7" customWidth="1"/>
    <col min="2" max="2" width="3.83203125" style="47" customWidth="1"/>
    <col min="3" max="3" width="5.1640625" style="47" customWidth="1"/>
    <col min="4" max="4" width="34.83203125" style="47" customWidth="1"/>
    <col min="5" max="5" width="1" style="47" customWidth="1"/>
    <col min="6" max="6" width="18.83203125" style="47" customWidth="1"/>
    <col min="7" max="7" width="1" style="47" customWidth="1"/>
    <col min="8" max="8" width="18.83203125" style="47" customWidth="1"/>
    <col min="9" max="9" width="1" style="47" customWidth="1"/>
    <col min="10" max="10" width="18.83203125" style="47" customWidth="1"/>
    <col min="11" max="11" width="1" style="47" customWidth="1"/>
    <col min="12" max="12" width="18.83203125" style="47" customWidth="1"/>
    <col min="13" max="13" width="1" style="47" customWidth="1"/>
    <col min="14" max="14" width="25.83203125" style="98" customWidth="1"/>
    <col min="15" max="15" width="1" style="47" customWidth="1"/>
    <col min="16" max="16" width="18.83203125" style="47" customWidth="1"/>
    <col min="17" max="16384" width="9.33203125" style="47"/>
  </cols>
  <sheetData>
    <row r="1" spans="1:17" s="46" customFormat="1" ht="23.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N1" s="94"/>
      <c r="O1" s="93"/>
      <c r="P1" s="93"/>
    </row>
    <row r="2" spans="1:17" s="46" customFormat="1" ht="23.1" customHeight="1">
      <c r="A2" s="46" t="s">
        <v>78</v>
      </c>
      <c r="L2" s="95"/>
      <c r="M2" s="95"/>
      <c r="N2" s="94"/>
    </row>
    <row r="3" spans="1:17" s="46" customFormat="1" ht="23.1" customHeight="1">
      <c r="A3" s="46" t="s">
        <v>159</v>
      </c>
      <c r="L3" s="95"/>
      <c r="M3" s="95"/>
      <c r="N3" s="94"/>
    </row>
    <row r="4" spans="1:17" s="46" customFormat="1" ht="23.1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97"/>
      <c r="O4" s="73"/>
      <c r="P4" s="73"/>
    </row>
    <row r="5" spans="1:17" s="46" customFormat="1" ht="23.1" customHeight="1">
      <c r="A5" s="73"/>
      <c r="B5" s="73"/>
      <c r="C5" s="73"/>
      <c r="D5" s="73"/>
      <c r="E5" s="73"/>
      <c r="F5" s="133" t="s">
        <v>2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7" s="46" customFormat="1" ht="23.1" customHeight="1">
      <c r="A6" s="73"/>
      <c r="B6" s="73"/>
      <c r="C6" s="73"/>
      <c r="D6" s="73"/>
      <c r="E6" s="73"/>
      <c r="F6" s="135" t="s">
        <v>3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7" ht="23.1" customHeight="1">
      <c r="F7" s="50"/>
      <c r="M7" s="50"/>
      <c r="N7" s="101" t="s">
        <v>79</v>
      </c>
    </row>
    <row r="8" spans="1:17" ht="23.1" customHeight="1">
      <c r="F8" s="50"/>
      <c r="J8" s="133" t="s">
        <v>148</v>
      </c>
      <c r="K8" s="133"/>
      <c r="L8" s="133"/>
      <c r="M8" s="50"/>
      <c r="N8" s="107" t="s">
        <v>80</v>
      </c>
    </row>
    <row r="9" spans="1:17" ht="23.1" customHeight="1">
      <c r="F9" s="50" t="s">
        <v>81</v>
      </c>
      <c r="G9" s="50"/>
      <c r="H9" s="50"/>
      <c r="I9" s="50"/>
      <c r="J9" s="50" t="s">
        <v>82</v>
      </c>
      <c r="K9" s="50"/>
      <c r="L9" s="50"/>
      <c r="M9" s="50"/>
      <c r="N9" s="101" t="s">
        <v>83</v>
      </c>
      <c r="O9" s="50"/>
      <c r="P9" s="50"/>
      <c r="Q9" s="50"/>
    </row>
    <row r="10" spans="1:17" ht="23.1" customHeight="1">
      <c r="F10" s="48" t="s">
        <v>84</v>
      </c>
      <c r="G10" s="50"/>
      <c r="H10" s="48" t="s">
        <v>85</v>
      </c>
      <c r="I10" s="50"/>
      <c r="J10" s="48" t="s">
        <v>86</v>
      </c>
      <c r="K10" s="50"/>
      <c r="L10" s="48" t="s">
        <v>49</v>
      </c>
      <c r="M10" s="50"/>
      <c r="N10" s="107" t="s">
        <v>87</v>
      </c>
      <c r="O10" s="50"/>
      <c r="P10" s="48" t="s">
        <v>88</v>
      </c>
      <c r="Q10" s="50"/>
    </row>
    <row r="11" spans="1:17" ht="11.45" customHeight="1"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7" ht="23.1" customHeight="1">
      <c r="A12" s="47" t="s">
        <v>135</v>
      </c>
      <c r="F12" s="19">
        <v>300000000</v>
      </c>
      <c r="G12" s="108"/>
      <c r="H12" s="19">
        <v>278374901.60000002</v>
      </c>
      <c r="I12" s="108"/>
      <c r="J12" s="19">
        <v>30000000</v>
      </c>
      <c r="K12" s="108"/>
      <c r="L12" s="2">
        <v>60863749.696000203</v>
      </c>
      <c r="M12" s="50"/>
      <c r="N12" s="2">
        <v>13787501.92</v>
      </c>
      <c r="O12" s="108"/>
      <c r="P12" s="2">
        <f>SUM(F12:N12)</f>
        <v>683026153.2160002</v>
      </c>
      <c r="Q12" s="50"/>
    </row>
    <row r="13" spans="1:17" ht="23.1" customHeight="1">
      <c r="A13" s="98" t="s">
        <v>89</v>
      </c>
      <c r="B13" s="98"/>
      <c r="F13" s="19"/>
      <c r="G13" s="108"/>
      <c r="H13" s="19"/>
      <c r="I13" s="108"/>
      <c r="J13" s="19"/>
      <c r="K13" s="108"/>
      <c r="L13" s="2"/>
      <c r="M13" s="50"/>
      <c r="N13" s="102"/>
      <c r="O13" s="108"/>
      <c r="P13" s="2"/>
      <c r="Q13" s="50"/>
    </row>
    <row r="14" spans="1:17" ht="23.1" customHeight="1">
      <c r="A14" s="98"/>
      <c r="B14" s="47" t="s">
        <v>90</v>
      </c>
      <c r="F14" s="108">
        <v>0</v>
      </c>
      <c r="G14" s="2"/>
      <c r="H14" s="108">
        <v>0</v>
      </c>
      <c r="I14" s="2"/>
      <c r="J14" s="108">
        <v>0</v>
      </c>
      <c r="K14" s="2"/>
      <c r="L14" s="2">
        <v>8894112.0119999517</v>
      </c>
      <c r="M14" s="50"/>
      <c r="N14" s="102">
        <v>0</v>
      </c>
      <c r="O14" s="2"/>
      <c r="P14" s="2">
        <f>SUM(F14:N14)</f>
        <v>8894112.0119999517</v>
      </c>
    </row>
    <row r="15" spans="1:17" ht="23.1" customHeight="1">
      <c r="A15" s="98"/>
      <c r="B15" s="47" t="s">
        <v>91</v>
      </c>
      <c r="F15" s="109">
        <v>0</v>
      </c>
      <c r="G15" s="2"/>
      <c r="H15" s="109">
        <v>0</v>
      </c>
      <c r="I15" s="2"/>
      <c r="J15" s="109">
        <v>0</v>
      </c>
      <c r="K15" s="2"/>
      <c r="L15" s="25">
        <v>0</v>
      </c>
      <c r="M15" s="50"/>
      <c r="N15" s="25">
        <v>0</v>
      </c>
      <c r="O15" s="2"/>
      <c r="P15" s="25">
        <f>SUM(F15:N15)</f>
        <v>0</v>
      </c>
    </row>
    <row r="16" spans="1:17" ht="23.1" customHeight="1">
      <c r="A16" s="98" t="s">
        <v>92</v>
      </c>
      <c r="F16" s="110">
        <f>SUM(F14:F15)</f>
        <v>0</v>
      </c>
      <c r="G16" s="2"/>
      <c r="H16" s="110">
        <f>SUM(H14:H15)</f>
        <v>0</v>
      </c>
      <c r="I16" s="2"/>
      <c r="J16" s="110">
        <f>SUM(J14:J15)</f>
        <v>0</v>
      </c>
      <c r="K16" s="2"/>
      <c r="L16" s="26">
        <f>SUM(L14:L15)</f>
        <v>8894112.0119999517</v>
      </c>
      <c r="M16" s="50"/>
      <c r="N16" s="26">
        <f>SUM(N14:N15)</f>
        <v>0</v>
      </c>
      <c r="O16" s="2"/>
      <c r="P16" s="26">
        <f>SUM(P14:P15)</f>
        <v>8894112.0119999517</v>
      </c>
    </row>
    <row r="17" spans="1:16" ht="23.1" customHeight="1" thickBot="1">
      <c r="A17" s="47" t="s">
        <v>160</v>
      </c>
      <c r="F17" s="111">
        <f>+F12+F16</f>
        <v>300000000</v>
      </c>
      <c r="G17" s="22"/>
      <c r="H17" s="111">
        <f>+H12+H16</f>
        <v>278374901.60000002</v>
      </c>
      <c r="I17" s="22"/>
      <c r="J17" s="111">
        <f>+J12+J16</f>
        <v>30000000</v>
      </c>
      <c r="K17" s="22"/>
      <c r="L17" s="111">
        <f>+L12+L16</f>
        <v>69757861.708000153</v>
      </c>
      <c r="M17" s="50"/>
      <c r="N17" s="111">
        <f>+N12+N16</f>
        <v>13787501.92</v>
      </c>
      <c r="O17" s="22"/>
      <c r="P17" s="111">
        <f>+P12+P16</f>
        <v>691920265.22800016</v>
      </c>
    </row>
    <row r="18" spans="1:16" ht="23.1" customHeight="1" thickTop="1">
      <c r="F18" s="108"/>
      <c r="G18" s="22"/>
      <c r="H18" s="108"/>
      <c r="I18" s="22"/>
      <c r="J18" s="108"/>
      <c r="K18" s="22"/>
      <c r="L18" s="108"/>
      <c r="M18" s="50"/>
      <c r="N18" s="108"/>
      <c r="O18" s="22"/>
      <c r="P18" s="108"/>
    </row>
    <row r="19" spans="1:16" ht="23.1" customHeight="1">
      <c r="A19" s="47" t="s">
        <v>162</v>
      </c>
      <c r="F19" s="108">
        <v>300000000</v>
      </c>
      <c r="G19" s="22"/>
      <c r="H19" s="108">
        <v>278374901.60000002</v>
      </c>
      <c r="I19" s="22"/>
      <c r="J19" s="108">
        <v>30000000</v>
      </c>
      <c r="K19" s="22"/>
      <c r="L19" s="108">
        <v>94491465.480000004</v>
      </c>
      <c r="M19" s="50"/>
      <c r="N19" s="108">
        <v>10627780.32</v>
      </c>
      <c r="O19" s="22"/>
      <c r="P19" s="2">
        <f>SUM(F19:N19)</f>
        <v>713494147.4000001</v>
      </c>
    </row>
    <row r="20" spans="1:16" ht="23.1" customHeight="1">
      <c r="A20" s="98" t="s">
        <v>89</v>
      </c>
      <c r="B20" s="98"/>
      <c r="F20" s="103"/>
      <c r="G20" s="20"/>
      <c r="H20" s="103"/>
      <c r="I20" s="21"/>
      <c r="J20" s="103"/>
      <c r="K20" s="21"/>
      <c r="L20" s="22"/>
      <c r="M20" s="50"/>
      <c r="N20" s="102"/>
      <c r="O20" s="21"/>
      <c r="P20" s="22"/>
    </row>
    <row r="21" spans="1:16" ht="23.1" customHeight="1">
      <c r="A21" s="98"/>
      <c r="B21" s="47" t="s">
        <v>90</v>
      </c>
      <c r="F21" s="103">
        <v>0</v>
      </c>
      <c r="G21" s="3"/>
      <c r="H21" s="103">
        <v>0</v>
      </c>
      <c r="I21" s="5"/>
      <c r="J21" s="103">
        <v>0</v>
      </c>
      <c r="K21" s="5"/>
      <c r="L21" s="2">
        <v>11060185.020000141</v>
      </c>
      <c r="M21" s="50"/>
      <c r="N21" s="102">
        <v>0</v>
      </c>
      <c r="O21" s="5"/>
      <c r="P21" s="2">
        <f>SUM(F21:N21)</f>
        <v>11060185.020000141</v>
      </c>
    </row>
    <row r="22" spans="1:16" ht="23.1" customHeight="1">
      <c r="A22" s="98"/>
      <c r="B22" s="47" t="s">
        <v>91</v>
      </c>
      <c r="F22" s="104">
        <v>0</v>
      </c>
      <c r="G22" s="3"/>
      <c r="H22" s="104">
        <v>0</v>
      </c>
      <c r="I22" s="5"/>
      <c r="J22" s="104">
        <v>0</v>
      </c>
      <c r="K22" s="5"/>
      <c r="L22" s="25">
        <v>0</v>
      </c>
      <c r="M22" s="50"/>
      <c r="N22" s="25">
        <v>0</v>
      </c>
      <c r="O22" s="5"/>
      <c r="P22" s="25">
        <f>SUM(F22:N22)</f>
        <v>0</v>
      </c>
    </row>
    <row r="23" spans="1:16" ht="23.1" customHeight="1">
      <c r="A23" s="98" t="s">
        <v>92</v>
      </c>
      <c r="F23" s="105">
        <f>SUM(F21:F22)</f>
        <v>0</v>
      </c>
      <c r="G23" s="3"/>
      <c r="H23" s="105">
        <f>SUM(H21:H22)</f>
        <v>0</v>
      </c>
      <c r="I23" s="5"/>
      <c r="J23" s="105">
        <f>SUM(J21:J22)</f>
        <v>0</v>
      </c>
      <c r="K23" s="5"/>
      <c r="L23" s="26">
        <f>SUM(L21:L22)</f>
        <v>11060185.020000141</v>
      </c>
      <c r="M23" s="50"/>
      <c r="N23" s="26">
        <f>SUM(N21:N22)</f>
        <v>0</v>
      </c>
      <c r="O23" s="5"/>
      <c r="P23" s="26">
        <f>SUM(P21:P22)</f>
        <v>11060185.020000141</v>
      </c>
    </row>
    <row r="24" spans="1:16" ht="23.1" customHeight="1" thickBot="1">
      <c r="A24" s="47" t="s">
        <v>161</v>
      </c>
      <c r="F24" s="112">
        <f>+F19+F23</f>
        <v>300000000</v>
      </c>
      <c r="G24" s="3"/>
      <c r="H24" s="112">
        <f>+H19+H23</f>
        <v>278374901.60000002</v>
      </c>
      <c r="I24" s="5"/>
      <c r="J24" s="112">
        <f>+J19+J23</f>
        <v>30000000</v>
      </c>
      <c r="K24" s="5"/>
      <c r="L24" s="112">
        <f>+L19+L23</f>
        <v>105551650.50000015</v>
      </c>
      <c r="M24" s="50"/>
      <c r="N24" s="112">
        <f>+N19+N23</f>
        <v>10627780.32</v>
      </c>
      <c r="O24" s="5"/>
      <c r="P24" s="112">
        <f>+P19+P23</f>
        <v>724554332.4200002</v>
      </c>
    </row>
    <row r="25" spans="1:16" ht="23.1" customHeight="1" thickTop="1">
      <c r="F25" s="103"/>
      <c r="G25" s="3"/>
      <c r="H25" s="103"/>
      <c r="I25" s="5"/>
      <c r="J25" s="103"/>
      <c r="K25" s="5"/>
      <c r="L25" s="2"/>
      <c r="M25" s="50"/>
      <c r="N25" s="102"/>
      <c r="O25" s="5"/>
      <c r="P25" s="103"/>
    </row>
    <row r="26" spans="1:16" ht="23.1" customHeight="1">
      <c r="A26" s="47" t="s">
        <v>26</v>
      </c>
      <c r="F26" s="103"/>
      <c r="G26" s="3"/>
      <c r="H26" s="103"/>
      <c r="I26" s="5"/>
      <c r="J26" s="103"/>
      <c r="K26" s="5"/>
      <c r="L26" s="2"/>
      <c r="M26" s="50"/>
      <c r="N26" s="102"/>
      <c r="O26" s="5"/>
      <c r="P26" s="103"/>
    </row>
    <row r="27" spans="1:16" ht="23.1" customHeight="1">
      <c r="F27" s="103"/>
      <c r="G27" s="3"/>
      <c r="H27" s="103"/>
      <c r="I27" s="5"/>
      <c r="J27" s="103"/>
      <c r="K27" s="5"/>
      <c r="L27" s="2"/>
      <c r="M27" s="50"/>
      <c r="N27" s="102"/>
      <c r="O27" s="5"/>
      <c r="P27" s="103"/>
    </row>
    <row r="28" spans="1:16" ht="23.1" customHeight="1">
      <c r="F28" s="103"/>
      <c r="G28" s="3"/>
      <c r="H28" s="103"/>
      <c r="I28" s="5"/>
      <c r="J28" s="103"/>
      <c r="K28" s="5"/>
      <c r="L28" s="2"/>
      <c r="M28" s="50"/>
      <c r="N28" s="102"/>
      <c r="O28" s="5"/>
      <c r="P28" s="103"/>
    </row>
    <row r="29" spans="1:16" ht="23.1" customHeight="1">
      <c r="F29" s="103"/>
      <c r="G29" s="3"/>
      <c r="H29" s="103"/>
      <c r="I29" s="5"/>
      <c r="J29" s="103"/>
      <c r="K29" s="5"/>
      <c r="L29" s="2"/>
      <c r="M29" s="50"/>
      <c r="N29" s="36"/>
      <c r="O29" s="5"/>
      <c r="P29" s="103"/>
    </row>
    <row r="30" spans="1:16" ht="23.1" customHeight="1">
      <c r="F30" s="103"/>
      <c r="G30" s="3"/>
      <c r="H30" s="103"/>
      <c r="I30" s="5"/>
      <c r="J30" s="103"/>
      <c r="K30" s="5"/>
      <c r="L30" s="2"/>
      <c r="M30" s="50"/>
      <c r="N30" s="36"/>
      <c r="O30" s="5"/>
      <c r="P30" s="103"/>
    </row>
    <row r="31" spans="1:16" ht="23.1" customHeight="1">
      <c r="F31" s="103"/>
      <c r="G31" s="3"/>
      <c r="H31" s="103"/>
      <c r="I31" s="5"/>
      <c r="J31" s="103"/>
      <c r="K31" s="5"/>
      <c r="L31" s="2"/>
      <c r="M31" s="50"/>
      <c r="N31" s="36"/>
      <c r="O31" s="5"/>
      <c r="P31" s="103"/>
    </row>
    <row r="32" spans="1:16" ht="23.1" customHeight="1">
      <c r="F32" s="103"/>
      <c r="G32" s="3"/>
      <c r="H32" s="103"/>
      <c r="I32" s="5"/>
      <c r="J32" s="103"/>
      <c r="K32" s="5"/>
      <c r="L32" s="2"/>
      <c r="M32" s="50"/>
      <c r="N32" s="36"/>
      <c r="O32" s="5"/>
      <c r="P32" s="103"/>
    </row>
    <row r="33" spans="6:16" ht="23.1" customHeight="1">
      <c r="F33" s="103"/>
      <c r="G33" s="3"/>
      <c r="H33" s="103"/>
      <c r="I33" s="5"/>
      <c r="J33" s="103"/>
      <c r="K33" s="5"/>
      <c r="L33" s="2"/>
      <c r="M33" s="2"/>
      <c r="N33" s="36"/>
      <c r="O33" s="5"/>
      <c r="P33" s="103"/>
    </row>
    <row r="34" spans="6:16" ht="23.1" customHeight="1">
      <c r="F34" s="103"/>
      <c r="G34" s="3"/>
      <c r="H34" s="103"/>
      <c r="I34" s="5"/>
      <c r="J34" s="103"/>
      <c r="K34" s="5"/>
      <c r="L34" s="2"/>
      <c r="M34" s="2"/>
      <c r="N34" s="36"/>
      <c r="O34" s="5"/>
      <c r="P34" s="103"/>
    </row>
    <row r="35" spans="6:16" ht="23.1" customHeight="1">
      <c r="F35" s="103"/>
      <c r="G35" s="3"/>
      <c r="H35" s="103"/>
      <c r="I35" s="5"/>
      <c r="J35" s="103"/>
      <c r="K35" s="5"/>
      <c r="L35" s="2"/>
      <c r="M35" s="2"/>
      <c r="N35" s="36"/>
      <c r="O35" s="5"/>
      <c r="P35" s="103"/>
    </row>
    <row r="36" spans="6:16" ht="23.1" customHeight="1">
      <c r="F36" s="103"/>
      <c r="G36" s="3"/>
      <c r="H36" s="103"/>
      <c r="I36" s="5"/>
      <c r="J36" s="103"/>
      <c r="K36" s="5"/>
      <c r="L36" s="2"/>
      <c r="M36" s="2"/>
      <c r="N36" s="36"/>
      <c r="O36" s="5"/>
      <c r="P36" s="103"/>
    </row>
    <row r="37" spans="6:16" ht="23.1" customHeight="1">
      <c r="F37" s="103"/>
      <c r="G37" s="3"/>
      <c r="H37" s="103"/>
      <c r="I37" s="5"/>
      <c r="J37" s="103"/>
      <c r="K37" s="5"/>
      <c r="L37" s="2"/>
      <c r="M37" s="2"/>
      <c r="N37" s="36"/>
      <c r="O37" s="5"/>
      <c r="P37" s="103"/>
    </row>
    <row r="38" spans="6:16" ht="23.1" customHeight="1">
      <c r="F38" s="103"/>
      <c r="G38" s="3"/>
      <c r="H38" s="103"/>
      <c r="I38" s="5"/>
      <c r="J38" s="103"/>
      <c r="K38" s="5"/>
      <c r="L38" s="2"/>
      <c r="M38" s="2"/>
      <c r="N38" s="36"/>
      <c r="O38" s="5"/>
      <c r="P38" s="103"/>
    </row>
    <row r="39" spans="6:16" ht="23.1" customHeight="1">
      <c r="F39" s="103"/>
      <c r="G39" s="3"/>
      <c r="H39" s="103"/>
      <c r="I39" s="5"/>
      <c r="J39" s="103"/>
      <c r="K39" s="5"/>
      <c r="L39" s="2"/>
      <c r="M39" s="2"/>
      <c r="N39" s="36"/>
      <c r="O39" s="5"/>
      <c r="P39" s="103"/>
    </row>
    <row r="40" spans="6:16" ht="23.1" customHeight="1">
      <c r="F40" s="103"/>
      <c r="G40" s="3"/>
      <c r="H40" s="103"/>
      <c r="I40" s="5"/>
      <c r="J40" s="103"/>
      <c r="K40" s="5"/>
      <c r="L40" s="2"/>
      <c r="M40" s="2"/>
      <c r="N40" s="36"/>
      <c r="O40" s="5"/>
      <c r="P40" s="103"/>
    </row>
    <row r="41" spans="6:16" ht="23.1" customHeight="1">
      <c r="F41" s="103"/>
      <c r="G41" s="3"/>
      <c r="H41" s="103"/>
      <c r="I41" s="5"/>
      <c r="J41" s="103"/>
      <c r="K41" s="5"/>
      <c r="L41" s="2"/>
      <c r="M41" s="2"/>
      <c r="N41" s="36"/>
      <c r="O41" s="5"/>
      <c r="P41" s="103"/>
    </row>
    <row r="42" spans="6:16" ht="23.1" customHeight="1">
      <c r="F42" s="103"/>
      <c r="G42" s="3"/>
      <c r="H42" s="103"/>
      <c r="I42" s="5"/>
      <c r="J42" s="103"/>
      <c r="K42" s="5"/>
      <c r="L42" s="2"/>
      <c r="M42" s="2"/>
      <c r="N42" s="36"/>
      <c r="O42" s="5"/>
      <c r="P42" s="103"/>
    </row>
    <row r="43" spans="6:16" ht="23.1" customHeight="1">
      <c r="F43" s="103"/>
      <c r="G43" s="3"/>
      <c r="H43" s="103"/>
      <c r="I43" s="5"/>
      <c r="J43" s="103"/>
      <c r="K43" s="5"/>
      <c r="L43" s="2"/>
      <c r="M43" s="2"/>
      <c r="N43" s="36"/>
      <c r="O43" s="5"/>
      <c r="P43" s="103"/>
    </row>
    <row r="44" spans="6:16" ht="23.1" customHeight="1">
      <c r="F44" s="103"/>
      <c r="G44" s="3"/>
      <c r="H44" s="103"/>
      <c r="I44" s="5"/>
      <c r="J44" s="103"/>
      <c r="K44" s="5"/>
      <c r="L44" s="2"/>
      <c r="M44" s="2"/>
      <c r="N44" s="36"/>
      <c r="O44" s="5"/>
      <c r="P44" s="103"/>
    </row>
    <row r="45" spans="6:16" ht="23.1" customHeight="1">
      <c r="F45" s="103"/>
      <c r="G45" s="3"/>
      <c r="H45" s="103"/>
      <c r="I45" s="5"/>
      <c r="J45" s="103"/>
      <c r="K45" s="5"/>
      <c r="L45" s="2"/>
      <c r="M45" s="2"/>
      <c r="N45" s="36"/>
      <c r="O45" s="5"/>
      <c r="P45" s="103"/>
    </row>
    <row r="46" spans="6:16" ht="23.1" customHeight="1">
      <c r="F46" s="103"/>
      <c r="G46" s="3"/>
      <c r="H46" s="103"/>
      <c r="I46" s="5"/>
      <c r="J46" s="103"/>
      <c r="K46" s="5"/>
      <c r="L46" s="2"/>
      <c r="M46" s="2"/>
      <c r="N46" s="36"/>
      <c r="O46" s="5"/>
      <c r="P46" s="103"/>
    </row>
    <row r="47" spans="6:16" ht="23.1" customHeight="1">
      <c r="F47" s="103"/>
      <c r="G47" s="3"/>
      <c r="H47" s="103"/>
      <c r="I47" s="5"/>
      <c r="J47" s="103"/>
      <c r="K47" s="5"/>
      <c r="L47" s="2"/>
      <c r="M47" s="2"/>
      <c r="N47" s="36"/>
      <c r="O47" s="5"/>
      <c r="P47" s="103"/>
    </row>
    <row r="48" spans="6:16" ht="23.1" customHeight="1">
      <c r="F48" s="103"/>
      <c r="G48" s="3"/>
      <c r="H48" s="103"/>
      <c r="I48" s="5"/>
      <c r="J48" s="103"/>
      <c r="K48" s="5"/>
      <c r="L48" s="2"/>
      <c r="M48" s="2"/>
      <c r="N48" s="36"/>
      <c r="O48" s="5"/>
      <c r="P48" s="103"/>
    </row>
    <row r="49" spans="1:16" ht="23.1" customHeight="1">
      <c r="F49" s="103"/>
      <c r="G49" s="3"/>
      <c r="H49" s="103"/>
      <c r="I49" s="5"/>
      <c r="J49" s="103"/>
      <c r="K49" s="5"/>
      <c r="L49" s="2"/>
      <c r="M49" s="2"/>
      <c r="N49" s="36"/>
      <c r="O49" s="5"/>
      <c r="P49" s="103"/>
    </row>
    <row r="50" spans="1:16" ht="23.1" customHeight="1">
      <c r="F50" s="103"/>
      <c r="G50" s="3"/>
      <c r="H50" s="103"/>
      <c r="I50" s="5"/>
      <c r="J50" s="103"/>
      <c r="K50" s="5"/>
      <c r="L50" s="2"/>
      <c r="M50" s="2"/>
      <c r="N50" s="36"/>
      <c r="O50" s="5"/>
      <c r="P50" s="103"/>
    </row>
    <row r="51" spans="1:16" ht="23.1" customHeight="1">
      <c r="F51" s="103"/>
      <c r="G51" s="3"/>
      <c r="H51" s="103"/>
      <c r="I51" s="5"/>
      <c r="J51" s="103"/>
      <c r="K51" s="5"/>
      <c r="L51" s="2"/>
      <c r="M51" s="2"/>
      <c r="N51" s="36"/>
      <c r="O51" s="5"/>
      <c r="P51" s="103"/>
    </row>
    <row r="52" spans="1:16" ht="23.1" customHeight="1">
      <c r="F52" s="103"/>
      <c r="G52" s="3"/>
      <c r="H52" s="103"/>
      <c r="I52" s="5"/>
      <c r="J52" s="103"/>
      <c r="K52" s="5"/>
      <c r="L52" s="2"/>
      <c r="M52" s="2"/>
      <c r="N52" s="36"/>
      <c r="O52" s="5"/>
      <c r="P52" s="103"/>
    </row>
    <row r="53" spans="1:16" ht="23.1" customHeight="1">
      <c r="F53" s="103"/>
      <c r="G53" s="3"/>
      <c r="H53" s="103"/>
      <c r="I53" s="5"/>
      <c r="J53" s="103"/>
      <c r="K53" s="5"/>
      <c r="L53" s="2"/>
      <c r="M53" s="2"/>
      <c r="N53" s="36"/>
      <c r="O53" s="5"/>
      <c r="P53" s="103"/>
    </row>
    <row r="54" spans="1:16" ht="23.1" customHeight="1">
      <c r="F54" s="103"/>
      <c r="G54" s="3"/>
      <c r="H54" s="103"/>
      <c r="I54" s="5"/>
      <c r="J54" s="103"/>
      <c r="K54" s="5"/>
      <c r="L54" s="2"/>
      <c r="M54" s="2"/>
      <c r="N54" s="36"/>
      <c r="O54" s="5"/>
      <c r="P54" s="103"/>
    </row>
    <row r="55" spans="1:16" ht="23.1" customHeight="1">
      <c r="F55" s="103"/>
      <c r="G55" s="3"/>
      <c r="H55" s="103"/>
      <c r="I55" s="5"/>
      <c r="J55" s="103"/>
      <c r="K55" s="5"/>
      <c r="L55" s="2"/>
      <c r="M55" s="2"/>
      <c r="N55" s="36"/>
      <c r="O55" s="5"/>
      <c r="P55" s="103"/>
    </row>
    <row r="56" spans="1:16" ht="23.1" customHeight="1">
      <c r="F56" s="103"/>
      <c r="G56" s="3"/>
      <c r="H56" s="103"/>
      <c r="I56" s="5"/>
      <c r="J56" s="103"/>
      <c r="K56" s="5"/>
      <c r="L56" s="2"/>
      <c r="M56" s="2"/>
      <c r="N56" s="36"/>
      <c r="O56" s="5"/>
      <c r="P56" s="103"/>
    </row>
    <row r="57" spans="1:16" ht="40.5" customHeight="1">
      <c r="F57" s="103"/>
      <c r="G57" s="3"/>
      <c r="H57" s="103"/>
      <c r="I57" s="5"/>
      <c r="J57" s="103"/>
      <c r="K57" s="5"/>
      <c r="L57" s="2"/>
      <c r="M57" s="2"/>
      <c r="N57" s="36"/>
      <c r="O57" s="5"/>
      <c r="P57" s="103"/>
    </row>
    <row r="58" spans="1:16" ht="23.1" customHeight="1">
      <c r="A58" s="51"/>
      <c r="F58" s="5"/>
      <c r="G58" s="5"/>
      <c r="H58" s="5"/>
      <c r="I58" s="5"/>
      <c r="J58" s="5"/>
      <c r="K58" s="5"/>
      <c r="L58" s="5"/>
      <c r="M58" s="5"/>
      <c r="N58" s="37"/>
      <c r="O58" s="5"/>
      <c r="P58" s="16" t="s">
        <v>174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1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58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98" customWidth="1"/>
    <col min="2" max="2" width="3.83203125" style="98" customWidth="1"/>
    <col min="3" max="3" width="5.1640625" style="98" customWidth="1"/>
    <col min="4" max="4" width="34.83203125" style="98" customWidth="1"/>
    <col min="5" max="5" width="1" style="98" customWidth="1"/>
    <col min="6" max="6" width="18.83203125" style="98" customWidth="1"/>
    <col min="7" max="7" width="1" style="98" customWidth="1"/>
    <col min="8" max="8" width="18.83203125" style="98" customWidth="1"/>
    <col min="9" max="9" width="1" style="98" customWidth="1"/>
    <col min="10" max="10" width="18.83203125" style="98" customWidth="1"/>
    <col min="11" max="11" width="1" style="98" customWidth="1"/>
    <col min="12" max="12" width="18.83203125" style="98" customWidth="1"/>
    <col min="13" max="13" width="1" style="98" customWidth="1"/>
    <col min="14" max="14" width="25.83203125" style="98" customWidth="1"/>
    <col min="15" max="15" width="1" style="98" customWidth="1"/>
    <col min="16" max="16" width="18.83203125" style="98" customWidth="1"/>
    <col min="17" max="16384" width="9.33203125" style="98"/>
  </cols>
  <sheetData>
    <row r="1" spans="1:16" s="94" customFormat="1" ht="23.1" customHeight="1">
      <c r="A1" s="93" t="s">
        <v>0</v>
      </c>
    </row>
    <row r="2" spans="1:16" s="94" customFormat="1" ht="23.1" customHeight="1">
      <c r="A2" s="46" t="s">
        <v>93</v>
      </c>
      <c r="L2" s="95"/>
    </row>
    <row r="3" spans="1:16" s="94" customFormat="1" ht="23.1" customHeight="1">
      <c r="A3" s="46" t="str">
        <f>'SHAREHOLDERS'' EQUITY_CONSO'!A3</f>
        <v>FOR THE THREE - MONTH PERIOD ENDED  MARCH 31, 2026</v>
      </c>
      <c r="L3" s="96"/>
    </row>
    <row r="4" spans="1:16" s="94" customFormat="1" ht="23.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P4" s="97"/>
    </row>
    <row r="5" spans="1:16" s="94" customFormat="1" ht="23.1" customHeight="1">
      <c r="A5" s="97"/>
      <c r="B5" s="97"/>
      <c r="C5" s="97"/>
      <c r="D5" s="97"/>
      <c r="E5" s="97"/>
      <c r="F5" s="133" t="s">
        <v>2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s="94" customFormat="1" ht="23.1" customHeight="1">
      <c r="A6" s="97"/>
      <c r="B6" s="97"/>
      <c r="C6" s="97"/>
      <c r="D6" s="97"/>
      <c r="E6" s="97"/>
      <c r="F6" s="137" t="s">
        <v>94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23.1" customHeight="1">
      <c r="F7" s="50"/>
      <c r="G7" s="47"/>
      <c r="H7" s="47"/>
      <c r="I7" s="47"/>
      <c r="J7" s="47"/>
      <c r="K7" s="47"/>
      <c r="L7" s="47"/>
      <c r="M7" s="50"/>
      <c r="N7" s="99" t="s">
        <v>79</v>
      </c>
      <c r="O7" s="47"/>
      <c r="P7" s="47"/>
    </row>
    <row r="8" spans="1:16" ht="23.1" customHeight="1">
      <c r="F8" s="50"/>
      <c r="G8" s="47"/>
      <c r="H8" s="47"/>
      <c r="I8" s="47"/>
      <c r="J8" s="133" t="s">
        <v>149</v>
      </c>
      <c r="K8" s="133"/>
      <c r="L8" s="133"/>
      <c r="M8" s="50"/>
      <c r="N8" s="100" t="s">
        <v>80</v>
      </c>
      <c r="O8" s="47"/>
      <c r="P8" s="47"/>
    </row>
    <row r="9" spans="1:16" ht="23.1" customHeight="1">
      <c r="F9" s="50" t="s">
        <v>81</v>
      </c>
      <c r="G9" s="50"/>
      <c r="H9" s="50"/>
      <c r="I9" s="50"/>
      <c r="J9" s="50" t="s">
        <v>82</v>
      </c>
      <c r="K9" s="50"/>
      <c r="L9" s="50"/>
      <c r="M9" s="50"/>
      <c r="N9" s="99" t="s">
        <v>83</v>
      </c>
      <c r="O9" s="50"/>
      <c r="P9" s="50"/>
    </row>
    <row r="10" spans="1:16" ht="23.1" customHeight="1">
      <c r="F10" s="48" t="s">
        <v>84</v>
      </c>
      <c r="G10" s="50"/>
      <c r="H10" s="48" t="s">
        <v>85</v>
      </c>
      <c r="I10" s="50"/>
      <c r="J10" s="48" t="s">
        <v>86</v>
      </c>
      <c r="K10" s="50"/>
      <c r="L10" s="48" t="s">
        <v>49</v>
      </c>
      <c r="M10" s="50"/>
      <c r="N10" s="100" t="s">
        <v>87</v>
      </c>
      <c r="O10" s="50"/>
      <c r="P10" s="48" t="s">
        <v>88</v>
      </c>
    </row>
    <row r="11" spans="1:16" s="47" customFormat="1" ht="11.45" customHeight="1"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ht="23.1" customHeight="1">
      <c r="A12" s="47" t="s">
        <v>135</v>
      </c>
      <c r="B12" s="47"/>
      <c r="C12" s="47"/>
      <c r="D12" s="47"/>
      <c r="F12" s="102">
        <v>300000000</v>
      </c>
      <c r="G12" s="102"/>
      <c r="H12" s="102">
        <v>278374901.60000002</v>
      </c>
      <c r="I12" s="102"/>
      <c r="J12" s="102">
        <v>30000000</v>
      </c>
      <c r="K12" s="36"/>
      <c r="L12" s="102">
        <v>404662758.30000001</v>
      </c>
      <c r="M12" s="36"/>
      <c r="N12" s="5">
        <v>298559.52999999898</v>
      </c>
      <c r="O12" s="37"/>
      <c r="P12" s="102">
        <f>SUM(F12:N12)</f>
        <v>1013336219.4300001</v>
      </c>
    </row>
    <row r="13" spans="1:16" ht="23.1" customHeight="1">
      <c r="A13" s="98" t="s">
        <v>89</v>
      </c>
      <c r="C13" s="47"/>
      <c r="D13" s="47"/>
      <c r="F13" s="102"/>
      <c r="G13" s="102"/>
      <c r="H13" s="102"/>
      <c r="I13" s="102"/>
      <c r="J13" s="102"/>
      <c r="K13" s="36"/>
      <c r="L13" s="102"/>
      <c r="M13" s="36"/>
      <c r="N13" s="102"/>
      <c r="O13" s="37"/>
      <c r="P13" s="102"/>
    </row>
    <row r="14" spans="1:16" ht="23.1" customHeight="1">
      <c r="B14" s="47" t="s">
        <v>90</v>
      </c>
      <c r="C14" s="47"/>
      <c r="D14" s="47"/>
      <c r="F14" s="103">
        <v>0</v>
      </c>
      <c r="G14" s="3"/>
      <c r="H14" s="103">
        <v>0</v>
      </c>
      <c r="I14" s="5"/>
      <c r="J14" s="103">
        <v>0</v>
      </c>
      <c r="K14" s="36"/>
      <c r="L14" s="2">
        <v>8297603.3699999806</v>
      </c>
      <c r="M14" s="36"/>
      <c r="N14" s="103">
        <v>0</v>
      </c>
      <c r="O14" s="37"/>
      <c r="P14" s="102">
        <f>SUM(F14:N14)</f>
        <v>8297603.3699999806</v>
      </c>
    </row>
    <row r="15" spans="1:16" ht="23.1" customHeight="1">
      <c r="B15" s="47" t="s">
        <v>91</v>
      </c>
      <c r="C15" s="47"/>
      <c r="D15" s="47"/>
      <c r="F15" s="104">
        <v>0</v>
      </c>
      <c r="G15" s="3"/>
      <c r="H15" s="104">
        <v>0</v>
      </c>
      <c r="I15" s="5"/>
      <c r="J15" s="104">
        <v>0</v>
      </c>
      <c r="K15" s="36"/>
      <c r="L15" s="25">
        <v>0</v>
      </c>
      <c r="M15" s="36"/>
      <c r="N15" s="25">
        <v>0</v>
      </c>
      <c r="O15" s="37"/>
      <c r="P15" s="2">
        <f>SUM(F15:N15)</f>
        <v>0</v>
      </c>
    </row>
    <row r="16" spans="1:16" ht="23.1" customHeight="1">
      <c r="A16" s="98" t="s">
        <v>92</v>
      </c>
      <c r="B16" s="47"/>
      <c r="C16" s="47"/>
      <c r="D16" s="47"/>
      <c r="F16" s="105">
        <f>SUM(F14:F15)</f>
        <v>0</v>
      </c>
      <c r="G16" s="3"/>
      <c r="H16" s="105">
        <f>SUM(H14:H15)</f>
        <v>0</v>
      </c>
      <c r="I16" s="5"/>
      <c r="J16" s="105">
        <f>SUM(J14:J15)</f>
        <v>0</v>
      </c>
      <c r="K16" s="36"/>
      <c r="L16" s="26">
        <f>SUM(L14:L15)</f>
        <v>8297603.3699999806</v>
      </c>
      <c r="M16" s="36"/>
      <c r="N16" s="26">
        <f>SUM(N14:N15)</f>
        <v>0</v>
      </c>
      <c r="O16" s="37"/>
      <c r="P16" s="106">
        <f>SUM(P14:P15)</f>
        <v>8297603.3699999806</v>
      </c>
    </row>
    <row r="17" spans="1:16" ht="23.1" customHeight="1" thickBot="1">
      <c r="A17" s="47" t="s">
        <v>160</v>
      </c>
      <c r="B17" s="47"/>
      <c r="C17" s="47"/>
      <c r="D17" s="47"/>
      <c r="F17" s="39">
        <f>+F12+F16</f>
        <v>300000000</v>
      </c>
      <c r="G17" s="36"/>
      <c r="H17" s="39">
        <f>+H12+H16</f>
        <v>278374901.60000002</v>
      </c>
      <c r="I17" s="36"/>
      <c r="J17" s="39">
        <f>+J12+J16</f>
        <v>30000000</v>
      </c>
      <c r="K17" s="36"/>
      <c r="L17" s="39">
        <f>+L12+L16</f>
        <v>412960361.67000002</v>
      </c>
      <c r="M17" s="36"/>
      <c r="N17" s="39">
        <f>+N12+N16</f>
        <v>298559.52999999898</v>
      </c>
      <c r="O17" s="36"/>
      <c r="P17" s="39">
        <f>+P12+P16</f>
        <v>1021633822.8000001</v>
      </c>
    </row>
    <row r="18" spans="1:16" ht="23.1" customHeight="1" thickTop="1">
      <c r="A18" s="47"/>
      <c r="B18" s="47"/>
      <c r="C18" s="47"/>
      <c r="D18" s="47"/>
      <c r="F18" s="38"/>
      <c r="G18" s="36"/>
      <c r="H18" s="38"/>
      <c r="I18" s="36"/>
      <c r="J18" s="38"/>
      <c r="K18" s="36"/>
      <c r="L18" s="38"/>
      <c r="M18" s="36"/>
      <c r="N18" s="38"/>
      <c r="O18" s="36"/>
      <c r="P18" s="38"/>
    </row>
    <row r="19" spans="1:16" ht="23.1" customHeight="1">
      <c r="A19" s="47" t="s">
        <v>162</v>
      </c>
      <c r="B19" s="47"/>
      <c r="C19" s="47"/>
      <c r="D19" s="47"/>
      <c r="F19" s="38">
        <v>300000000</v>
      </c>
      <c r="G19" s="36"/>
      <c r="H19" s="38">
        <v>278374901.60000002</v>
      </c>
      <c r="I19" s="36"/>
      <c r="J19" s="38">
        <v>30000000</v>
      </c>
      <c r="K19" s="36"/>
      <c r="L19" s="38">
        <v>432898200.72000003</v>
      </c>
      <c r="M19" s="36"/>
      <c r="N19" s="38">
        <v>-1873486.07</v>
      </c>
      <c r="O19" s="36"/>
      <c r="P19" s="38">
        <f>SUM(F19:N19)</f>
        <v>1039399616.25</v>
      </c>
    </row>
    <row r="20" spans="1:16" ht="23.1" customHeight="1">
      <c r="A20" s="98" t="s">
        <v>89</v>
      </c>
      <c r="C20" s="47"/>
      <c r="D20" s="47"/>
      <c r="F20" s="38"/>
      <c r="G20" s="38"/>
      <c r="H20" s="38"/>
      <c r="I20" s="38"/>
      <c r="J20" s="38"/>
      <c r="K20" s="38"/>
      <c r="L20" s="38"/>
      <c r="M20" s="38"/>
      <c r="N20" s="22"/>
      <c r="O20" s="38"/>
      <c r="P20" s="22"/>
    </row>
    <row r="21" spans="1:16" ht="23.1" customHeight="1">
      <c r="B21" s="47" t="s">
        <v>90</v>
      </c>
      <c r="C21" s="47"/>
      <c r="D21" s="47"/>
      <c r="F21" s="103">
        <v>0</v>
      </c>
      <c r="G21" s="3"/>
      <c r="H21" s="103">
        <v>0</v>
      </c>
      <c r="I21" s="5"/>
      <c r="J21" s="103">
        <v>0</v>
      </c>
      <c r="K21" s="5"/>
      <c r="L21" s="2">
        <v>9270275.4500000328</v>
      </c>
      <c r="M21" s="2"/>
      <c r="N21" s="2">
        <v>0</v>
      </c>
      <c r="O21" s="37"/>
      <c r="P21" s="2">
        <f>SUM(F21:N21)</f>
        <v>9270275.4500000328</v>
      </c>
    </row>
    <row r="22" spans="1:16" ht="23.1" customHeight="1">
      <c r="B22" s="47" t="s">
        <v>91</v>
      </c>
      <c r="C22" s="47"/>
      <c r="D22" s="47"/>
      <c r="F22" s="103">
        <v>0</v>
      </c>
      <c r="G22" s="3"/>
      <c r="H22" s="103">
        <v>0</v>
      </c>
      <c r="I22" s="5"/>
      <c r="J22" s="103">
        <v>0</v>
      </c>
      <c r="K22" s="5"/>
      <c r="L22" s="2">
        <v>0</v>
      </c>
      <c r="M22" s="2"/>
      <c r="N22" s="2">
        <v>0</v>
      </c>
      <c r="O22" s="37"/>
      <c r="P22" s="2">
        <f>SUM(F22:N22)</f>
        <v>0</v>
      </c>
    </row>
    <row r="23" spans="1:16" ht="23.1" customHeight="1">
      <c r="A23" s="98" t="s">
        <v>92</v>
      </c>
      <c r="B23" s="47"/>
      <c r="C23" s="47"/>
      <c r="D23" s="47"/>
      <c r="F23" s="105">
        <f>SUM(F21:F22)</f>
        <v>0</v>
      </c>
      <c r="G23" s="3"/>
      <c r="H23" s="105">
        <f>SUM(H21:H22)</f>
        <v>0</v>
      </c>
      <c r="I23" s="5"/>
      <c r="J23" s="105">
        <f>SUM(J21:J22)</f>
        <v>0</v>
      </c>
      <c r="K23" s="5"/>
      <c r="L23" s="26">
        <f>SUM(L21:L22)</f>
        <v>9270275.4500000328</v>
      </c>
      <c r="M23" s="2"/>
      <c r="N23" s="26">
        <f>SUM(N21:N22)</f>
        <v>0</v>
      </c>
      <c r="O23" s="37"/>
      <c r="P23" s="26">
        <f>SUM(P21:P22)</f>
        <v>9270275.4500000328</v>
      </c>
    </row>
    <row r="24" spans="1:16" ht="23.1" customHeight="1" thickBot="1">
      <c r="A24" s="47" t="s">
        <v>161</v>
      </c>
      <c r="B24" s="47"/>
      <c r="C24" s="47"/>
      <c r="D24" s="47"/>
      <c r="F24" s="39">
        <f>+F19+F23</f>
        <v>300000000</v>
      </c>
      <c r="G24" s="36"/>
      <c r="H24" s="39">
        <f>+H19+H23</f>
        <v>278374901.60000002</v>
      </c>
      <c r="I24" s="36"/>
      <c r="J24" s="39">
        <f>+J19+J23</f>
        <v>30000000</v>
      </c>
      <c r="K24" s="36"/>
      <c r="L24" s="39">
        <f>+L19+L23</f>
        <v>442168476.17000008</v>
      </c>
      <c r="M24" s="36"/>
      <c r="N24" s="39">
        <f>+N19+N23</f>
        <v>-1873486.07</v>
      </c>
      <c r="O24" s="36"/>
      <c r="P24" s="39">
        <f>+P19+P23</f>
        <v>1048669891.7</v>
      </c>
    </row>
    <row r="25" spans="1:16" ht="23.1" customHeight="1" thickTop="1">
      <c r="A25" s="47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ht="23.1" customHeight="1">
      <c r="A26" s="47" t="s">
        <v>26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ht="23.1" customHeight="1">
      <c r="A27" s="47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ht="23.1" customHeight="1">
      <c r="A28" s="47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ht="23.1" customHeight="1">
      <c r="A29" s="47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3.1" customHeight="1">
      <c r="A30" s="47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ht="23.1" customHeight="1">
      <c r="A31" s="47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ht="23.1" customHeight="1">
      <c r="A32" s="47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ht="23.1" customHeight="1">
      <c r="A33" s="47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ht="23.1" customHeight="1">
      <c r="A34" s="47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ht="23.1" customHeight="1">
      <c r="A35" s="47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ht="23.1" customHeight="1">
      <c r="A36" s="47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ht="23.1" customHeight="1">
      <c r="A37" s="47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ht="23.1" customHeight="1">
      <c r="A38" s="47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 ht="23.1" customHeight="1">
      <c r="A39" s="47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ht="23.1" customHeight="1">
      <c r="A40" s="47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ht="23.1" customHeight="1">
      <c r="A41" s="47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</row>
    <row r="42" spans="1:16" ht="23.1" customHeight="1">
      <c r="A42" s="47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</row>
    <row r="43" spans="1:16" ht="23.1" customHeight="1">
      <c r="A43" s="47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</row>
    <row r="44" spans="1:16" ht="23.1" customHeight="1">
      <c r="A44" s="47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</row>
    <row r="45" spans="1:16" ht="23.1" customHeight="1">
      <c r="A45" s="47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</row>
    <row r="46" spans="1:16" ht="23.1" customHeight="1">
      <c r="A46" s="47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</row>
    <row r="47" spans="1:16" ht="23.1" customHeight="1">
      <c r="A47" s="47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1:16" ht="23.1" customHeight="1">
      <c r="A48" s="47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ht="23.1" customHeight="1">
      <c r="A49" s="47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</row>
    <row r="50" spans="1:16" ht="23.1" customHeight="1">
      <c r="A50" s="47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</row>
    <row r="51" spans="1:16" ht="23.1" customHeight="1">
      <c r="A51" s="47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</row>
    <row r="52" spans="1:16" ht="23.1" customHeight="1">
      <c r="A52" s="47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</row>
    <row r="53" spans="1:16" ht="23.1" customHeight="1">
      <c r="A53" s="47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</row>
    <row r="54" spans="1:16" ht="23.1" customHeight="1">
      <c r="A54" s="47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</row>
    <row r="55" spans="1:16" ht="23.1" customHeight="1">
      <c r="A55" s="47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</row>
    <row r="56" spans="1:16" ht="23.1" customHeight="1">
      <c r="A56" s="47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</row>
    <row r="57" spans="1:16" ht="40.5" customHeight="1">
      <c r="A57" s="47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</row>
    <row r="58" spans="1:16" ht="23.1" customHeight="1">
      <c r="A58" s="51"/>
      <c r="F58" s="36"/>
      <c r="G58" s="36"/>
      <c r="H58" s="36"/>
      <c r="I58" s="36"/>
      <c r="J58" s="36"/>
      <c r="K58" s="36"/>
      <c r="L58" s="36"/>
      <c r="M58" s="36"/>
      <c r="N58" s="16"/>
      <c r="O58" s="36"/>
      <c r="P58" s="16" t="s">
        <v>172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1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X107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2" width="2.33203125" style="92" customWidth="1"/>
    <col min="3" max="3" width="4.33203125" style="92" customWidth="1"/>
    <col min="4" max="4" width="2.33203125" style="92" customWidth="1"/>
    <col min="5" max="5" width="1.6640625" style="92" customWidth="1"/>
    <col min="6" max="6" width="51.83203125" style="92" customWidth="1"/>
    <col min="7" max="7" width="10.83203125" style="92" customWidth="1"/>
    <col min="8" max="8" width="1" style="92" customWidth="1"/>
    <col min="9" max="9" width="17.83203125" style="92" customWidth="1"/>
    <col min="10" max="10" width="1" style="92" customWidth="1"/>
    <col min="11" max="11" width="17.83203125" style="92" customWidth="1"/>
    <col min="12" max="12" width="1" style="92" customWidth="1"/>
    <col min="13" max="13" width="17.83203125" style="92" customWidth="1"/>
    <col min="14" max="14" width="1" style="92" customWidth="1"/>
    <col min="15" max="15" width="17.83203125" style="92" customWidth="1"/>
    <col min="16" max="16" width="0.6640625" style="92" customWidth="1"/>
    <col min="17" max="16384" width="9.33203125" style="92"/>
  </cols>
  <sheetData>
    <row r="1" spans="1:16" s="47" customFormat="1" ht="23.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s="47" customFormat="1" ht="23.1" customHeight="1">
      <c r="A2" s="46" t="s">
        <v>95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7" customFormat="1" ht="23.1" customHeight="1">
      <c r="A3" s="46" t="s">
        <v>159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s="47" customFormat="1" ht="23.1" customHeight="1">
      <c r="A4" s="73"/>
      <c r="B4" s="73"/>
      <c r="C4" s="73"/>
      <c r="D4" s="73"/>
      <c r="E4" s="73"/>
      <c r="F4" s="73"/>
      <c r="G4" s="73"/>
      <c r="H4" s="73"/>
      <c r="I4" s="23"/>
      <c r="J4" s="23"/>
      <c r="K4" s="23"/>
      <c r="L4" s="73"/>
      <c r="M4" s="23"/>
      <c r="N4" s="23"/>
      <c r="O4" s="23"/>
    </row>
    <row r="5" spans="1:16" s="47" customFormat="1" ht="23.1" customHeight="1">
      <c r="I5" s="54" t="s">
        <v>2</v>
      </c>
      <c r="J5" s="54"/>
      <c r="K5" s="54"/>
      <c r="L5" s="54"/>
      <c r="M5" s="54"/>
      <c r="N5" s="54"/>
      <c r="O5" s="54"/>
    </row>
    <row r="6" spans="1:16" s="47" customFormat="1" ht="23.1" customHeight="1">
      <c r="A6" s="49"/>
      <c r="B6" s="49"/>
      <c r="C6" s="49"/>
      <c r="D6" s="49"/>
      <c r="E6" s="49"/>
      <c r="F6" s="49"/>
      <c r="G6" s="49"/>
      <c r="I6" s="136" t="s">
        <v>3</v>
      </c>
      <c r="J6" s="136"/>
      <c r="K6" s="136"/>
      <c r="L6" s="56"/>
      <c r="M6" s="136" t="s">
        <v>4</v>
      </c>
      <c r="N6" s="136"/>
      <c r="O6" s="136"/>
    </row>
    <row r="7" spans="1:16" s="47" customFormat="1" ht="23.1" customHeight="1">
      <c r="A7" s="57"/>
      <c r="B7" s="57"/>
      <c r="C7" s="57"/>
      <c r="D7" s="57"/>
      <c r="E7" s="57"/>
      <c r="F7" s="57"/>
      <c r="G7" s="48" t="s">
        <v>7</v>
      </c>
      <c r="I7" s="55">
        <v>2026</v>
      </c>
      <c r="J7" s="58"/>
      <c r="K7" s="55">
        <v>2025</v>
      </c>
      <c r="L7" s="58"/>
      <c r="M7" s="55">
        <v>2026</v>
      </c>
      <c r="N7" s="58"/>
      <c r="O7" s="55">
        <v>2025</v>
      </c>
    </row>
    <row r="8" spans="1:16" s="47" customFormat="1" ht="23.1" customHeight="1">
      <c r="A8" s="74" t="s">
        <v>96</v>
      </c>
      <c r="B8" s="75"/>
      <c r="G8" s="50"/>
      <c r="I8" s="2"/>
      <c r="J8" s="2"/>
      <c r="K8" s="2"/>
      <c r="L8" s="59"/>
      <c r="M8" s="2"/>
      <c r="N8" s="2"/>
      <c r="O8" s="2"/>
    </row>
    <row r="9" spans="1:16" s="47" customFormat="1" ht="23.1" customHeight="1">
      <c r="A9" s="75" t="s">
        <v>97</v>
      </c>
      <c r="B9" s="75"/>
      <c r="G9" s="50"/>
      <c r="I9" s="2">
        <v>13103329.590000141</v>
      </c>
      <c r="J9" s="2"/>
      <c r="K9" s="2">
        <v>10454904.541999951</v>
      </c>
      <c r="L9" s="2"/>
      <c r="M9" s="2">
        <v>10842498.320000032</v>
      </c>
      <c r="N9" s="2"/>
      <c r="O9" s="2">
        <v>9464552.8599999808</v>
      </c>
    </row>
    <row r="10" spans="1:16" s="47" customFormat="1" ht="23.1" customHeight="1">
      <c r="A10" s="75" t="s">
        <v>177</v>
      </c>
      <c r="B10" s="75"/>
      <c r="G10" s="50"/>
      <c r="I10" s="2"/>
      <c r="J10" s="2"/>
      <c r="K10" s="2"/>
      <c r="L10" s="2"/>
      <c r="M10" s="2"/>
      <c r="N10" s="2"/>
      <c r="O10" s="2"/>
    </row>
    <row r="11" spans="1:16" s="47" customFormat="1" ht="23.1" customHeight="1">
      <c r="A11" s="75"/>
      <c r="B11" s="75" t="s">
        <v>98</v>
      </c>
      <c r="G11" s="50"/>
      <c r="I11" s="2"/>
      <c r="J11" s="2"/>
      <c r="K11" s="2"/>
      <c r="L11" s="2"/>
      <c r="M11" s="2"/>
      <c r="N11" s="2"/>
      <c r="O11" s="2"/>
    </row>
    <row r="12" spans="1:16" s="47" customFormat="1" ht="23.1" customHeight="1">
      <c r="A12" s="47" t="s">
        <v>99</v>
      </c>
      <c r="G12" s="50" t="s">
        <v>165</v>
      </c>
      <c r="I12" s="2">
        <v>10343933.43</v>
      </c>
      <c r="J12" s="2"/>
      <c r="K12" s="2">
        <v>11097505.91</v>
      </c>
      <c r="L12" s="2"/>
      <c r="M12" s="2">
        <v>4923146.2400000002</v>
      </c>
      <c r="N12" s="2"/>
      <c r="O12" s="2">
        <v>5009368.2200000007</v>
      </c>
      <c r="P12" s="24"/>
    </row>
    <row r="13" spans="1:16" s="47" customFormat="1" ht="23.1" customHeight="1">
      <c r="A13" s="47" t="s">
        <v>100</v>
      </c>
      <c r="G13" s="50"/>
      <c r="I13" s="2">
        <v>227852.9</v>
      </c>
      <c r="J13" s="2"/>
      <c r="K13" s="2">
        <v>227852.9</v>
      </c>
      <c r="L13" s="2"/>
      <c r="M13" s="2">
        <v>144540</v>
      </c>
      <c r="N13" s="2"/>
      <c r="O13" s="2">
        <v>144540</v>
      </c>
      <c r="P13" s="24"/>
    </row>
    <row r="14" spans="1:16" s="47" customFormat="1" ht="23.1" hidden="1" customHeight="1">
      <c r="A14" s="47" t="s">
        <v>140</v>
      </c>
      <c r="G14" s="50">
        <v>11</v>
      </c>
      <c r="I14" s="2"/>
      <c r="J14" s="2"/>
      <c r="K14" s="2">
        <v>0</v>
      </c>
      <c r="L14" s="2"/>
      <c r="M14" s="2"/>
      <c r="N14" s="2"/>
      <c r="O14" s="2">
        <v>0</v>
      </c>
      <c r="P14" s="24"/>
    </row>
    <row r="15" spans="1:16" s="47" customFormat="1" ht="23.1" hidden="1" customHeight="1">
      <c r="A15" s="47" t="s">
        <v>163</v>
      </c>
      <c r="G15" s="50">
        <v>10</v>
      </c>
      <c r="I15" s="2"/>
      <c r="J15" s="2"/>
      <c r="K15" s="2">
        <v>0</v>
      </c>
      <c r="L15" s="2"/>
      <c r="M15" s="2"/>
      <c r="N15" s="2"/>
      <c r="O15" s="2">
        <v>0</v>
      </c>
      <c r="P15" s="24"/>
    </row>
    <row r="16" spans="1:16" s="47" customFormat="1" ht="23.1" hidden="1" customHeight="1">
      <c r="A16" s="47" t="s">
        <v>146</v>
      </c>
      <c r="G16" s="50">
        <v>7</v>
      </c>
      <c r="I16" s="2">
        <v>0</v>
      </c>
      <c r="J16" s="2"/>
      <c r="K16" s="2">
        <v>0</v>
      </c>
      <c r="L16" s="2"/>
      <c r="M16" s="2">
        <v>0</v>
      </c>
      <c r="N16" s="2"/>
      <c r="O16" s="2">
        <v>0</v>
      </c>
      <c r="P16" s="24"/>
    </row>
    <row r="17" spans="1:16" s="47" customFormat="1" ht="23.1" customHeight="1">
      <c r="A17" s="47" t="s">
        <v>150</v>
      </c>
      <c r="G17" s="50">
        <v>7</v>
      </c>
      <c r="I17" s="2">
        <v>592283.52</v>
      </c>
      <c r="J17" s="2"/>
      <c r="K17" s="2">
        <v>0</v>
      </c>
      <c r="L17" s="2"/>
      <c r="M17" s="2">
        <v>0</v>
      </c>
      <c r="N17" s="2"/>
      <c r="O17" s="2">
        <v>0</v>
      </c>
      <c r="P17" s="24"/>
    </row>
    <row r="18" spans="1:16" s="47" customFormat="1" ht="23.1" customHeight="1">
      <c r="A18" s="47" t="s">
        <v>151</v>
      </c>
      <c r="G18" s="50">
        <v>7</v>
      </c>
      <c r="I18" s="2">
        <v>-592283.52</v>
      </c>
      <c r="J18" s="2"/>
      <c r="K18" s="2">
        <v>0</v>
      </c>
      <c r="L18" s="2"/>
      <c r="M18" s="2">
        <v>0</v>
      </c>
      <c r="N18" s="2"/>
      <c r="O18" s="2">
        <v>0</v>
      </c>
      <c r="P18" s="24"/>
    </row>
    <row r="19" spans="1:16" s="47" customFormat="1" ht="23.1" customHeight="1">
      <c r="A19" s="47" t="s">
        <v>101</v>
      </c>
      <c r="G19" s="50">
        <v>8</v>
      </c>
      <c r="I19" s="2">
        <v>158269.59</v>
      </c>
      <c r="J19" s="2"/>
      <c r="K19" s="2">
        <v>887850.39</v>
      </c>
      <c r="L19" s="2"/>
      <c r="M19" s="2">
        <v>9108.8999999999905</v>
      </c>
      <c r="N19" s="2"/>
      <c r="O19" s="2">
        <v>0</v>
      </c>
    </row>
    <row r="20" spans="1:16" s="47" customFormat="1" ht="23.1" customHeight="1">
      <c r="A20" s="47" t="s">
        <v>102</v>
      </c>
      <c r="G20" s="50">
        <v>8</v>
      </c>
      <c r="I20" s="2">
        <v>-348320.16000000003</v>
      </c>
      <c r="J20" s="2"/>
      <c r="K20" s="2">
        <v>-3506644.14</v>
      </c>
      <c r="L20" s="2"/>
      <c r="M20" s="2">
        <v>0</v>
      </c>
      <c r="N20" s="2"/>
      <c r="O20" s="2">
        <v>-3003736.21</v>
      </c>
    </row>
    <row r="21" spans="1:16" s="47" customFormat="1" ht="23.1" customHeight="1">
      <c r="A21" s="47" t="s">
        <v>153</v>
      </c>
      <c r="G21" s="50">
        <v>8</v>
      </c>
      <c r="I21" s="2">
        <v>69410.28</v>
      </c>
      <c r="J21" s="2"/>
      <c r="K21" s="2">
        <v>201857.14</v>
      </c>
      <c r="L21" s="2"/>
      <c r="M21" s="2">
        <v>57161.17</v>
      </c>
      <c r="N21" s="2"/>
      <c r="O21" s="2">
        <v>201857.14</v>
      </c>
    </row>
    <row r="22" spans="1:16" s="47" customFormat="1" ht="23.1" customHeight="1">
      <c r="A22" s="47" t="s">
        <v>154</v>
      </c>
      <c r="G22" s="50"/>
      <c r="I22" s="2">
        <v>0</v>
      </c>
      <c r="J22" s="2"/>
      <c r="K22" s="2">
        <v>-88227.99</v>
      </c>
      <c r="L22" s="2"/>
      <c r="M22" s="2">
        <v>0</v>
      </c>
      <c r="N22" s="2"/>
      <c r="O22" s="2">
        <v>0</v>
      </c>
    </row>
    <row r="23" spans="1:16" s="47" customFormat="1" ht="23.1" customHeight="1">
      <c r="A23" s="47" t="s">
        <v>178</v>
      </c>
      <c r="G23" s="50">
        <v>9</v>
      </c>
      <c r="I23" s="2">
        <v>-32127.4</v>
      </c>
      <c r="J23" s="2"/>
      <c r="K23" s="2">
        <v>-934576.44</v>
      </c>
      <c r="L23" s="2"/>
      <c r="M23" s="2">
        <v>-32127.4</v>
      </c>
      <c r="N23" s="2"/>
      <c r="O23" s="2">
        <v>-934576.44</v>
      </c>
    </row>
    <row r="24" spans="1:16" s="47" customFormat="1" ht="23.1" customHeight="1">
      <c r="A24" s="47" t="s">
        <v>134</v>
      </c>
      <c r="G24" s="50"/>
      <c r="I24" s="2">
        <v>1703817.82</v>
      </c>
      <c r="J24" s="2"/>
      <c r="K24" s="2">
        <v>-31388.41</v>
      </c>
      <c r="L24" s="2"/>
      <c r="M24" s="2">
        <v>1219608.97</v>
      </c>
      <c r="N24" s="2"/>
      <c r="O24" s="2">
        <v>-22019.64</v>
      </c>
    </row>
    <row r="25" spans="1:16" s="47" customFormat="1" ht="23.1" customHeight="1">
      <c r="A25" s="53" t="s">
        <v>103</v>
      </c>
      <c r="G25" s="50">
        <v>13</v>
      </c>
      <c r="I25" s="2">
        <v>1602162.99</v>
      </c>
      <c r="J25" s="2"/>
      <c r="K25" s="2">
        <v>1431510</v>
      </c>
      <c r="L25" s="2"/>
      <c r="M25" s="2">
        <v>963750.99</v>
      </c>
      <c r="N25" s="2"/>
      <c r="O25" s="2">
        <v>880790</v>
      </c>
    </row>
    <row r="26" spans="1:16" s="47" customFormat="1" ht="23.1" customHeight="1">
      <c r="A26" s="53" t="s">
        <v>104</v>
      </c>
      <c r="G26" s="50"/>
      <c r="I26" s="2">
        <v>-10711.710000000021</v>
      </c>
      <c r="J26" s="2"/>
      <c r="K26" s="2">
        <v>-16202.619999999995</v>
      </c>
      <c r="L26" s="2"/>
      <c r="M26" s="2">
        <v>-336151.33</v>
      </c>
      <c r="N26" s="2"/>
      <c r="O26" s="2">
        <v>-371188.55</v>
      </c>
    </row>
    <row r="27" spans="1:16" s="47" customFormat="1" ht="23.1" customHeight="1">
      <c r="A27" s="76" t="s">
        <v>105</v>
      </c>
      <c r="G27" s="50"/>
      <c r="I27" s="68">
        <v>916697.2</v>
      </c>
      <c r="J27" s="2"/>
      <c r="K27" s="68">
        <v>1857338.3600000003</v>
      </c>
      <c r="L27" s="2"/>
      <c r="M27" s="68">
        <v>46943.49</v>
      </c>
      <c r="N27" s="2"/>
      <c r="O27" s="68">
        <v>38716.160000000003</v>
      </c>
    </row>
    <row r="28" spans="1:16" s="47" customFormat="1" ht="23.1" customHeight="1">
      <c r="A28" s="47" t="s">
        <v>106</v>
      </c>
      <c r="G28" s="50"/>
      <c r="I28" s="2"/>
      <c r="J28" s="2"/>
      <c r="K28" s="2"/>
      <c r="L28" s="2"/>
      <c r="M28" s="2"/>
      <c r="N28" s="2"/>
      <c r="O28" s="2"/>
    </row>
    <row r="29" spans="1:16" s="47" customFormat="1" ht="23.1" customHeight="1">
      <c r="B29" s="47" t="s">
        <v>107</v>
      </c>
      <c r="G29" s="50"/>
      <c r="I29" s="2">
        <f>SUM(I9:I27)</f>
        <v>27734314.530000139</v>
      </c>
      <c r="J29" s="2"/>
      <c r="K29" s="2">
        <f>SUM(K9:K27)</f>
        <v>21581779.641999949</v>
      </c>
      <c r="L29" s="2"/>
      <c r="M29" s="2">
        <f>SUM(M9:M27)</f>
        <v>17838479.350000031</v>
      </c>
      <c r="N29" s="2"/>
      <c r="O29" s="2">
        <f>SUM(O9:O27)</f>
        <v>11408303.539999982</v>
      </c>
    </row>
    <row r="30" spans="1:16" s="47" customFormat="1" ht="23.1" customHeight="1">
      <c r="A30" s="53" t="s">
        <v>138</v>
      </c>
      <c r="G30" s="50"/>
      <c r="I30" s="2"/>
      <c r="J30" s="2"/>
      <c r="K30" s="59"/>
      <c r="L30" s="59"/>
      <c r="M30" s="59"/>
      <c r="N30" s="59"/>
      <c r="O30" s="59"/>
    </row>
    <row r="31" spans="1:16" s="47" customFormat="1" ht="23.1" customHeight="1">
      <c r="A31" s="77" t="s">
        <v>108</v>
      </c>
      <c r="G31" s="50"/>
      <c r="I31" s="2">
        <v>-35968915.479999997</v>
      </c>
      <c r="J31" s="2"/>
      <c r="K31" s="2">
        <v>-4234707.4599999934</v>
      </c>
      <c r="L31" s="59"/>
      <c r="M31" s="2">
        <v>-25486546.23999998</v>
      </c>
      <c r="N31" s="2"/>
      <c r="O31" s="2">
        <v>3924675.2700000107</v>
      </c>
    </row>
    <row r="32" spans="1:16" s="47" customFormat="1" ht="23.1" customHeight="1">
      <c r="A32" s="47" t="s">
        <v>109</v>
      </c>
      <c r="G32" s="50"/>
      <c r="I32" s="2">
        <v>-17570898.079999998</v>
      </c>
      <c r="J32" s="2"/>
      <c r="K32" s="2">
        <v>30761626.481999997</v>
      </c>
      <c r="L32" s="2"/>
      <c r="M32" s="2">
        <v>-12828304.069999978</v>
      </c>
      <c r="N32" s="2"/>
      <c r="O32" s="2">
        <v>33255882.709999993</v>
      </c>
    </row>
    <row r="33" spans="1:15" s="47" customFormat="1" ht="23.1" customHeight="1">
      <c r="A33" s="47" t="s">
        <v>15</v>
      </c>
      <c r="G33" s="50"/>
      <c r="I33" s="2">
        <v>-182514.77</v>
      </c>
      <c r="J33" s="2"/>
      <c r="K33" s="2">
        <v>-56125.95</v>
      </c>
      <c r="L33" s="2"/>
      <c r="M33" s="2">
        <v>-160258.1</v>
      </c>
      <c r="N33" s="2"/>
      <c r="O33" s="2">
        <v>-13416.52</v>
      </c>
    </row>
    <row r="34" spans="1:15" s="47" customFormat="1" ht="23.1" customHeight="1">
      <c r="A34" s="47" t="s">
        <v>23</v>
      </c>
      <c r="G34" s="50"/>
      <c r="I34" s="2">
        <v>200474.96999999997</v>
      </c>
      <c r="J34" s="2"/>
      <c r="K34" s="2">
        <v>76539.349999999977</v>
      </c>
      <c r="L34" s="2"/>
      <c r="M34" s="2">
        <v>194700</v>
      </c>
      <c r="N34" s="2"/>
      <c r="O34" s="2">
        <v>57500</v>
      </c>
    </row>
    <row r="35" spans="1:15" s="47" customFormat="1" ht="23.1" customHeight="1">
      <c r="A35" s="53" t="s">
        <v>139</v>
      </c>
      <c r="G35" s="50"/>
      <c r="I35" s="2"/>
      <c r="J35" s="2"/>
      <c r="K35" s="2"/>
      <c r="L35" s="59"/>
      <c r="M35" s="59"/>
      <c r="N35" s="2"/>
      <c r="O35" s="59"/>
    </row>
    <row r="36" spans="1:15" s="47" customFormat="1" ht="23.1" customHeight="1">
      <c r="A36" s="77" t="s">
        <v>110</v>
      </c>
      <c r="G36" s="50"/>
      <c r="I36" s="2">
        <v>36668813.390000001</v>
      </c>
      <c r="J36" s="2"/>
      <c r="K36" s="2">
        <v>-18207773.300000008</v>
      </c>
      <c r="L36" s="2"/>
      <c r="M36" s="2">
        <v>23198427.810000002</v>
      </c>
      <c r="N36" s="2"/>
      <c r="O36" s="2">
        <v>-38038110.500000015</v>
      </c>
    </row>
    <row r="37" spans="1:15" s="47" customFormat="1" ht="23.1" customHeight="1">
      <c r="A37" s="47" t="s">
        <v>35</v>
      </c>
      <c r="G37" s="50"/>
      <c r="I37" s="2">
        <v>-136770.90000000014</v>
      </c>
      <c r="J37" s="2"/>
      <c r="K37" s="2">
        <v>-1287912.5099999998</v>
      </c>
      <c r="L37" s="2"/>
      <c r="M37" s="2">
        <v>-46039.030000000028</v>
      </c>
      <c r="N37" s="2"/>
      <c r="O37" s="2">
        <v>-350557.64999999991</v>
      </c>
    </row>
    <row r="38" spans="1:15" s="47" customFormat="1" ht="23.1" customHeight="1">
      <c r="A38" s="53" t="s">
        <v>111</v>
      </c>
      <c r="G38" s="50">
        <v>13</v>
      </c>
      <c r="I38" s="68">
        <v>-501725</v>
      </c>
      <c r="J38" s="2"/>
      <c r="K38" s="68">
        <v>-1009043</v>
      </c>
      <c r="L38" s="2"/>
      <c r="M38" s="68">
        <v>-501725</v>
      </c>
      <c r="N38" s="2"/>
      <c r="O38" s="68">
        <v>-406220</v>
      </c>
    </row>
    <row r="39" spans="1:15" s="47" customFormat="1" ht="23.1" customHeight="1">
      <c r="A39" s="46" t="s">
        <v>112</v>
      </c>
      <c r="G39" s="50"/>
      <c r="I39" s="2">
        <f>SUM(I29:I38)</f>
        <v>10242778.660000144</v>
      </c>
      <c r="J39" s="2"/>
      <c r="K39" s="2">
        <f>SUM(K29:K38)</f>
        <v>27624383.253999941</v>
      </c>
      <c r="L39" s="2"/>
      <c r="M39" s="2">
        <f>SUM(M29:M38)</f>
        <v>2208734.7200000742</v>
      </c>
      <c r="N39" s="2"/>
      <c r="O39" s="2">
        <f>SUM(O29:O38)</f>
        <v>9838056.8499999698</v>
      </c>
    </row>
    <row r="40" spans="1:15" s="47" customFormat="1" ht="23.1" customHeight="1">
      <c r="A40" s="76" t="s">
        <v>113</v>
      </c>
      <c r="D40" s="78"/>
      <c r="E40" s="79"/>
      <c r="F40" s="53"/>
      <c r="G40" s="50"/>
      <c r="I40" s="2">
        <v>-916697.2</v>
      </c>
      <c r="J40" s="2"/>
      <c r="K40" s="2">
        <v>-1857338.3600000003</v>
      </c>
      <c r="L40" s="2"/>
      <c r="M40" s="2">
        <v>-46943.49</v>
      </c>
      <c r="N40" s="2"/>
      <c r="O40" s="2">
        <v>-38716.160000000003</v>
      </c>
    </row>
    <row r="41" spans="1:15" s="47" customFormat="1" ht="23.1" hidden="1" customHeight="1">
      <c r="A41" s="76" t="s">
        <v>141</v>
      </c>
      <c r="D41" s="78"/>
      <c r="E41" s="79"/>
      <c r="F41" s="53"/>
      <c r="G41" s="50"/>
      <c r="I41" s="2">
        <v>0</v>
      </c>
      <c r="J41" s="2"/>
      <c r="K41" s="2">
        <v>0</v>
      </c>
      <c r="L41" s="2"/>
      <c r="M41" s="2">
        <v>0</v>
      </c>
      <c r="N41" s="2"/>
      <c r="O41" s="2">
        <v>0</v>
      </c>
    </row>
    <row r="42" spans="1:15" s="47" customFormat="1" ht="23.1" customHeight="1">
      <c r="A42" s="46" t="s">
        <v>114</v>
      </c>
      <c r="G42" s="50"/>
      <c r="I42" s="26">
        <f>SUM(I39:I41)</f>
        <v>9326081.4600001443</v>
      </c>
      <c r="J42" s="2"/>
      <c r="K42" s="26">
        <f>SUM(K39:K41)</f>
        <v>25767044.893999942</v>
      </c>
      <c r="L42" s="2"/>
      <c r="M42" s="26">
        <f>SUM(M39:M41)</f>
        <v>2161791.230000074</v>
      </c>
      <c r="N42" s="2"/>
      <c r="O42" s="26">
        <f>SUM(O39:O41)</f>
        <v>9799340.6899999697</v>
      </c>
    </row>
    <row r="43" spans="1:15" s="47" customFormat="1" ht="23.1" customHeight="1">
      <c r="E43" s="46"/>
      <c r="G43" s="50"/>
      <c r="I43" s="24"/>
      <c r="J43" s="27"/>
      <c r="K43" s="24"/>
      <c r="L43" s="80"/>
      <c r="M43" s="24"/>
      <c r="N43" s="24"/>
      <c r="O43" s="24"/>
    </row>
    <row r="44" spans="1:15" s="47" customFormat="1" ht="23.1" customHeight="1">
      <c r="A44" s="47" t="s">
        <v>26</v>
      </c>
      <c r="E44" s="46"/>
      <c r="G44" s="50"/>
      <c r="I44" s="24"/>
      <c r="J44" s="27"/>
      <c r="K44" s="24"/>
      <c r="L44" s="80"/>
      <c r="M44" s="24"/>
      <c r="N44" s="24"/>
      <c r="O44" s="24"/>
    </row>
    <row r="45" spans="1:15" s="47" customFormat="1" ht="23.1" customHeight="1">
      <c r="E45" s="46"/>
      <c r="G45" s="50"/>
      <c r="I45" s="24"/>
      <c r="J45" s="27"/>
      <c r="K45" s="24"/>
      <c r="L45" s="80"/>
      <c r="M45" s="24"/>
      <c r="N45" s="24"/>
      <c r="O45" s="24"/>
    </row>
    <row r="46" spans="1:15" s="47" customFormat="1" ht="23.1" customHeight="1">
      <c r="E46" s="46"/>
      <c r="G46" s="50"/>
      <c r="I46" s="24"/>
      <c r="J46" s="27"/>
      <c r="K46" s="24"/>
      <c r="L46" s="80"/>
      <c r="M46" s="24"/>
      <c r="N46" s="24"/>
      <c r="O46" s="24"/>
    </row>
    <row r="47" spans="1:15" s="47" customFormat="1" ht="23.1" customHeight="1">
      <c r="E47" s="46"/>
      <c r="G47" s="50"/>
      <c r="I47" s="24"/>
      <c r="J47" s="27"/>
      <c r="K47" s="24"/>
      <c r="L47" s="80"/>
      <c r="M47" s="24"/>
      <c r="N47" s="24"/>
      <c r="O47" s="24"/>
    </row>
    <row r="48" spans="1:15" s="47" customFormat="1" ht="23.1" customHeight="1">
      <c r="E48" s="46"/>
      <c r="G48" s="50"/>
      <c r="I48" s="24"/>
      <c r="J48" s="27"/>
      <c r="K48" s="24"/>
      <c r="L48" s="80"/>
      <c r="M48" s="24"/>
      <c r="N48" s="24"/>
      <c r="O48" s="24"/>
    </row>
    <row r="49" spans="1:15" s="47" customFormat="1" ht="23.1" customHeight="1">
      <c r="E49" s="46"/>
      <c r="G49" s="50"/>
      <c r="I49" s="24"/>
      <c r="J49" s="27"/>
      <c r="K49" s="24"/>
      <c r="L49" s="80"/>
      <c r="M49" s="24"/>
      <c r="N49" s="24"/>
      <c r="O49" s="24"/>
    </row>
    <row r="50" spans="1:15" s="47" customFormat="1" ht="23.1" customHeight="1">
      <c r="E50" s="46"/>
      <c r="G50" s="50"/>
      <c r="I50" s="24"/>
      <c r="J50" s="27"/>
      <c r="K50" s="24"/>
      <c r="L50" s="80"/>
      <c r="M50" s="24"/>
      <c r="N50" s="24"/>
      <c r="O50" s="24"/>
    </row>
    <row r="51" spans="1:15" s="47" customFormat="1" ht="23.1" customHeight="1">
      <c r="E51" s="46"/>
      <c r="G51" s="50"/>
      <c r="I51" s="24"/>
      <c r="J51" s="27"/>
      <c r="K51" s="24"/>
      <c r="L51" s="80"/>
      <c r="M51" s="24"/>
      <c r="N51" s="24"/>
      <c r="O51" s="24"/>
    </row>
    <row r="52" spans="1:15" s="47" customFormat="1" ht="23.1" customHeight="1">
      <c r="E52" s="46"/>
      <c r="G52" s="50"/>
      <c r="I52" s="24"/>
      <c r="J52" s="27"/>
      <c r="K52" s="24"/>
      <c r="L52" s="80"/>
      <c r="M52" s="24"/>
      <c r="N52" s="24"/>
      <c r="O52" s="24"/>
    </row>
    <row r="53" spans="1:15" s="47" customFormat="1" ht="43.9" customHeight="1">
      <c r="E53" s="46"/>
      <c r="I53" s="3"/>
      <c r="J53" s="27"/>
      <c r="K53" s="24"/>
      <c r="L53" s="80"/>
      <c r="M53" s="3"/>
      <c r="N53" s="27"/>
    </row>
    <row r="54" spans="1:15" s="47" customFormat="1" ht="23.1" customHeight="1">
      <c r="A54" s="5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16" t="s">
        <v>173</v>
      </c>
    </row>
    <row r="55" spans="1:15" s="47" customFormat="1" ht="23.1" customHeight="1">
      <c r="A55" s="46" t="s">
        <v>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</row>
    <row r="56" spans="1:15" s="47" customFormat="1" ht="23.1" customHeight="1">
      <c r="A56" s="46" t="s">
        <v>115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</row>
    <row r="57" spans="1:15" s="47" customFormat="1" ht="23.1" customHeight="1">
      <c r="A57" s="46" t="str">
        <f>+$A$3</f>
        <v>FOR THE THREE - MONTH PERIOD ENDED  MARCH 31, 2026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</row>
    <row r="58" spans="1:15" s="47" customFormat="1" ht="23.1" customHeight="1">
      <c r="A58" s="73"/>
      <c r="B58" s="73"/>
      <c r="C58" s="73"/>
      <c r="D58" s="73"/>
      <c r="E58" s="73"/>
      <c r="F58" s="73"/>
      <c r="G58" s="73"/>
      <c r="H58" s="73"/>
      <c r="I58" s="23"/>
      <c r="J58" s="23"/>
      <c r="K58" s="23"/>
      <c r="L58" s="73"/>
      <c r="M58" s="23"/>
      <c r="N58" s="23"/>
      <c r="O58" s="23"/>
    </row>
    <row r="59" spans="1:15" s="47" customFormat="1" ht="23.1" customHeight="1">
      <c r="I59" s="54" t="s">
        <v>2</v>
      </c>
      <c r="J59" s="54"/>
      <c r="K59" s="54"/>
      <c r="L59" s="54"/>
      <c r="M59" s="54"/>
      <c r="N59" s="54"/>
      <c r="O59" s="54"/>
    </row>
    <row r="60" spans="1:15" s="47" customFormat="1" ht="23.1" customHeight="1">
      <c r="A60" s="49"/>
      <c r="B60" s="49"/>
      <c r="C60" s="49"/>
      <c r="D60" s="49"/>
      <c r="E60" s="49"/>
      <c r="F60" s="49"/>
      <c r="G60" s="49"/>
      <c r="I60" s="136" t="s">
        <v>3</v>
      </c>
      <c r="J60" s="136"/>
      <c r="K60" s="136"/>
      <c r="L60" s="56"/>
      <c r="M60" s="136" t="s">
        <v>4</v>
      </c>
      <c r="N60" s="136"/>
      <c r="O60" s="136"/>
    </row>
    <row r="61" spans="1:15" s="47" customFormat="1" ht="23.1" customHeight="1">
      <c r="A61" s="57"/>
      <c r="B61" s="57"/>
      <c r="C61" s="57"/>
      <c r="D61" s="57"/>
      <c r="E61" s="57"/>
      <c r="F61" s="57"/>
      <c r="G61" s="48" t="s">
        <v>7</v>
      </c>
      <c r="I61" s="55">
        <v>2026</v>
      </c>
      <c r="J61" s="58"/>
      <c r="K61" s="55">
        <v>2025</v>
      </c>
      <c r="L61" s="58"/>
      <c r="M61" s="55">
        <v>2026</v>
      </c>
      <c r="N61" s="58"/>
      <c r="O61" s="55">
        <v>2025</v>
      </c>
    </row>
    <row r="62" spans="1:15" s="47" customFormat="1" ht="23.1" customHeight="1">
      <c r="A62" s="46" t="s">
        <v>116</v>
      </c>
      <c r="G62" s="50"/>
      <c r="I62" s="82"/>
      <c r="J62" s="83"/>
      <c r="K62" s="28"/>
      <c r="L62" s="84"/>
      <c r="M62" s="29"/>
      <c r="N62" s="83"/>
      <c r="O62" s="28"/>
    </row>
    <row r="63" spans="1:15" s="47" customFormat="1" ht="23.1" customHeight="1">
      <c r="A63" s="47" t="s">
        <v>133</v>
      </c>
      <c r="G63" s="50"/>
      <c r="I63" s="2">
        <v>0</v>
      </c>
      <c r="J63" s="2"/>
      <c r="K63" s="2">
        <v>0</v>
      </c>
      <c r="L63" s="2"/>
      <c r="M63" s="2">
        <v>0</v>
      </c>
      <c r="N63" s="2"/>
      <c r="O63" s="2">
        <v>-15000000</v>
      </c>
    </row>
    <row r="64" spans="1:15" s="47" customFormat="1" ht="23.1" customHeight="1">
      <c r="A64" s="47" t="s">
        <v>104</v>
      </c>
      <c r="I64" s="2">
        <v>10711.710000000021</v>
      </c>
      <c r="J64" s="2"/>
      <c r="K64" s="2">
        <v>16202.619999999995</v>
      </c>
      <c r="L64" s="2"/>
      <c r="M64" s="2">
        <v>336151.33</v>
      </c>
      <c r="N64" s="2"/>
      <c r="O64" s="2">
        <v>371188.55</v>
      </c>
    </row>
    <row r="65" spans="1:15" s="47" customFormat="1" ht="23.1" customHeight="1">
      <c r="A65" s="85" t="s">
        <v>179</v>
      </c>
      <c r="B65" s="85"/>
      <c r="C65" s="85"/>
      <c r="D65" s="85"/>
      <c r="E65" s="85"/>
      <c r="F65" s="85"/>
      <c r="G65" s="86">
        <v>12</v>
      </c>
      <c r="H65" s="85"/>
      <c r="I65" s="87">
        <v>-1236010.5</v>
      </c>
      <c r="J65" s="87"/>
      <c r="K65" s="87">
        <v>0</v>
      </c>
      <c r="L65" s="87"/>
      <c r="M65" s="87">
        <v>-1236010.5</v>
      </c>
      <c r="N65" s="87"/>
      <c r="O65" s="87">
        <v>0</v>
      </c>
    </row>
    <row r="66" spans="1:15" s="47" customFormat="1" ht="23.1" customHeight="1">
      <c r="A66" s="47" t="s">
        <v>117</v>
      </c>
      <c r="G66" s="50">
        <v>9</v>
      </c>
      <c r="I66" s="2">
        <v>-11958961.970000001</v>
      </c>
      <c r="J66" s="2"/>
      <c r="K66" s="2">
        <v>-677685.33</v>
      </c>
      <c r="L66" s="2"/>
      <c r="M66" s="2">
        <v>-10027498.970000001</v>
      </c>
      <c r="N66" s="2"/>
      <c r="O66" s="2">
        <v>-357844.86</v>
      </c>
    </row>
    <row r="67" spans="1:15" s="47" customFormat="1" ht="23.1" customHeight="1">
      <c r="A67" s="47" t="s">
        <v>118</v>
      </c>
      <c r="G67" s="50">
        <v>9</v>
      </c>
      <c r="I67" s="2">
        <v>32135.4</v>
      </c>
      <c r="J67" s="2"/>
      <c r="K67" s="2">
        <v>934579.44</v>
      </c>
      <c r="L67" s="2"/>
      <c r="M67" s="2">
        <v>32135.4</v>
      </c>
      <c r="N67" s="2"/>
      <c r="O67" s="2">
        <v>934579.44</v>
      </c>
    </row>
    <row r="68" spans="1:15" s="47" customFormat="1" ht="23.1" customHeight="1">
      <c r="A68" s="46" t="s">
        <v>119</v>
      </c>
      <c r="I68" s="26">
        <f>SUM(I63:I67)</f>
        <v>-13152125.360000001</v>
      </c>
      <c r="J68" s="2"/>
      <c r="K68" s="26">
        <f>SUM(K63:K67)</f>
        <v>273096.73</v>
      </c>
      <c r="L68" s="2"/>
      <c r="M68" s="26">
        <f>SUM(M63:M67)</f>
        <v>-10895222.74</v>
      </c>
      <c r="N68" s="2"/>
      <c r="O68" s="26">
        <f>SUM(O63:O67)</f>
        <v>-14052076.869999999</v>
      </c>
    </row>
    <row r="69" spans="1:15" s="47" customFormat="1" ht="9.75" customHeight="1">
      <c r="I69" s="2"/>
      <c r="J69" s="2"/>
      <c r="K69" s="2"/>
      <c r="L69" s="2"/>
      <c r="M69" s="2"/>
      <c r="N69" s="2"/>
      <c r="O69" s="2"/>
    </row>
    <row r="70" spans="1:15" s="47" customFormat="1" ht="23.1" customHeight="1">
      <c r="A70" s="46" t="s">
        <v>120</v>
      </c>
      <c r="I70" s="2"/>
      <c r="J70" s="2"/>
      <c r="K70" s="2"/>
      <c r="L70" s="2"/>
      <c r="M70" s="2"/>
      <c r="N70" s="2"/>
      <c r="O70" s="2"/>
    </row>
    <row r="71" spans="1:15" s="47" customFormat="1" ht="23.1" hidden="1" customHeight="1">
      <c r="A71" s="75" t="s">
        <v>121</v>
      </c>
      <c r="B71" s="75"/>
      <c r="G71" s="50"/>
      <c r="I71" s="2"/>
      <c r="J71" s="2"/>
      <c r="K71" s="2">
        <v>0</v>
      </c>
      <c r="L71" s="2"/>
      <c r="M71" s="2"/>
      <c r="N71" s="2"/>
      <c r="O71" s="2">
        <v>0</v>
      </c>
    </row>
    <row r="72" spans="1:15" s="47" customFormat="1" ht="23.1" customHeight="1">
      <c r="A72" s="47" t="s">
        <v>122</v>
      </c>
      <c r="G72" s="50">
        <v>5.2</v>
      </c>
      <c r="I72" s="2">
        <v>-8000000</v>
      </c>
      <c r="J72" s="2"/>
      <c r="K72" s="2">
        <v>-35000000</v>
      </c>
      <c r="L72" s="2"/>
      <c r="M72" s="2">
        <v>0</v>
      </c>
      <c r="N72" s="2"/>
      <c r="O72" s="2">
        <v>0</v>
      </c>
    </row>
    <row r="73" spans="1:15" s="47" customFormat="1" ht="23.1" customHeight="1">
      <c r="A73" s="47" t="s">
        <v>123</v>
      </c>
      <c r="G73" s="50">
        <v>10.199999999999999</v>
      </c>
      <c r="I73" s="2">
        <v>-291752.06</v>
      </c>
      <c r="J73" s="2"/>
      <c r="K73" s="2">
        <v>-255873.99</v>
      </c>
      <c r="L73" s="2"/>
      <c r="M73" s="2">
        <v>-225756.48</v>
      </c>
      <c r="N73" s="2"/>
      <c r="O73" s="2">
        <v>-192883.84</v>
      </c>
    </row>
    <row r="74" spans="1:15" s="47" customFormat="1" ht="23.1" customHeight="1">
      <c r="A74" s="46" t="s">
        <v>124</v>
      </c>
      <c r="I74" s="26">
        <f>SUM(I71:I73)</f>
        <v>-8291752.0599999996</v>
      </c>
      <c r="J74" s="2"/>
      <c r="K74" s="26">
        <f>SUM(K71:K73)</f>
        <v>-35255873.990000002</v>
      </c>
      <c r="L74" s="2"/>
      <c r="M74" s="26">
        <f>SUM(M71:M73)</f>
        <v>-225756.48</v>
      </c>
      <c r="N74" s="2"/>
      <c r="O74" s="26">
        <f>SUM(O71:O73)</f>
        <v>-192883.84</v>
      </c>
    </row>
    <row r="75" spans="1:15" s="47" customFormat="1" ht="10.5" customHeight="1">
      <c r="D75" s="46"/>
      <c r="I75" s="2"/>
      <c r="J75" s="2"/>
      <c r="K75" s="2"/>
      <c r="L75" s="2"/>
      <c r="M75" s="2"/>
      <c r="N75" s="2"/>
      <c r="O75" s="2"/>
    </row>
    <row r="76" spans="1:15" s="47" customFormat="1" ht="23.1" customHeight="1">
      <c r="A76" s="46" t="s">
        <v>125</v>
      </c>
      <c r="I76" s="2">
        <v>-12117795.959999856</v>
      </c>
      <c r="J76" s="2"/>
      <c r="K76" s="2">
        <v>-9215732.36600006</v>
      </c>
      <c r="L76" s="2"/>
      <c r="M76" s="2">
        <v>-8959187.9899999276</v>
      </c>
      <c r="N76" s="2"/>
      <c r="O76" s="2">
        <v>-4445620.0200000294</v>
      </c>
    </row>
    <row r="77" spans="1:15" s="47" customFormat="1" ht="23.1" customHeight="1">
      <c r="A77" s="46" t="s">
        <v>126</v>
      </c>
      <c r="G77" s="50">
        <v>6</v>
      </c>
      <c r="I77" s="44">
        <v>103318957.15000001</v>
      </c>
      <c r="J77" s="2"/>
      <c r="K77" s="44">
        <v>118909354.63</v>
      </c>
      <c r="L77" s="2"/>
      <c r="M77" s="2">
        <v>77006208.510000005</v>
      </c>
      <c r="N77" s="2"/>
      <c r="O77" s="2">
        <v>79172757.280000001</v>
      </c>
    </row>
    <row r="78" spans="1:15" s="47" customFormat="1" ht="23.1" customHeight="1" thickBot="1">
      <c r="A78" s="46" t="s">
        <v>127</v>
      </c>
      <c r="G78" s="50">
        <v>6</v>
      </c>
      <c r="I78" s="30">
        <f>SUM(I76:I77)</f>
        <v>91201161.190000147</v>
      </c>
      <c r="J78" s="2"/>
      <c r="K78" s="30">
        <f>SUM(K76:K77)</f>
        <v>109693622.26399994</v>
      </c>
      <c r="L78" s="2"/>
      <c r="M78" s="30">
        <f>SUM(M76:M77)</f>
        <v>68047020.52000007</v>
      </c>
      <c r="N78" s="2"/>
      <c r="O78" s="30">
        <f>SUM(O76:O77)</f>
        <v>74727137.259999976</v>
      </c>
    </row>
    <row r="79" spans="1:15" s="47" customFormat="1" ht="23.1" customHeight="1" thickTop="1">
      <c r="G79" s="50"/>
      <c r="I79" s="3"/>
      <c r="J79" s="3"/>
      <c r="K79" s="3"/>
      <c r="L79" s="3"/>
      <c r="M79" s="3"/>
      <c r="N79" s="3"/>
      <c r="O79" s="3"/>
    </row>
    <row r="80" spans="1:15" s="47" customFormat="1" ht="23.1" customHeight="1">
      <c r="A80" s="78" t="s">
        <v>128</v>
      </c>
      <c r="I80" s="3"/>
      <c r="J80" s="3"/>
      <c r="K80" s="3"/>
      <c r="M80" s="3"/>
      <c r="N80" s="3"/>
      <c r="O80" s="3"/>
    </row>
    <row r="81" spans="1:15" s="47" customFormat="1" ht="23.1" customHeight="1">
      <c r="A81" s="88" t="s">
        <v>142</v>
      </c>
      <c r="I81" s="3"/>
      <c r="J81" s="3"/>
      <c r="K81" s="3"/>
      <c r="M81" s="3"/>
      <c r="N81" s="3"/>
      <c r="O81" s="3"/>
    </row>
    <row r="82" spans="1:15" s="47" customFormat="1" ht="23.1" customHeight="1">
      <c r="A82" s="78"/>
      <c r="C82" s="47" t="s">
        <v>147</v>
      </c>
      <c r="G82" s="50" t="s">
        <v>166</v>
      </c>
      <c r="I82" s="70">
        <v>2247000</v>
      </c>
      <c r="J82" s="3"/>
      <c r="K82" s="3">
        <v>0</v>
      </c>
      <c r="M82" s="70">
        <v>2247000</v>
      </c>
      <c r="N82" s="3"/>
      <c r="O82" s="3">
        <v>0</v>
      </c>
    </row>
    <row r="83" spans="1:15" s="47" customFormat="1" ht="5.25" customHeight="1">
      <c r="A83" s="78"/>
      <c r="I83" s="3"/>
      <c r="J83" s="3"/>
      <c r="K83" s="3"/>
      <c r="M83" s="3"/>
      <c r="N83" s="3"/>
      <c r="O83" s="3"/>
    </row>
    <row r="84" spans="1:15" s="47" customFormat="1" ht="23.1" customHeight="1">
      <c r="A84" s="88" t="s">
        <v>143</v>
      </c>
    </row>
    <row r="85" spans="1:15" s="47" customFormat="1" ht="23.1" customHeight="1">
      <c r="C85" s="75" t="s">
        <v>130</v>
      </c>
      <c r="D85" s="75"/>
      <c r="I85" s="10">
        <v>489</v>
      </c>
      <c r="J85" s="10"/>
      <c r="K85" s="9">
        <v>584</v>
      </c>
      <c r="L85" s="10"/>
      <c r="M85" s="10">
        <v>421</v>
      </c>
      <c r="N85" s="10"/>
      <c r="O85" s="9">
        <v>421</v>
      </c>
    </row>
    <row r="86" spans="1:15" s="47" customFormat="1" ht="23.1" customHeight="1">
      <c r="C86" s="47" t="s">
        <v>131</v>
      </c>
      <c r="D86" s="75"/>
      <c r="I86" s="9"/>
      <c r="J86" s="10"/>
      <c r="L86" s="10"/>
      <c r="M86" s="9"/>
      <c r="N86" s="10"/>
    </row>
    <row r="87" spans="1:15" s="47" customFormat="1" ht="23.1" customHeight="1">
      <c r="B87" s="89"/>
      <c r="D87" s="75" t="s">
        <v>132</v>
      </c>
      <c r="I87" s="41">
        <v>2.4</v>
      </c>
      <c r="J87" s="41"/>
      <c r="K87" s="40">
        <v>2.4</v>
      </c>
      <c r="L87" s="41"/>
      <c r="M87" s="41">
        <v>2.4</v>
      </c>
      <c r="N87" s="41"/>
      <c r="O87" s="40">
        <v>2.4</v>
      </c>
    </row>
    <row r="88" spans="1:15" s="47" customFormat="1" ht="23.1" customHeight="1">
      <c r="B88" s="47" t="s">
        <v>129</v>
      </c>
      <c r="I88" s="90"/>
      <c r="J88" s="31"/>
      <c r="K88" s="32"/>
      <c r="L88" s="31"/>
      <c r="M88" s="90"/>
      <c r="N88" s="31"/>
      <c r="O88" s="32"/>
    </row>
    <row r="89" spans="1:15" s="47" customFormat="1" ht="23.1" customHeight="1">
      <c r="A89" s="47" t="s">
        <v>26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</row>
    <row r="90" spans="1:15" s="47" customFormat="1" ht="23.1" customHeight="1"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</row>
    <row r="91" spans="1:15" s="47" customFormat="1" ht="23.1" customHeight="1"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</row>
    <row r="92" spans="1:15" s="47" customFormat="1" ht="23.1" customHeight="1"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</row>
    <row r="93" spans="1:15" s="47" customFormat="1" ht="23.1" customHeight="1"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</row>
    <row r="94" spans="1:15" s="47" customFormat="1" ht="23.1" customHeight="1"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</row>
    <row r="95" spans="1:15" s="47" customFormat="1" ht="23.1" customHeight="1"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</row>
    <row r="96" spans="1:15" s="47" customFormat="1" ht="23.1" customHeight="1"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</row>
    <row r="97" spans="1:15" s="47" customFormat="1" ht="23.1" customHeight="1"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</row>
    <row r="98" spans="1:15" s="47" customFormat="1" ht="23.1" customHeight="1"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</row>
    <row r="99" spans="1:15" s="47" customFormat="1" ht="23.1" customHeight="1"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</row>
    <row r="100" spans="1:15" s="47" customFormat="1" ht="23.1" customHeight="1"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</row>
    <row r="101" spans="1:15" s="47" customFormat="1" ht="23.1" customHeight="1"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</row>
    <row r="102" spans="1:15" s="47" customFormat="1" ht="23.1" customHeight="1"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</row>
    <row r="103" spans="1:15" s="47" customFormat="1" ht="23.1" customHeight="1"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</row>
    <row r="104" spans="1:15" s="47" customFormat="1" ht="23.1" customHeight="1"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</row>
    <row r="105" spans="1:15" s="47" customFormat="1" ht="23.1" customHeight="1"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</row>
    <row r="106" spans="1:15" s="47" customFormat="1" ht="41.45" customHeight="1"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</row>
    <row r="107" spans="1:15" s="47" customFormat="1" ht="23.1" customHeight="1">
      <c r="A107" s="5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1"/>
      <c r="N107" s="91"/>
      <c r="O107" s="16" t="s">
        <v>175</v>
      </c>
    </row>
  </sheetData>
  <mergeCells count="4">
    <mergeCell ref="I60:K60"/>
    <mergeCell ref="M60:O60"/>
    <mergeCell ref="I6:K6"/>
    <mergeCell ref="M6:O6"/>
  </mergeCells>
  <phoneticPr fontId="7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4" ma:contentTypeDescription="Create a new document." ma:contentTypeScope="" ma:versionID="18d01467a5e11a71c6fed56a97fa78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a236ac1bd02378aa098d457f44c2eae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58DB9-B0D3-4003-8100-64EE6E456B76}">
  <ds:schemaRefs>
    <ds:schemaRef ds:uri="02e7c2bb-7144-4b30-ad47-2d09cbb786f6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89e0076-fbe0-4568-9ccd-f8619a670cac"/>
  </ds:schemaRefs>
</ds:datastoreItem>
</file>

<file path=customXml/itemProps2.xml><?xml version="1.0" encoding="utf-8"?>
<ds:datastoreItem xmlns:ds="http://schemas.openxmlformats.org/officeDocument/2006/customXml" ds:itemID="{5F0B47EC-1471-4D2C-91D2-ED74BAC83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 Month</vt:lpstr>
      <vt:lpstr>COMPREHENSIVE INCOME 9 Mont </vt:lpstr>
      <vt:lpstr>SHAREHOLDERS' EQUITY_CONSO</vt:lpstr>
      <vt:lpstr>SHAREHOLDERS' EQUITY_SEPARATE</vt:lpstr>
      <vt:lpstr>CASH FLOWS</vt:lpstr>
      <vt:lpstr>'CASH FLOWS'!Print_Area</vt:lpstr>
      <vt:lpstr>'COMPREHENSIVE INCOME 3 Month'!Print_Area</vt:lpstr>
      <vt:lpstr>'COMPREHENSIVE INCOME 9 Mont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2026-05-13T09:43:34Z</cp:lastPrinted>
  <dcterms:created xsi:type="dcterms:W3CDTF">2007-05-02T13:19:22Z</dcterms:created>
  <dcterms:modified xsi:type="dcterms:W3CDTF">2026-05-14T08:16:09Z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