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เอ็น.ซี.เฮ้าส์ซิ่ง\"/>
    </mc:Choice>
  </mc:AlternateContent>
  <xr:revisionPtr revIDLastSave="0" documentId="13_ncr:1_{CDF911BA-9955-43FE-8E33-7C75ADEA0448}" xr6:coauthVersionLast="47" xr6:coauthVersionMax="47" xr10:uidLastSave="{00000000-0000-0000-0000-000000000000}"/>
  <bookViews>
    <workbookView xWindow="-120" yWindow="-120" windowWidth="29040" windowHeight="15720" tabRatio="795" xr2:uid="{00000000-000D-0000-FFFF-FFFF00000000}"/>
  </bookViews>
  <sheets>
    <sheet name="Financial position" sheetId="1" r:id="rId1"/>
    <sheet name="Compriehensive income " sheetId="14" r:id="rId2"/>
    <sheet name="Statements of changes (Cont.)" sheetId="17" r:id="rId3"/>
    <sheet name="Statements of changes" sheetId="18" r:id="rId4"/>
    <sheet name="Cash flow" sheetId="20" r:id="rId5"/>
  </sheets>
  <definedNames>
    <definedName name="_xlnm.Print_Area" localSheetId="4">'Cash flow'!$A$1:$L$85</definedName>
    <definedName name="_xlnm.Print_Area" localSheetId="1">'Compriehensive income '!$A$1:$M$61</definedName>
    <definedName name="_xlnm.Print_Area" localSheetId="0">'Financial position'!$A$1:$M$109</definedName>
    <definedName name="_xlnm.Print_Area" localSheetId="3">'Statements of changes'!$A$1:$N$27</definedName>
    <definedName name="_xlnm.Print_Area" localSheetId="2">'Statements of changes (Cont.)'!$A$1:$T$28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4" l="1"/>
  <c r="K49" i="14"/>
  <c r="I49" i="14"/>
  <c r="M51" i="14"/>
  <c r="K51" i="14"/>
  <c r="I51" i="14"/>
  <c r="P15" i="17"/>
  <c r="T15" i="17" s="1"/>
  <c r="I73" i="1"/>
  <c r="J74" i="20"/>
  <c r="F74" i="20"/>
  <c r="A43" i="14"/>
  <c r="J26" i="17"/>
  <c r="L26" i="17"/>
  <c r="J25" i="17"/>
  <c r="L63" i="14"/>
  <c r="J63" i="14"/>
  <c r="I63" i="14"/>
  <c r="H63" i="14"/>
  <c r="N23" i="17"/>
  <c r="P23" i="17" s="1"/>
  <c r="R23" i="17"/>
  <c r="T23" i="17" l="1"/>
  <c r="K61" i="1"/>
  <c r="K22" i="1"/>
  <c r="P21" i="17"/>
  <c r="I61" i="1"/>
  <c r="L81" i="20"/>
  <c r="R16" i="17"/>
  <c r="F81" i="20" l="1"/>
  <c r="H81" i="20"/>
  <c r="J81" i="20"/>
  <c r="G61" i="1"/>
  <c r="L72" i="20"/>
  <c r="J72" i="20"/>
  <c r="H72" i="20"/>
  <c r="F72" i="20"/>
  <c r="L60" i="20"/>
  <c r="J60" i="20"/>
  <c r="H60" i="20"/>
  <c r="F60" i="20"/>
  <c r="N13" i="18" l="1"/>
  <c r="I55" i="14"/>
  <c r="M21" i="14"/>
  <c r="K21" i="14"/>
  <c r="I21" i="14"/>
  <c r="G21" i="14"/>
  <c r="M15" i="14"/>
  <c r="K15" i="14"/>
  <c r="I15" i="14"/>
  <c r="G15" i="14"/>
  <c r="M61" i="1"/>
  <c r="M33" i="1"/>
  <c r="I33" i="1"/>
  <c r="G22" i="1"/>
  <c r="M22" i="1"/>
  <c r="I22" i="1"/>
  <c r="K73" i="1"/>
  <c r="M34" i="1" l="1"/>
  <c r="K22" i="14"/>
  <c r="K24" i="14" s="1"/>
  <c r="K26" i="14" s="1"/>
  <c r="K28" i="14" s="1"/>
  <c r="G22" i="14"/>
  <c r="G24" i="14" s="1"/>
  <c r="G26" i="14" s="1"/>
  <c r="I34" i="1"/>
  <c r="M22" i="14"/>
  <c r="M24" i="14" s="1"/>
  <c r="M26" i="14" s="1"/>
  <c r="M28" i="14" s="1"/>
  <c r="I22" i="14"/>
  <c r="I24" i="14" s="1"/>
  <c r="I26" i="14" s="1"/>
  <c r="I28" i="14" s="1"/>
  <c r="H12" i="20" s="1"/>
  <c r="M73" i="1"/>
  <c r="M74" i="1" s="1"/>
  <c r="I74" i="1"/>
  <c r="G73" i="1"/>
  <c r="K33" i="1"/>
  <c r="G33" i="1"/>
  <c r="G34" i="1" s="1"/>
  <c r="M104" i="1"/>
  <c r="M106" i="1" s="1"/>
  <c r="I104" i="1"/>
  <c r="I106" i="1" s="1"/>
  <c r="K74" i="1"/>
  <c r="G28" i="14" l="1"/>
  <c r="G51" i="14"/>
  <c r="G49" i="14" s="1"/>
  <c r="G53" i="14" s="1"/>
  <c r="L12" i="20"/>
  <c r="L35" i="20" s="1"/>
  <c r="L38" i="20" s="1"/>
  <c r="L73" i="20" s="1"/>
  <c r="L75" i="20" s="1"/>
  <c r="L86" i="20" s="1"/>
  <c r="H35" i="20"/>
  <c r="H38" i="20" s="1"/>
  <c r="H73" i="20" s="1"/>
  <c r="H75" i="20" s="1"/>
  <c r="H86" i="20" s="1"/>
  <c r="F12" i="20"/>
  <c r="J12" i="20"/>
  <c r="K63" i="14"/>
  <c r="K34" i="1"/>
  <c r="G74" i="1"/>
  <c r="M107" i="1"/>
  <c r="I107" i="1"/>
  <c r="M63" i="14" l="1"/>
  <c r="M53" i="14"/>
  <c r="M55" i="14" s="1"/>
  <c r="J35" i="20"/>
  <c r="J38" i="20" s="1"/>
  <c r="J73" i="20" s="1"/>
  <c r="J75" i="20" s="1"/>
  <c r="J86" i="20" s="1"/>
  <c r="F35" i="20"/>
  <c r="F38" i="20" s="1"/>
  <c r="K53" i="14"/>
  <c r="K55" i="14" s="1"/>
  <c r="L15" i="18"/>
  <c r="N15" i="18" s="1"/>
  <c r="L24" i="18"/>
  <c r="L25" i="18" s="1"/>
  <c r="J24" i="18"/>
  <c r="J25" i="18" s="1"/>
  <c r="H24" i="18"/>
  <c r="H25" i="18" s="1"/>
  <c r="F24" i="18"/>
  <c r="F25" i="18" s="1"/>
  <c r="N23" i="18"/>
  <c r="N22" i="18"/>
  <c r="N20" i="18"/>
  <c r="J17" i="18"/>
  <c r="J18" i="18" s="1"/>
  <c r="H17" i="18"/>
  <c r="H18" i="18" s="1"/>
  <c r="F17" i="18"/>
  <c r="F18" i="18" s="1"/>
  <c r="N16" i="18"/>
  <c r="R25" i="17"/>
  <c r="R26" i="17" s="1"/>
  <c r="P24" i="17"/>
  <c r="T24" i="17" s="1"/>
  <c r="T21" i="17"/>
  <c r="N25" i="17"/>
  <c r="N26" i="17" s="1"/>
  <c r="L25" i="17"/>
  <c r="P17" i="17"/>
  <c r="P14" i="17"/>
  <c r="T14" i="17" s="1"/>
  <c r="H112" i="1"/>
  <c r="I112" i="1"/>
  <c r="J112" i="1"/>
  <c r="L112" i="1"/>
  <c r="M112" i="1"/>
  <c r="G45" i="14"/>
  <c r="G8" i="14"/>
  <c r="G87" i="1"/>
  <c r="G47" i="1"/>
  <c r="A84" i="1"/>
  <c r="A44" i="1"/>
  <c r="F73" i="20" l="1"/>
  <c r="F75" i="20" s="1"/>
  <c r="F86" i="20" s="1"/>
  <c r="L17" i="18"/>
  <c r="L18" i="18" s="1"/>
  <c r="K104" i="1" s="1"/>
  <c r="K106" i="1" s="1"/>
  <c r="K107" i="1" s="1"/>
  <c r="K112" i="1" s="1"/>
  <c r="P25" i="17"/>
  <c r="P26" i="17" s="1"/>
  <c r="R17" i="17"/>
  <c r="R18" i="17" s="1"/>
  <c r="R19" i="17" s="1"/>
  <c r="N24" i="18"/>
  <c r="N25" i="18" s="1"/>
  <c r="T25" i="17"/>
  <c r="T26" i="17" s="1"/>
  <c r="N17" i="18"/>
  <c r="N18" i="18" s="1"/>
  <c r="O18" i="18" l="1"/>
  <c r="T17" i="17"/>
  <c r="G55" i="14" l="1"/>
  <c r="N16" i="17"/>
  <c r="P16" i="17" s="1"/>
  <c r="G63" i="14"/>
  <c r="N18" i="17" l="1"/>
  <c r="N19" i="17" s="1"/>
  <c r="G103" i="1" s="1"/>
  <c r="G104" i="1" s="1"/>
  <c r="G106" i="1" s="1"/>
  <c r="G107" i="1" s="1"/>
  <c r="G112" i="1" s="1"/>
  <c r="T16" i="17"/>
  <c r="T18" i="17" s="1"/>
  <c r="P18" i="17"/>
  <c r="P19" i="17" s="1"/>
  <c r="T19" i="17" l="1"/>
  <c r="U19" i="17" s="1"/>
</calcChain>
</file>

<file path=xl/sharedStrings.xml><?xml version="1.0" encoding="utf-8"?>
<sst xmlns="http://schemas.openxmlformats.org/spreadsheetml/2006/main" count="310" uniqueCount="201">
  <si>
    <t>1)</t>
  </si>
  <si>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</si>
  <si>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</si>
  <si>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</si>
  <si>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</si>
  <si>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</si>
  <si>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</si>
  <si>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</si>
  <si>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</si>
  <si>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</si>
  <si>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</si>
  <si>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</si>
  <si>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</si>
  <si>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</si>
  <si>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</si>
  <si>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</si>
  <si>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</si>
  <si>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</si>
  <si>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</si>
  <si>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</si>
  <si>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</si>
  <si>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</si>
  <si>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</si>
  <si>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</si>
  <si>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</si>
  <si>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</si>
  <si>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</si>
  <si>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</si>
  <si>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</si>
  <si>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</si>
  <si>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</si>
  <si>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</si>
  <si>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</si>
  <si>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</si>
  <si>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</si>
  <si>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</si>
  <si>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</si>
  <si>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</si>
  <si>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</si>
  <si>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</si>
  <si>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</si>
  <si>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</si>
  <si>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</si>
  <si>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</si>
  <si>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</si>
  <si>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</si>
  <si>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</si>
  <si>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</si>
  <si>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</si>
  <si>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</si>
  <si>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</si>
  <si>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</si>
  <si>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</si>
  <si>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</si>
  <si>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</si>
  <si>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</si>
  <si>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- 7 -</t>
  </si>
  <si>
    <t>- 8 -</t>
  </si>
  <si>
    <t>- 10 -</t>
  </si>
  <si>
    <t>Non-controlling interests</t>
  </si>
  <si>
    <t xml:space="preserve">BASIC EARNINGS PER SHARE OF </t>
  </si>
  <si>
    <t>THE PARENT COMPANY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</si>
  <si>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</si>
  <si>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</si>
  <si>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</si>
  <si>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</si>
  <si>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</si>
  <si>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</si>
  <si>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</si>
  <si>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</si>
  <si>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</si>
  <si>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</si>
  <si>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</si>
  <si>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</si>
  <si>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</si>
  <si>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</si>
  <si>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</si>
  <si>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</si>
  <si>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</si>
  <si>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</si>
  <si>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</si>
  <si>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>Investment property</t>
  </si>
  <si>
    <t>Rental income and service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</si>
  <si>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</si>
  <si>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</si>
  <si>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</si>
  <si>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</si>
  <si>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</si>
  <si>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</si>
  <si>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</si>
  <si>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</si>
  <si>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</si>
  <si>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</si>
  <si>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</si>
  <si>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Cost for rent and service</t>
  </si>
  <si>
    <t>- 9 -</t>
  </si>
  <si>
    <t>Profit for the period</t>
  </si>
  <si>
    <t>Short-term loan from related parties</t>
  </si>
  <si>
    <t>Cash and cash equivalents consisted of :</t>
  </si>
  <si>
    <t>Bank overdrafts and short-term loans</t>
  </si>
  <si>
    <t>Finance costs</t>
  </si>
  <si>
    <t xml:space="preserve">Other non-current liabilities       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</si>
  <si>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</si>
  <si>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</si>
  <si>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</si>
  <si>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</si>
  <si>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</si>
  <si>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</si>
  <si>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</si>
  <si>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</si>
  <si>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Distribution costs</t>
  </si>
  <si>
    <t>Other current financial assets</t>
  </si>
  <si>
    <t>Total equity attributable to company's shareholders</t>
  </si>
  <si>
    <t>Adjust items that profit (loss) is cash received (paid)</t>
  </si>
  <si>
    <t xml:space="preserve">Adjustment on financial cost </t>
  </si>
  <si>
    <t>Adjustment on inventory (increase) decrease</t>
  </si>
  <si>
    <t>Cash paid for purchase of property, plant and equipment</t>
  </si>
  <si>
    <t xml:space="preserve">Cash paid for purchase of investment property </t>
  </si>
  <si>
    <t>Cash paid interest</t>
  </si>
  <si>
    <t>Net cash provided by (used in) operating  activities</t>
  </si>
  <si>
    <t>Short-term to related parties</t>
  </si>
  <si>
    <t xml:space="preserve">Provision from purchasing the real estate </t>
  </si>
  <si>
    <t>project</t>
  </si>
  <si>
    <t>Other current liabilities</t>
  </si>
  <si>
    <t>Debenture</t>
  </si>
  <si>
    <t>Cash received interest income</t>
  </si>
  <si>
    <t>Other non-current financial assets</t>
  </si>
  <si>
    <t>Profit (loss) from operating activties</t>
  </si>
  <si>
    <t>Income tax expenses (income)</t>
  </si>
  <si>
    <t>As at March</t>
  </si>
  <si>
    <t>As at December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</si>
  <si>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</si>
  <si>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</si>
  <si>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In  Thousand Baht</t>
  </si>
  <si>
    <t>Profit (loss) for the period</t>
  </si>
  <si>
    <t>Cash and cash equivalents, beginning of period</t>
  </si>
  <si>
    <t>In Thousand Baht</t>
  </si>
  <si>
    <t>5, 6</t>
  </si>
  <si>
    <t>5, 18</t>
  </si>
  <si>
    <t>- 2 -</t>
  </si>
  <si>
    <t>- 3 -</t>
  </si>
  <si>
    <t>- 4 -</t>
  </si>
  <si>
    <t>- 5 -</t>
  </si>
  <si>
    <t>Adjusted with the interest income</t>
  </si>
  <si>
    <t>5, 20</t>
  </si>
  <si>
    <t>Profit (loss) for the period (Baht per share)</t>
  </si>
  <si>
    <t>Difference from</t>
  </si>
  <si>
    <t>change in</t>
  </si>
  <si>
    <t>shareholding proportion</t>
  </si>
  <si>
    <t>Current portion of Debenture</t>
  </si>
  <si>
    <t>Difference from change in shareholding proportion</t>
  </si>
  <si>
    <t>Cash and cash equivalents, ending of period</t>
  </si>
  <si>
    <t>Cash received from sales property plant and equipment</t>
  </si>
  <si>
    <t>THE STATEMENTS OF COMPREHENSIVE INCOME</t>
  </si>
  <si>
    <t>Profit (loss) before income tax expense</t>
  </si>
  <si>
    <t>THE STATEMENTS OF COMPREHENSIVE INCOME (CONT.)</t>
  </si>
  <si>
    <t>Income tax refund (paid)</t>
  </si>
  <si>
    <t>Depreciation and amortization charge</t>
  </si>
  <si>
    <t>Cash paid for lease liabilities</t>
  </si>
  <si>
    <t>Cash paid from short-term loans to related parties</t>
  </si>
  <si>
    <t>31, 2025</t>
  </si>
  <si>
    <t>Beginning balance as at January 1, 2025</t>
  </si>
  <si>
    <t>Ending balance as at March 31, 2025</t>
  </si>
  <si>
    <t>Cash paid debentures</t>
  </si>
  <si>
    <t>Adjustment on provisions for employee benefit</t>
  </si>
  <si>
    <t>Adjustment  with gain from fair value</t>
  </si>
  <si>
    <t>Adjustment on trade and other current receivables increase</t>
  </si>
  <si>
    <t xml:space="preserve">Adjustment on provisions for compensation for </t>
  </si>
  <si>
    <t>housing estate juristic persons</t>
  </si>
  <si>
    <t>Adjustment on provisions for lawsuit</t>
  </si>
  <si>
    <t>Adjusted with the profit from lease change</t>
  </si>
  <si>
    <t>Cash received from debentures</t>
  </si>
  <si>
    <t>Adjustment on real estate project development costs decrease</t>
  </si>
  <si>
    <t>Adjustment on land held for development increase</t>
  </si>
  <si>
    <t>the financial institutions</t>
  </si>
  <si>
    <t>AS AT MARCH 31, 2026</t>
  </si>
  <si>
    <t>31, 2026</t>
  </si>
  <si>
    <t>FOR THE THREE-MONTH PERIOD ENDED MARCH 31, 2026</t>
  </si>
  <si>
    <t>Beginning balance as at January 1, 2026</t>
  </si>
  <si>
    <t>Ending balance as at March 31, 2026</t>
  </si>
  <si>
    <t>FOR THE  THREE-MONTH PERIOD ENDED MARCH 31, 2026</t>
  </si>
  <si>
    <t>Cash received from non-controlling interests due to investment</t>
  </si>
  <si>
    <t>in a subsidiary</t>
  </si>
  <si>
    <t>Adjustments for other non-current liabilities increase (decrease)</t>
  </si>
  <si>
    <t>Adjustment on trade and other current payables increase</t>
  </si>
  <si>
    <t>Adjustment on non-current assets increase</t>
  </si>
  <si>
    <t>Adjustment on income tax expenses (income)</t>
  </si>
  <si>
    <t>Cash received from short-term loans to related parties</t>
  </si>
  <si>
    <t>2)</t>
  </si>
  <si>
    <t>In quarter 1 of year 2026, the Company has transferred the land held for development of Baht 42.22 million into of property development costs</t>
  </si>
  <si>
    <t>Other comprehensive income (expense)</t>
  </si>
  <si>
    <t>Total comprehensive income (expense) for the period</t>
  </si>
  <si>
    <t>Total comprehensive income (expense) attributable to</t>
  </si>
  <si>
    <t>Comprehensive income (expense)</t>
  </si>
  <si>
    <t>Other comprehensive income (expense) for the period</t>
  </si>
  <si>
    <t>Adjustment on other current assets decrease</t>
  </si>
  <si>
    <t>Adjustments for other current liabilities increase (decrease)</t>
  </si>
  <si>
    <t>Adjustments on bad debt and expected credit loss (reverse)</t>
  </si>
  <si>
    <t>Adjustment for loss from sale of property, plant and equipment</t>
  </si>
  <si>
    <t>Decrease in non-current financial asset pledged collateral</t>
  </si>
  <si>
    <t>Increase (decrease) in bank overdrafts and short-term  loans from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</si>
</sst>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_ ;\-#,##0\ "/>
    <numFmt numFmtId="167" formatCode="_-* #,##0_-;\-* #,##0_-;_-* &quot;-&quot;??_-;_-@_-"/>
    <numFmt numFmtId="168" formatCode="#,##0\ ;\(#,##0\);&quot;-  &quot;\ \ \ "/>
    <numFmt numFmtId="169" formatCode="#,##0.00\ ;\(#,##0.00\);&quot;-  &quot;\ \ \ "/>
    <numFmt numFmtId="170" formatCode="_-* #,##0.00000_-;\-* #,##0.00000_-;_-* &quot;-&quot;?????_-;_-@_-"/>
    <numFmt numFmtId="171" formatCode="0.0"/>
    <numFmt numFmtId="172" formatCode="_-* #,##0.00_-;\-* #,##0.00_-;_-* &quot;-&quot;?????_-;_-@_-"/>
    <numFmt numFmtId="173" formatCode="_-* #,##0_-;\-* #,##0_-;_-* &quot;-&quot;?????_-;_-@_-"/>
    <numFmt numFmtId="174" formatCode="_-* #,##0_-;* \(#,##0\);_-* &quot;-&quot;???_-;_-@_-"/>
    <numFmt numFmtId="175" formatCode="#,##0.00_ ;\-#,##0.00\ "/>
    <numFmt numFmtId="176" formatCode="#,##0.000_ ;\-#,##0.000\ "/>
    <numFmt numFmtId="177" formatCode="_-* #,##0.000_-;\-* #,##0.000_-;_-* &quot;-&quot;??_-;_-@_-"/>
    <numFmt numFmtId="178" formatCode="0.0000"/>
    <numFmt numFmtId="179" formatCode="_-* #,##0.0_-;\-* #,##0.0_-;_-* &quot;-&quot;??_-;_-@_-"/>
    <numFmt numFmtId="180" formatCode="_(* #,##0_);_(* \(#,##0\);_(* &quot;-&quot;??_);_(@_)"/>
    <numFmt numFmtId="181" formatCode="#,##0.000\ ;\(#,##0.000\);&quot;-  &quot;\ \ \ "/>
  </numFmts>
  <fonts count="4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  <font>
      <sz val="10"/>
      <color theme="1"/>
      <name val="Arial"/>
      <family val="2"/>
    </font>
    <font>
      <b/>
      <sz val="13"/>
      <name val="Angsana New"/>
      <family val="1"/>
    </font>
    <font>
      <sz val="13"/>
      <name val="AngsanaUPC"/>
      <family val="1"/>
      <charset val="222"/>
    </font>
    <font>
      <b/>
      <sz val="13"/>
      <name val="Angsana New"/>
      <family val="1"/>
      <charset val="222"/>
    </font>
    <font>
      <b/>
      <u/>
      <sz val="13"/>
      <name val="Angsana New"/>
      <family val="1"/>
    </font>
    <font>
      <b/>
      <u/>
      <sz val="12"/>
      <name val="Angsana New"/>
      <family val="1"/>
    </font>
    <font>
      <sz val="12"/>
      <color theme="1"/>
      <name val="Angsana New"/>
      <family val="1"/>
    </font>
    <font>
      <sz val="13"/>
      <color theme="1"/>
      <name val="Angsana New"/>
      <family val="1"/>
      <charset val="22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2" fillId="0" borderId="0"/>
    <xf numFmtId="0" fontId="31" fillId="0" borderId="0"/>
    <xf numFmtId="0" fontId="31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40" fillId="0" borderId="0" applyFont="0" applyFill="0" applyBorder="0" applyAlignment="0" applyProtection="0"/>
  </cellStyleXfs>
  <cellXfs count="272">
    <xf numFmtId="0" fontId="0" fillId="0" borderId="0" xfId="0"/>
    <xf numFmtId="0" fontId="5" fillId="0" borderId="0" xfId="0" applyFont="1" applyAlignment="1">
      <alignment vertical="center"/>
    </xf>
    <xf numFmtId="167" fontId="5" fillId="0" borderId="0" xfId="28" applyNumberFormat="1" applyFont="1" applyFill="1" applyAlignment="1">
      <alignment vertical="center"/>
    </xf>
    <xf numFmtId="166" fontId="5" fillId="0" borderId="0" xfId="29" applyNumberFormat="1" applyFont="1" applyAlignment="1">
      <alignment vertical="center"/>
    </xf>
    <xf numFmtId="166" fontId="5" fillId="0" borderId="0" xfId="29" applyNumberFormat="1" applyFont="1" applyBorder="1" applyAlignment="1">
      <alignment vertical="center"/>
    </xf>
    <xf numFmtId="176" fontId="5" fillId="0" borderId="0" xfId="29" applyNumberFormat="1" applyFont="1" applyBorder="1" applyAlignment="1">
      <alignment vertical="center"/>
    </xf>
    <xf numFmtId="43" fontId="5" fillId="0" borderId="0" xfId="29" applyFont="1" applyBorder="1" applyAlignment="1">
      <alignment vertical="center"/>
    </xf>
    <xf numFmtId="0" fontId="5" fillId="0" borderId="0" xfId="50" applyFont="1" applyAlignment="1">
      <alignment vertical="center"/>
    </xf>
    <xf numFmtId="167" fontId="5" fillId="0" borderId="0" xfId="28" applyNumberFormat="1" applyFont="1" applyFill="1" applyAlignment="1">
      <alignment vertical="top"/>
    </xf>
    <xf numFmtId="0" fontId="8" fillId="0" borderId="0" xfId="50" applyFont="1" applyAlignment="1">
      <alignment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vertical="center"/>
    </xf>
    <xf numFmtId="0" fontId="5" fillId="0" borderId="0" xfId="50" applyFont="1" applyAlignment="1">
      <alignment horizontal="center" vertical="center"/>
    </xf>
    <xf numFmtId="0" fontId="5" fillId="0" borderId="0" xfId="50" applyFont="1" applyAlignment="1">
      <alignment horizontal="right" vertical="center"/>
    </xf>
    <xf numFmtId="167" fontId="5" fillId="0" borderId="0" xfId="36" applyNumberFormat="1" applyFont="1" applyAlignment="1">
      <alignment vertical="center"/>
    </xf>
    <xf numFmtId="167" fontId="5" fillId="0" borderId="0" xfId="36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66" fontId="5" fillId="0" borderId="0" xfId="28" applyNumberFormat="1" applyFont="1" applyFill="1" applyAlignment="1">
      <alignment vertical="center"/>
    </xf>
    <xf numFmtId="172" fontId="30" fillId="0" borderId="0" xfId="28" applyNumberFormat="1" applyFont="1" applyFill="1" applyAlignment="1">
      <alignment vertical="center"/>
    </xf>
    <xf numFmtId="172" fontId="30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vertical="center"/>
    </xf>
    <xf numFmtId="0" fontId="29" fillId="0" borderId="0" xfId="49" applyFont="1" applyAlignment="1">
      <alignment vertical="center"/>
    </xf>
    <xf numFmtId="0" fontId="6" fillId="0" borderId="0" xfId="49" applyFont="1" applyAlignment="1">
      <alignment horizontal="center" vertical="justify"/>
    </xf>
    <xf numFmtId="0" fontId="2" fillId="0" borderId="0" xfId="49" applyFont="1" applyAlignment="1">
      <alignment horizontal="center"/>
    </xf>
    <xf numFmtId="0" fontId="2" fillId="0" borderId="0" xfId="49" applyFont="1"/>
    <xf numFmtId="0" fontId="5" fillId="0" borderId="0" xfId="49" applyFont="1" applyAlignment="1">
      <alignment vertical="center"/>
    </xf>
    <xf numFmtId="0" fontId="5" fillId="0" borderId="0" xfId="49" applyFont="1" applyAlignment="1">
      <alignment horizontal="center" vertical="center"/>
    </xf>
    <xf numFmtId="43" fontId="5" fillId="0" borderId="0" xfId="49" applyNumberFormat="1" applyFont="1" applyAlignment="1">
      <alignment vertical="center"/>
    </xf>
    <xf numFmtId="0" fontId="6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0" xfId="49" applyFont="1" applyAlignment="1">
      <alignment vertical="center"/>
    </xf>
    <xf numFmtId="41" fontId="5" fillId="0" borderId="0" xfId="49" applyNumberFormat="1" applyFont="1" applyAlignment="1">
      <alignment vertical="center"/>
    </xf>
    <xf numFmtId="0" fontId="5" fillId="0" borderId="0" xfId="49" applyFont="1" applyAlignment="1">
      <alignment horizontal="left" vertical="center"/>
    </xf>
    <xf numFmtId="0" fontId="2" fillId="0" borderId="0" xfId="62" applyFont="1" applyAlignment="1">
      <alignment horizontal="right" vertical="center"/>
    </xf>
    <xf numFmtId="0" fontId="29" fillId="0" borderId="0" xfId="49" applyFont="1" applyAlignment="1">
      <alignment horizontal="center" vertical="center"/>
    </xf>
    <xf numFmtId="0" fontId="35" fillId="0" borderId="0" xfId="62" applyFont="1" applyAlignment="1">
      <alignment vertical="center"/>
    </xf>
    <xf numFmtId="0" fontId="36" fillId="0" borderId="0" xfId="62" applyFont="1" applyAlignment="1">
      <alignment horizontal="right" vertical="center"/>
    </xf>
    <xf numFmtId="0" fontId="37" fillId="0" borderId="0" xfId="62" applyFont="1" applyAlignment="1">
      <alignment horizontal="center" vertical="center"/>
    </xf>
    <xf numFmtId="0" fontId="38" fillId="0" borderId="0" xfId="62" applyFont="1" applyAlignment="1">
      <alignment vertical="center"/>
    </xf>
    <xf numFmtId="0" fontId="37" fillId="0" borderId="0" xfId="62" applyFont="1" applyAlignment="1">
      <alignment vertical="center"/>
    </xf>
    <xf numFmtId="0" fontId="39" fillId="0" borderId="0" xfId="62" applyFont="1" applyAlignment="1">
      <alignment vertical="center"/>
    </xf>
    <xf numFmtId="167" fontId="38" fillId="0" borderId="0" xfId="63" applyNumberFormat="1" applyFont="1" applyFill="1" applyAlignment="1">
      <alignment vertical="center"/>
    </xf>
    <xf numFmtId="169" fontId="38" fillId="0" borderId="0" xfId="63" applyNumberFormat="1" applyFont="1" applyFill="1" applyBorder="1" applyAlignment="1">
      <alignment vertical="center"/>
    </xf>
    <xf numFmtId="0" fontId="8" fillId="0" borderId="0" xfId="62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3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172" fontId="30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5" fillId="0" borderId="0" xfId="0" applyNumberFormat="1" applyFont="1" applyAlignment="1">
      <alignment vertical="top"/>
    </xf>
    <xf numFmtId="173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72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62" applyFont="1" applyAlignment="1">
      <alignment vertical="center"/>
    </xf>
    <xf numFmtId="0" fontId="2" fillId="0" borderId="0" xfId="62" applyFont="1" applyAlignment="1">
      <alignment vertical="center"/>
    </xf>
    <xf numFmtId="0" fontId="39" fillId="0" borderId="0" xfId="62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75" fontId="6" fillId="0" borderId="0" xfId="29" applyNumberFormat="1" applyFont="1" applyFill="1" applyAlignment="1">
      <alignment vertical="top"/>
    </xf>
    <xf numFmtId="167" fontId="6" fillId="0" borderId="0" xfId="0" applyNumberFormat="1" applyFont="1" applyAlignment="1">
      <alignment vertical="top"/>
    </xf>
    <xf numFmtId="0" fontId="6" fillId="0" borderId="0" xfId="0" quotePrefix="1" applyFont="1" applyAlignment="1">
      <alignment vertical="center"/>
    </xf>
    <xf numFmtId="167" fontId="6" fillId="0" borderId="11" xfId="28" applyNumberFormat="1" applyFont="1" applyFill="1" applyBorder="1" applyAlignment="1">
      <alignment vertical="center"/>
    </xf>
    <xf numFmtId="167" fontId="6" fillId="0" borderId="0" xfId="0" applyNumberFormat="1" applyFont="1" applyAlignment="1">
      <alignment vertical="center"/>
    </xf>
    <xf numFmtId="166" fontId="6" fillId="0" borderId="11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vertical="top"/>
    </xf>
    <xf numFmtId="167" fontId="6" fillId="0" borderId="0" xfId="28" applyNumberFormat="1" applyFont="1" applyFill="1" applyAlignment="1">
      <alignment vertical="top"/>
    </xf>
    <xf numFmtId="167" fontId="6" fillId="0" borderId="0" xfId="28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7" fontId="6" fillId="0" borderId="0" xfId="28" applyNumberFormat="1" applyFont="1" applyFill="1" applyAlignment="1">
      <alignment vertical="center"/>
    </xf>
    <xf numFmtId="166" fontId="6" fillId="0" borderId="0" xfId="28" applyNumberFormat="1" applyFont="1" applyFill="1" applyBorder="1" applyAlignment="1">
      <alignment vertical="center"/>
    </xf>
    <xf numFmtId="164" fontId="6" fillId="0" borderId="0" xfId="28" applyNumberFormat="1" applyFont="1" applyFill="1" applyAlignment="1">
      <alignment vertical="center"/>
    </xf>
    <xf numFmtId="168" fontId="6" fillId="0" borderId="13" xfId="0" applyNumberFormat="1" applyFont="1" applyBorder="1" applyAlignment="1">
      <alignment vertical="center"/>
    </xf>
    <xf numFmtId="170" fontId="6" fillId="0" borderId="0" xfId="0" applyNumberFormat="1" applyFont="1" applyAlignment="1">
      <alignment vertical="center"/>
    </xf>
    <xf numFmtId="43" fontId="6" fillId="0" borderId="0" xfId="28" applyFont="1" applyFill="1" applyBorder="1" applyAlignment="1">
      <alignment vertical="center"/>
    </xf>
    <xf numFmtId="167" fontId="6" fillId="0" borderId="10" xfId="28" applyNumberFormat="1" applyFont="1" applyFill="1" applyBorder="1" applyAlignment="1">
      <alignment vertical="center"/>
    </xf>
    <xf numFmtId="164" fontId="6" fillId="0" borderId="0" xfId="28" applyNumberFormat="1" applyFont="1" applyFill="1" applyAlignment="1">
      <alignment vertical="top"/>
    </xf>
    <xf numFmtId="166" fontId="6" fillId="0" borderId="10" xfId="28" applyNumberFormat="1" applyFont="1" applyFill="1" applyBorder="1" applyAlignment="1">
      <alignment vertical="center"/>
    </xf>
    <xf numFmtId="166" fontId="6" fillId="0" borderId="0" xfId="29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79" fontId="6" fillId="0" borderId="0" xfId="0" applyNumberFormat="1" applyFont="1" applyAlignment="1">
      <alignment horizontal="center" vertical="center"/>
    </xf>
    <xf numFmtId="167" fontId="6" fillId="0" borderId="0" xfId="28" applyNumberFormat="1" applyFont="1" applyFill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166" fontId="6" fillId="0" borderId="10" xfId="28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43" fontId="6" fillId="0" borderId="0" xfId="28" applyFont="1" applyFill="1" applyAlignment="1">
      <alignment vertical="top"/>
    </xf>
    <xf numFmtId="43" fontId="6" fillId="0" borderId="0" xfId="28" applyFont="1" applyFill="1" applyAlignment="1">
      <alignment horizontal="right" vertical="top"/>
    </xf>
    <xf numFmtId="43" fontId="6" fillId="0" borderId="0" xfId="28" applyFont="1" applyFill="1" applyBorder="1" applyAlignment="1">
      <alignment horizontal="right" vertical="top"/>
    </xf>
    <xf numFmtId="167" fontId="6" fillId="0" borderId="0" xfId="28" applyNumberFormat="1" applyFont="1" applyFill="1" applyBorder="1" applyAlignment="1">
      <alignment horizontal="right" vertical="center"/>
    </xf>
    <xf numFmtId="17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7" fontId="6" fillId="0" borderId="13" xfId="28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 vertical="center"/>
    </xf>
    <xf numFmtId="173" fontId="41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75" fontId="6" fillId="0" borderId="0" xfId="28" applyNumberFormat="1" applyFont="1" applyFill="1" applyBorder="1" applyAlignment="1">
      <alignment vertical="center"/>
    </xf>
    <xf numFmtId="166" fontId="6" fillId="0" borderId="12" xfId="28" applyNumberFormat="1" applyFont="1" applyFill="1" applyBorder="1" applyAlignment="1">
      <alignment vertical="center"/>
    </xf>
    <xf numFmtId="0" fontId="39" fillId="0" borderId="0" xfId="50" applyFont="1" applyAlignment="1">
      <alignment vertical="center"/>
    </xf>
    <xf numFmtId="0" fontId="39" fillId="0" borderId="10" xfId="50" applyFont="1" applyBorder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42" fillId="0" borderId="0" xfId="50" applyFont="1" applyAlignment="1">
      <alignment horizontal="center" vertical="center"/>
    </xf>
    <xf numFmtId="166" fontId="39" fillId="0" borderId="0" xfId="50" applyNumberFormat="1" applyFont="1" applyAlignment="1">
      <alignment vertical="center"/>
    </xf>
    <xf numFmtId="171" fontId="39" fillId="0" borderId="0" xfId="50" applyNumberFormat="1" applyFont="1" applyAlignment="1">
      <alignment horizontal="center" vertical="center"/>
    </xf>
    <xf numFmtId="167" fontId="39" fillId="0" borderId="0" xfId="28" applyNumberFormat="1" applyFont="1" applyFill="1" applyAlignment="1">
      <alignment vertical="center"/>
    </xf>
    <xf numFmtId="43" fontId="39" fillId="0" borderId="0" xfId="28" applyFont="1" applyFill="1" applyAlignment="1">
      <alignment vertical="center"/>
    </xf>
    <xf numFmtId="167" fontId="39" fillId="0" borderId="10" xfId="28" applyNumberFormat="1" applyFont="1" applyFill="1" applyBorder="1" applyAlignment="1">
      <alignment vertical="center"/>
    </xf>
    <xf numFmtId="167" fontId="39" fillId="0" borderId="0" xfId="34" applyNumberFormat="1" applyFont="1" applyAlignment="1">
      <alignment vertical="center"/>
    </xf>
    <xf numFmtId="167" fontId="39" fillId="0" borderId="0" xfId="29" applyNumberFormat="1" applyFont="1" applyAlignment="1">
      <alignment vertical="center"/>
    </xf>
    <xf numFmtId="167" fontId="39" fillId="0" borderId="0" xfId="29" applyNumberFormat="1" applyFont="1" applyBorder="1" applyAlignment="1">
      <alignment vertical="center"/>
    </xf>
    <xf numFmtId="0" fontId="39" fillId="0" borderId="0" xfId="50" applyFont="1" applyAlignment="1">
      <alignment horizontal="right" vertical="center"/>
    </xf>
    <xf numFmtId="0" fontId="39" fillId="0" borderId="0" xfId="0" applyFont="1" applyAlignment="1">
      <alignment vertical="center"/>
    </xf>
    <xf numFmtId="43" fontId="39" fillId="0" borderId="0" xfId="28" applyFont="1" applyFill="1" applyBorder="1" applyAlignment="1">
      <alignment vertical="center"/>
    </xf>
    <xf numFmtId="167" fontId="39" fillId="0" borderId="0" xfId="28" applyNumberFormat="1" applyFont="1" applyFill="1" applyBorder="1" applyAlignment="1">
      <alignment vertical="center"/>
    </xf>
    <xf numFmtId="167" fontId="39" fillId="0" borderId="0" xfId="28" applyNumberFormat="1" applyFont="1" applyBorder="1" applyAlignment="1">
      <alignment vertical="center"/>
    </xf>
    <xf numFmtId="167" fontId="39" fillId="0" borderId="0" xfId="28" applyNumberFormat="1" applyFont="1" applyAlignment="1">
      <alignment vertical="center"/>
    </xf>
    <xf numFmtId="167" fontId="39" fillId="0" borderId="13" xfId="28" applyNumberFormat="1" applyFont="1" applyFill="1" applyBorder="1" applyAlignment="1">
      <alignment vertical="center"/>
    </xf>
    <xf numFmtId="164" fontId="39" fillId="0" borderId="0" xfId="28" applyNumberFormat="1" applyFont="1" applyFill="1" applyAlignment="1">
      <alignment vertical="center"/>
    </xf>
    <xf numFmtId="168" fontId="39" fillId="0" borderId="0" xfId="28" applyNumberFormat="1" applyFont="1" applyFill="1" applyBorder="1" applyAlignment="1">
      <alignment vertical="center"/>
    </xf>
    <xf numFmtId="168" fontId="39" fillId="0" borderId="10" xfId="28" applyNumberFormat="1" applyFont="1" applyFill="1" applyBorder="1" applyAlignment="1">
      <alignment vertical="center"/>
    </xf>
    <xf numFmtId="0" fontId="39" fillId="0" borderId="0" xfId="0" applyFont="1" applyAlignment="1">
      <alignment horizontal="center" vertical="center"/>
    </xf>
    <xf numFmtId="43" fontId="39" fillId="0" borderId="0" xfId="28" applyFont="1" applyBorder="1" applyAlignment="1">
      <alignment horizontal="right" vertical="center"/>
    </xf>
    <xf numFmtId="167" fontId="39" fillId="0" borderId="0" xfId="28" applyNumberFormat="1" applyFont="1" applyBorder="1" applyAlignment="1">
      <alignment horizontal="right" vertical="center"/>
    </xf>
    <xf numFmtId="170" fontId="39" fillId="0" borderId="0" xfId="28" applyNumberFormat="1" applyFont="1" applyBorder="1" applyAlignment="1">
      <alignment horizontal="right" vertical="center"/>
    </xf>
    <xf numFmtId="168" fontId="39" fillId="0" borderId="12" xfId="28" applyNumberFormat="1" applyFont="1" applyFill="1" applyBorder="1" applyAlignment="1">
      <alignment vertical="center"/>
    </xf>
    <xf numFmtId="43" fontId="39" fillId="0" borderId="0" xfId="28" applyFont="1" applyAlignment="1">
      <alignment horizontal="right" vertical="center"/>
    </xf>
    <xf numFmtId="0" fontId="43" fillId="0" borderId="0" xfId="50" applyFont="1" applyAlignment="1">
      <alignment horizontal="center" vertical="center"/>
    </xf>
    <xf numFmtId="167" fontId="39" fillId="0" borderId="0" xfId="36" applyNumberFormat="1" applyFont="1" applyBorder="1" applyAlignment="1">
      <alignment vertical="center"/>
    </xf>
    <xf numFmtId="167" fontId="39" fillId="0" borderId="0" xfId="36" applyNumberFormat="1" applyFont="1" applyAlignment="1">
      <alignment vertical="center"/>
    </xf>
    <xf numFmtId="168" fontId="39" fillId="0" borderId="0" xfId="28" applyNumberFormat="1" applyFont="1" applyFill="1" applyAlignment="1">
      <alignment vertical="center"/>
    </xf>
    <xf numFmtId="164" fontId="39" fillId="0" borderId="0" xfId="28" applyNumberFormat="1" applyFont="1" applyBorder="1" applyAlignment="1">
      <alignment vertical="center"/>
    </xf>
    <xf numFmtId="164" fontId="39" fillId="0" borderId="0" xfId="28" applyNumberFormat="1" applyFont="1" applyAlignment="1">
      <alignment vertical="center"/>
    </xf>
    <xf numFmtId="43" fontId="39" fillId="0" borderId="0" xfId="28" applyFont="1" applyBorder="1" applyAlignment="1">
      <alignment vertical="center"/>
    </xf>
    <xf numFmtId="43" fontId="39" fillId="0" borderId="0" xfId="28" applyFont="1" applyAlignment="1">
      <alignment vertical="center"/>
    </xf>
    <xf numFmtId="181" fontId="39" fillId="0" borderId="0" xfId="28" applyNumberFormat="1" applyFont="1" applyFill="1" applyBorder="1" applyAlignment="1">
      <alignment vertical="center"/>
    </xf>
    <xf numFmtId="177" fontId="39" fillId="0" borderId="0" xfId="28" applyNumberFormat="1" applyFont="1" applyBorder="1" applyAlignment="1">
      <alignment vertical="center"/>
    </xf>
    <xf numFmtId="0" fontId="6" fillId="0" borderId="0" xfId="49" applyFont="1" applyAlignment="1">
      <alignment vertical="center"/>
    </xf>
    <xf numFmtId="0" fontId="6" fillId="0" borderId="13" xfId="49" applyFont="1" applyBorder="1" applyAlignment="1">
      <alignment horizontal="center" vertical="center"/>
    </xf>
    <xf numFmtId="49" fontId="6" fillId="0" borderId="0" xfId="49" applyNumberFormat="1" applyFont="1" applyAlignment="1">
      <alignment vertical="center"/>
    </xf>
    <xf numFmtId="167" fontId="6" fillId="0" borderId="14" xfId="28" applyNumberFormat="1" applyFont="1" applyFill="1" applyBorder="1" applyAlignment="1">
      <alignment vertical="center"/>
    </xf>
    <xf numFmtId="168" fontId="6" fillId="0" borderId="0" xfId="28" applyNumberFormat="1" applyFont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0" fontId="44" fillId="0" borderId="0" xfId="49" applyFont="1" applyAlignment="1">
      <alignment horizontal="center" vertical="center"/>
    </xf>
    <xf numFmtId="0" fontId="6" fillId="0" borderId="0" xfId="49" applyFont="1" applyAlignment="1">
      <alignment horizontal="right" vertical="center"/>
    </xf>
    <xf numFmtId="0" fontId="6" fillId="0" borderId="13" xfId="49" applyFont="1" applyBorder="1" applyAlignment="1">
      <alignment vertical="center"/>
    </xf>
    <xf numFmtId="43" fontId="6" fillId="0" borderId="0" xfId="49" applyNumberFormat="1" applyFont="1" applyAlignment="1">
      <alignment vertical="center"/>
    </xf>
    <xf numFmtId="174" fontId="6" fillId="0" borderId="0" xfId="49" applyNumberFormat="1" applyFont="1" applyAlignment="1">
      <alignment horizontal="center" vertical="center"/>
    </xf>
    <xf numFmtId="174" fontId="6" fillId="0" borderId="0" xfId="49" applyNumberFormat="1" applyFont="1" applyAlignment="1">
      <alignment horizontal="right" vertical="center"/>
    </xf>
    <xf numFmtId="167" fontId="6" fillId="0" borderId="14" xfId="28" applyNumberFormat="1" applyFont="1" applyFill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178" fontId="6" fillId="0" borderId="0" xfId="49" applyNumberFormat="1" applyFont="1" applyAlignment="1">
      <alignment vertical="center"/>
    </xf>
    <xf numFmtId="168" fontId="6" fillId="0" borderId="0" xfId="49" applyNumberFormat="1" applyFont="1" applyAlignment="1">
      <alignment horizontal="right" vertical="center"/>
    </xf>
    <xf numFmtId="43" fontId="6" fillId="0" borderId="0" xfId="28" applyFont="1" applyBorder="1" applyAlignment="1">
      <alignment horizontal="right" vertical="center"/>
    </xf>
    <xf numFmtId="43" fontId="6" fillId="0" borderId="13" xfId="28" applyFont="1" applyFill="1" applyBorder="1" applyAlignment="1">
      <alignment horizontal="right" vertical="center"/>
    </xf>
    <xf numFmtId="168" fontId="6" fillId="0" borderId="13" xfId="28" applyNumberFormat="1" applyFont="1" applyBorder="1" applyAlignment="1">
      <alignment horizontal="right" vertical="center"/>
    </xf>
    <xf numFmtId="167" fontId="6" fillId="0" borderId="12" xfId="28" applyNumberFormat="1" applyFont="1" applyFill="1" applyBorder="1" applyAlignment="1">
      <alignment horizontal="right" vertical="center"/>
    </xf>
    <xf numFmtId="173" fontId="6" fillId="0" borderId="0" xfId="28" applyNumberFormat="1" applyFont="1" applyFill="1" applyBorder="1" applyAlignment="1">
      <alignment horizontal="right" vertical="center"/>
    </xf>
    <xf numFmtId="170" fontId="6" fillId="0" borderId="0" xfId="28" applyNumberFormat="1" applyFont="1" applyFill="1" applyBorder="1" applyAlignment="1">
      <alignment horizontal="right" vertical="center"/>
    </xf>
    <xf numFmtId="168" fontId="6" fillId="0" borderId="0" xfId="49" applyNumberFormat="1" applyFont="1" applyAlignment="1">
      <alignment horizontal="center" vertical="center"/>
    </xf>
    <xf numFmtId="43" fontId="6" fillId="0" borderId="13" xfId="28" applyFont="1" applyBorder="1" applyAlignment="1">
      <alignment horizontal="right" vertical="center"/>
    </xf>
    <xf numFmtId="167" fontId="6" fillId="0" borderId="0" xfId="49" applyNumberFormat="1" applyFont="1" applyAlignment="1">
      <alignment horizontal="right" vertical="center"/>
    </xf>
    <xf numFmtId="0" fontId="39" fillId="0" borderId="10" xfId="62" applyFont="1" applyBorder="1" applyAlignment="1">
      <alignment horizontal="center" vertical="center"/>
    </xf>
    <xf numFmtId="0" fontId="42" fillId="0" borderId="0" xfId="62" applyFont="1" applyAlignment="1">
      <alignment horizontal="center" vertical="center"/>
    </xf>
    <xf numFmtId="39" fontId="39" fillId="0" borderId="0" xfId="62" applyNumberFormat="1" applyFont="1" applyAlignment="1">
      <alignment vertical="center"/>
    </xf>
    <xf numFmtId="168" fontId="39" fillId="0" borderId="0" xfId="63" applyNumberFormat="1" applyFont="1" applyFill="1" applyAlignment="1">
      <alignment vertical="center"/>
    </xf>
    <xf numFmtId="180" fontId="39" fillId="0" borderId="0" xfId="63" applyNumberFormat="1" applyFont="1" applyFill="1" applyAlignment="1">
      <alignment vertical="center"/>
    </xf>
    <xf numFmtId="169" fontId="39" fillId="0" borderId="0" xfId="63" applyNumberFormat="1" applyFont="1" applyFill="1" applyAlignment="1">
      <alignment vertical="center"/>
    </xf>
    <xf numFmtId="180" fontId="39" fillId="0" borderId="0" xfId="64" applyNumberFormat="1" applyFont="1" applyAlignment="1">
      <alignment vertical="center"/>
    </xf>
    <xf numFmtId="180" fontId="39" fillId="0" borderId="0" xfId="65" applyNumberFormat="1" applyFont="1" applyFill="1" applyAlignment="1">
      <alignment vertical="center"/>
    </xf>
    <xf numFmtId="180" fontId="39" fillId="0" borderId="0" xfId="65" applyNumberFormat="1" applyFont="1" applyFill="1" applyBorder="1" applyAlignment="1">
      <alignment vertical="center"/>
    </xf>
    <xf numFmtId="180" fontId="39" fillId="0" borderId="0" xfId="63" applyNumberFormat="1" applyFont="1" applyFill="1" applyBorder="1" applyAlignment="1">
      <alignment vertical="center"/>
    </xf>
    <xf numFmtId="180" fontId="39" fillId="0" borderId="0" xfId="62" applyNumberFormat="1" applyFont="1" applyAlignment="1">
      <alignment vertical="center"/>
    </xf>
    <xf numFmtId="180" fontId="39" fillId="0" borderId="13" xfId="65" applyNumberFormat="1" applyFont="1" applyFill="1" applyBorder="1" applyAlignment="1">
      <alignment vertical="center"/>
    </xf>
    <xf numFmtId="180" fontId="39" fillId="0" borderId="13" xfId="62" applyNumberFormat="1" applyFont="1" applyBorder="1" applyAlignment="1">
      <alignment vertical="center"/>
    </xf>
    <xf numFmtId="167" fontId="39" fillId="0" borderId="0" xfId="63" applyNumberFormat="1" applyFont="1" applyFill="1" applyAlignment="1">
      <alignment vertical="center"/>
    </xf>
    <xf numFmtId="169" fontId="39" fillId="0" borderId="0" xfId="63" applyNumberFormat="1" applyFont="1" applyFill="1" applyBorder="1" applyAlignment="1">
      <alignment vertical="center"/>
    </xf>
    <xf numFmtId="180" fontId="39" fillId="0" borderId="10" xfId="65" applyNumberFormat="1" applyFont="1" applyFill="1" applyBorder="1" applyAlignment="1">
      <alignment vertical="center"/>
    </xf>
    <xf numFmtId="37" fontId="39" fillId="0" borderId="0" xfId="65" applyNumberFormat="1" applyFont="1" applyFill="1" applyBorder="1" applyAlignment="1">
      <alignment vertical="center"/>
    </xf>
    <xf numFmtId="167" fontId="39" fillId="0" borderId="0" xfId="65" applyNumberFormat="1" applyFont="1" applyFill="1" applyBorder="1" applyAlignment="1">
      <alignment vertical="center"/>
    </xf>
    <xf numFmtId="180" fontId="39" fillId="0" borderId="10" xfId="63" applyNumberFormat="1" applyFont="1" applyFill="1" applyBorder="1" applyAlignment="1">
      <alignment vertical="center"/>
    </xf>
    <xf numFmtId="180" fontId="39" fillId="0" borderId="12" xfId="63" applyNumberFormat="1" applyFont="1" applyFill="1" applyBorder="1" applyAlignment="1">
      <alignment vertical="center"/>
    </xf>
    <xf numFmtId="2" fontId="39" fillId="0" borderId="0" xfId="62" applyNumberFormat="1" applyFont="1" applyAlignment="1">
      <alignment vertical="center"/>
    </xf>
    <xf numFmtId="167" fontId="39" fillId="0" borderId="0" xfId="63" applyNumberFormat="1" applyFont="1" applyFill="1" applyBorder="1" applyAlignment="1">
      <alignment vertical="center"/>
    </xf>
    <xf numFmtId="43" fontId="39" fillId="0" borderId="0" xfId="63" applyFont="1" applyFill="1" applyBorder="1" applyAlignment="1">
      <alignment vertical="center"/>
    </xf>
    <xf numFmtId="167" fontId="6" fillId="0" borderId="13" xfId="28" applyNumberFormat="1" applyFont="1" applyFill="1" applyBorder="1" applyAlignment="1">
      <alignment vertical="center"/>
    </xf>
    <xf numFmtId="181" fontId="5" fillId="0" borderId="0" xfId="28" applyNumberFormat="1" applyFont="1" applyFill="1" applyBorder="1" applyAlignment="1">
      <alignment vertical="center"/>
    </xf>
    <xf numFmtId="167" fontId="6" fillId="0" borderId="0" xfId="49" applyNumberFormat="1" applyFont="1" applyAlignment="1">
      <alignment vertical="center"/>
    </xf>
    <xf numFmtId="168" fontId="6" fillId="0" borderId="0" xfId="28" applyNumberFormat="1" applyFont="1" applyFill="1" applyAlignment="1">
      <alignment vertical="center"/>
    </xf>
    <xf numFmtId="2" fontId="39" fillId="0" borderId="0" xfId="0" applyNumberFormat="1" applyFont="1" applyAlignment="1">
      <alignment vertical="center"/>
    </xf>
    <xf numFmtId="180" fontId="39" fillId="0" borderId="0" xfId="0" applyNumberFormat="1" applyFont="1" applyAlignment="1">
      <alignment horizontal="center" vertical="center"/>
    </xf>
    <xf numFmtId="166" fontId="6" fillId="24" borderId="0" xfId="28" applyNumberFormat="1" applyFont="1" applyFill="1" applyBorder="1" applyAlignment="1">
      <alignment vertical="center"/>
    </xf>
    <xf numFmtId="0" fontId="5" fillId="0" borderId="13" xfId="49" applyFont="1" applyBorder="1" applyAlignment="1">
      <alignment horizontal="center" vertical="center"/>
    </xf>
    <xf numFmtId="0" fontId="5" fillId="0" borderId="0" xfId="49" applyFont="1" applyAlignment="1">
      <alignment horizontal="center"/>
    </xf>
    <xf numFmtId="0" fontId="45" fillId="0" borderId="0" xfId="49" applyFont="1" applyAlignment="1">
      <alignment horizontal="center"/>
    </xf>
    <xf numFmtId="0" fontId="5" fillId="0" borderId="0" xfId="49" applyFont="1"/>
    <xf numFmtId="0" fontId="5" fillId="0" borderId="13" xfId="49" applyFont="1" applyBorder="1" applyAlignment="1">
      <alignment horizontal="center"/>
    </xf>
    <xf numFmtId="0" fontId="5" fillId="0" borderId="13" xfId="49" applyFont="1" applyBorder="1"/>
    <xf numFmtId="49" fontId="5" fillId="0" borderId="0" xfId="49" applyNumberFormat="1" applyFont="1" applyAlignment="1">
      <alignment vertical="center"/>
    </xf>
    <xf numFmtId="168" fontId="5" fillId="0" borderId="0" xfId="29" applyNumberFormat="1" applyFont="1" applyBorder="1" applyAlignment="1">
      <alignment horizontal="right" vertical="center"/>
    </xf>
    <xf numFmtId="168" fontId="5" fillId="0" borderId="0" xfId="49" applyNumberFormat="1" applyFont="1" applyAlignment="1">
      <alignment vertical="center"/>
    </xf>
    <xf numFmtId="167" fontId="5" fillId="0" borderId="14" xfId="28" applyNumberFormat="1" applyFont="1" applyFill="1" applyBorder="1" applyAlignment="1">
      <alignment vertical="center"/>
    </xf>
    <xf numFmtId="170" fontId="5" fillId="0" borderId="0" xfId="28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43" fontId="5" fillId="0" borderId="0" xfId="28" applyFont="1" applyFill="1" applyBorder="1" applyAlignment="1">
      <alignment vertical="center"/>
    </xf>
    <xf numFmtId="168" fontId="5" fillId="0" borderId="0" xfId="28" applyNumberFormat="1" applyFont="1" applyAlignment="1">
      <alignment horizontal="right" vertical="center"/>
    </xf>
    <xf numFmtId="168" fontId="5" fillId="0" borderId="0" xfId="29" applyNumberFormat="1" applyFont="1" applyBorder="1" applyAlignment="1">
      <alignment horizontal="center" vertical="center"/>
    </xf>
    <xf numFmtId="168" fontId="5" fillId="0" borderId="0" xfId="28" applyNumberFormat="1" applyFont="1" applyBorder="1" applyAlignment="1">
      <alignment vertical="center"/>
    </xf>
    <xf numFmtId="43" fontId="5" fillId="0" borderId="0" xfId="28" applyFont="1" applyBorder="1" applyAlignment="1">
      <alignment vertical="center"/>
    </xf>
    <xf numFmtId="43" fontId="5" fillId="0" borderId="0" xfId="28" applyFont="1" applyAlignment="1">
      <alignment vertical="center"/>
    </xf>
    <xf numFmtId="168" fontId="5" fillId="0" borderId="0" xfId="28" applyNumberFormat="1" applyFont="1" applyBorder="1" applyAlignment="1">
      <alignment horizontal="right" vertical="center"/>
    </xf>
    <xf numFmtId="168" fontId="5" fillId="0" borderId="10" xfId="28" applyNumberFormat="1" applyFont="1" applyBorder="1" applyAlignment="1">
      <alignment horizontal="right" vertical="center"/>
    </xf>
    <xf numFmtId="168" fontId="5" fillId="0" borderId="10" xfId="28" applyNumberFormat="1" applyFont="1" applyBorder="1" applyAlignment="1">
      <alignment vertical="center"/>
    </xf>
    <xf numFmtId="168" fontId="5" fillId="0" borderId="12" xfId="28" applyNumberFormat="1" applyFont="1" applyBorder="1" applyAlignment="1">
      <alignment horizontal="right" vertical="center"/>
    </xf>
    <xf numFmtId="167" fontId="5" fillId="0" borderId="12" xfId="28" applyNumberFormat="1" applyFont="1" applyFill="1" applyBorder="1" applyAlignment="1">
      <alignment vertical="center"/>
    </xf>
    <xf numFmtId="168" fontId="5" fillId="0" borderId="11" xfId="28" applyNumberFormat="1" applyFont="1" applyBorder="1" applyAlignment="1">
      <alignment vertical="center"/>
    </xf>
    <xf numFmtId="167" fontId="5" fillId="0" borderId="0" xfId="49" applyNumberFormat="1" applyFont="1" applyAlignment="1">
      <alignment vertical="center"/>
    </xf>
    <xf numFmtId="173" fontId="5" fillId="0" borderId="0" xfId="28" applyNumberFormat="1" applyFont="1" applyBorder="1" applyAlignment="1">
      <alignment vertical="center"/>
    </xf>
    <xf numFmtId="41" fontId="5" fillId="0" borderId="0" xfId="65" applyNumberFormat="1" applyFont="1" applyFill="1" applyBorder="1" applyAlignment="1">
      <alignment vertical="center"/>
    </xf>
    <xf numFmtId="168" fontId="46" fillId="0" borderId="0" xfId="0" applyNumberFormat="1" applyFont="1" applyAlignment="1">
      <alignment vertical="center"/>
    </xf>
    <xf numFmtId="173" fontId="29" fillId="0" borderId="0" xfId="0" applyNumberFormat="1" applyFont="1" applyAlignment="1">
      <alignment vertical="center"/>
    </xf>
    <xf numFmtId="168" fontId="5" fillId="0" borderId="0" xfId="29" applyNumberFormat="1" applyFont="1" applyFill="1" applyBorder="1" applyAlignment="1">
      <alignment horizontal="center" vertical="center"/>
    </xf>
    <xf numFmtId="168" fontId="5" fillId="0" borderId="13" xfId="28" applyNumberFormat="1" applyFont="1" applyBorder="1" applyAlignment="1">
      <alignment vertical="center"/>
    </xf>
    <xf numFmtId="43" fontId="5" fillId="0" borderId="13" xfId="28" applyFont="1" applyBorder="1" applyAlignment="1">
      <alignment vertical="center"/>
    </xf>
    <xf numFmtId="43" fontId="5" fillId="0" borderId="13" xfId="28" applyFont="1" applyFill="1" applyBorder="1" applyAlignment="1">
      <alignment vertical="center"/>
    </xf>
    <xf numFmtId="168" fontId="5" fillId="0" borderId="10" xfId="28" applyNumberFormat="1" applyFont="1" applyFill="1" applyBorder="1" applyAlignment="1">
      <alignment horizontal="right" vertical="center"/>
    </xf>
    <xf numFmtId="168" fontId="5" fillId="0" borderId="0" xfId="28" applyNumberFormat="1" applyFont="1" applyFill="1" applyBorder="1" applyAlignment="1">
      <alignment horizontal="right" vertical="center"/>
    </xf>
    <xf numFmtId="168" fontId="5" fillId="0" borderId="12" xfId="28" applyNumberFormat="1" applyFont="1" applyBorder="1" applyAlignment="1">
      <alignment vertical="center"/>
    </xf>
    <xf numFmtId="41" fontId="5" fillId="0" borderId="12" xfId="65" applyNumberFormat="1" applyFont="1" applyFill="1" applyBorder="1" applyAlignment="1">
      <alignment vertical="center"/>
    </xf>
    <xf numFmtId="168" fontId="5" fillId="0" borderId="12" xfId="0" applyNumberFormat="1" applyFont="1" applyBorder="1" applyAlignment="1">
      <alignment vertical="center"/>
    </xf>
    <xf numFmtId="168" fontId="5" fillId="0" borderId="0" xfId="28" applyNumberFormat="1" applyFont="1" applyFill="1" applyBorder="1" applyAlignment="1">
      <alignment vertical="center"/>
    </xf>
    <xf numFmtId="168" fontId="47" fillId="0" borderId="0" xfId="65" applyNumberFormat="1" applyFont="1" applyFill="1" applyAlignment="1">
      <alignment vertical="center"/>
    </xf>
    <xf numFmtId="3" fontId="47" fillId="0" borderId="0" xfId="64" applyNumberFormat="1" applyFont="1" applyAlignment="1">
      <alignment vertical="center"/>
    </xf>
    <xf numFmtId="43" fontId="47" fillId="0" borderId="0" xfId="65" applyFont="1" applyFill="1" applyBorder="1" applyAlignment="1">
      <alignment vertical="center"/>
    </xf>
    <xf numFmtId="167" fontId="47" fillId="0" borderId="0" xfId="65" applyNumberFormat="1" applyFont="1" applyFill="1" applyBorder="1" applyAlignment="1">
      <alignment vertical="center"/>
    </xf>
    <xf numFmtId="0" fontId="36" fillId="0" borderId="0" xfId="62" applyFont="1" applyAlignment="1">
      <alignment horizontal="center" vertical="center"/>
    </xf>
    <xf numFmtId="0" fontId="39" fillId="0" borderId="13" xfId="62" applyFont="1" applyBorder="1" applyAlignment="1">
      <alignment horizontal="center" vertical="center"/>
    </xf>
    <xf numFmtId="0" fontId="39" fillId="0" borderId="10" xfId="62" applyFont="1" applyBorder="1" applyAlignment="1">
      <alignment horizontal="center" vertical="center"/>
    </xf>
    <xf numFmtId="0" fontId="39" fillId="0" borderId="0" xfId="62" applyFont="1" applyAlignment="1">
      <alignment horizontal="center" vertical="center"/>
    </xf>
    <xf numFmtId="0" fontId="37" fillId="0" borderId="0" xfId="62" quotePrefix="1" applyFont="1" applyAlignment="1">
      <alignment horizontal="center" vertical="center"/>
    </xf>
    <xf numFmtId="0" fontId="37" fillId="0" borderId="0" xfId="62" applyFont="1" applyAlignment="1">
      <alignment horizontal="center" vertical="center"/>
    </xf>
    <xf numFmtId="0" fontId="3" fillId="0" borderId="0" xfId="62" quotePrefix="1" applyFont="1" applyAlignment="1">
      <alignment horizontal="center" vertical="center"/>
    </xf>
    <xf numFmtId="0" fontId="3" fillId="0" borderId="0" xfId="62" applyFont="1" applyAlignment="1">
      <alignment horizontal="center" vertical="center"/>
    </xf>
    <xf numFmtId="0" fontId="2" fillId="0" borderId="0" xfId="62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9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3" fillId="0" borderId="0" xfId="50" quotePrefix="1" applyFont="1" applyAlignment="1">
      <alignment horizontal="center" vertical="center"/>
    </xf>
    <xf numFmtId="0" fontId="2" fillId="0" borderId="0" xfId="50" applyFont="1" applyAlignment="1">
      <alignment horizontal="center" vertical="center"/>
    </xf>
    <xf numFmtId="0" fontId="39" fillId="0" borderId="13" xfId="50" applyFont="1" applyBorder="1" applyAlignment="1">
      <alignment horizontal="center" vertical="center"/>
    </xf>
    <xf numFmtId="0" fontId="39" fillId="0" borderId="10" xfId="50" applyFont="1" applyBorder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/>
    </xf>
    <xf numFmtId="0" fontId="5" fillId="0" borderId="0" xfId="49" applyFont="1" applyAlignment="1">
      <alignment horizontal="center" vertical="center"/>
    </xf>
    <xf numFmtId="0" fontId="5" fillId="0" borderId="13" xfId="49" applyFont="1" applyBorder="1" applyAlignment="1">
      <alignment horizontal="center" vertical="center"/>
    </xf>
    <xf numFmtId="0" fontId="5" fillId="0" borderId="10" xfId="49" applyFont="1" applyBorder="1" applyAlignment="1">
      <alignment horizontal="center" vertical="center"/>
    </xf>
    <xf numFmtId="0" fontId="5" fillId="0" borderId="10" xfId="49" applyFont="1" applyBorder="1" applyAlignment="1">
      <alignment horizontal="center"/>
    </xf>
    <xf numFmtId="0" fontId="6" fillId="0" borderId="13" xfId="49" applyFont="1" applyBorder="1" applyAlignment="1">
      <alignment horizontal="center" vertical="center"/>
    </xf>
    <xf numFmtId="0" fontId="2" fillId="0" borderId="0" xfId="49" applyFont="1" applyAlignment="1">
      <alignment horizontal="center" vertical="center"/>
    </xf>
  </cellXfs>
  <cellStyles count="6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65" xr:uid="{1C9D9BB1-1114-4426-980C-8282BDF51594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5 2" xfId="37" xr:uid="{00000000-0005-0000-0000-000024000000}"/>
    <cellStyle name="Comma 5 3" xfId="63" xr:uid="{36832DB5-3004-4B40-9815-E0D9758DB7A1}"/>
    <cellStyle name="Comma 52" xfId="66" xr:uid="{E9930FDE-457B-43A7-B68E-21B7D0B61697}"/>
    <cellStyle name="Comma 6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/>
    <cellStyle name="Normal 2" xfId="48" xr:uid="{00000000-0005-0000-0000-000030000000}"/>
    <cellStyle name="Normal 2 2" xfId="49" xr:uid="{00000000-0005-0000-0000-000031000000}"/>
    <cellStyle name="Normal 2 2 2" xfId="64" xr:uid="{DC31F8D0-2B99-48F8-AA88-22EC679900F4}"/>
    <cellStyle name="Normal 3" xfId="50" xr:uid="{00000000-0005-0000-0000-000032000000}"/>
    <cellStyle name="Normal 4" xfId="62" xr:uid="{79D80A62-A044-497F-BC06-12F9C685EA47}"/>
    <cellStyle name="Note" xfId="51" builtinId="10" customBuiltin="1"/>
    <cellStyle name="Output" xfId="52" builtinId="21" customBuiltin="1"/>
    <cellStyle name="Title" xfId="53" builtinId="15" customBuiltin="1"/>
    <cellStyle name="Total" xfId="54" builtinId="25" customBuiltin="1"/>
    <cellStyle name="Warning Text" xfId="55" builtinId="11" customBuiltin="1"/>
    <cellStyle name="เครื่องหมายจุลภาค_Sheet1" xfId="56" xr:uid="{00000000-0005-0000-0000-000038000000}"/>
    <cellStyle name="เครื่องหมายสกุลเงิน [0]_k47" xfId="57" xr:uid="{00000000-0005-0000-0000-000039000000}"/>
    <cellStyle name="เครื่องหมายสกุลเงิน_k47" xfId="58" xr:uid="{00000000-0005-0000-0000-00003A000000}"/>
    <cellStyle name="เชื่อมโยงหลายมิติ_TOPLEADQ'2-47" xfId="59" xr:uid="{00000000-0005-0000-0000-00003B000000}"/>
    <cellStyle name="ตามการเชื่อมโยงหลายมิติ_TOPLEADQ'2-47" xfId="60" xr:uid="{00000000-0005-0000-0000-00003C000000}"/>
    <cellStyle name="ปกติ_Consol&amp;Cashflow-Q4'49" xfId="61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view="pageBreakPreview" zoomScale="130" zoomScaleNormal="100" zoomScaleSheetLayoutView="130" workbookViewId="0">
      <selection activeCell="D1" sqref="D1"/>
    </sheetView>
  </sheetViews>
  <sheetFormatPr defaultColWidth="9.140625" defaultRowHeight="21.95" customHeight="1" x14ac:dyDescent="0.5"/>
  <cols>
    <col min="1" max="3" width="1.7109375" style="1" customWidth="1"/>
    <col min="4" max="4" width="31.140625" style="1" customWidth="1"/>
    <col min="5" max="5" width="5.5703125" style="49" customWidth="1"/>
    <col min="6" max="6" width="2.140625" style="1" customWidth="1"/>
    <col min="7" max="7" width="12.28515625" style="54" customWidth="1"/>
    <col min="8" max="8" width="0.85546875" style="1" customWidth="1"/>
    <col min="9" max="9" width="12.28515625" style="1" customWidth="1"/>
    <col min="10" max="10" width="0.85546875" style="1" customWidth="1"/>
    <col min="11" max="11" width="12.28515625" style="55" customWidth="1"/>
    <col min="12" max="12" width="0.85546875" style="1" customWidth="1"/>
    <col min="13" max="13" width="12.28515625" style="1" customWidth="1"/>
    <col min="14" max="16384" width="9.140625" style="1"/>
  </cols>
  <sheetData>
    <row r="1" spans="1:13" s="44" customFormat="1" ht="23.1" customHeight="1" x14ac:dyDescent="0.5">
      <c r="M1" s="34" t="s">
        <v>131</v>
      </c>
    </row>
    <row r="2" spans="1:13" s="44" customFormat="1" ht="23.1" customHeight="1" x14ac:dyDescent="0.5">
      <c r="M2" s="34" t="s">
        <v>132</v>
      </c>
    </row>
    <row r="3" spans="1:13" ht="23.25" customHeight="1" x14ac:dyDescent="0.5">
      <c r="A3" s="253" t="s">
        <v>139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</row>
    <row r="4" spans="1:13" s="46" customFormat="1" ht="23.25" customHeight="1" x14ac:dyDescent="0.5">
      <c r="A4" s="252" t="s">
        <v>47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s="46" customFormat="1" ht="23.25" customHeight="1" x14ac:dyDescent="0.5">
      <c r="A5" s="252" t="s">
        <v>65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3" s="46" customFormat="1" ht="23.25" customHeight="1" x14ac:dyDescent="0.5">
      <c r="A6" s="252" t="s">
        <v>175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</row>
    <row r="7" spans="1:13" s="46" customFormat="1" ht="23.25" customHeight="1" x14ac:dyDescent="0.5">
      <c r="A7" s="45"/>
      <c r="B7" s="45"/>
      <c r="C7" s="45"/>
      <c r="D7" s="45"/>
      <c r="E7" s="45"/>
      <c r="F7" s="45"/>
      <c r="G7" s="47"/>
      <c r="H7" s="45"/>
      <c r="I7" s="45"/>
      <c r="J7" s="45"/>
      <c r="K7" s="48"/>
      <c r="L7" s="45"/>
      <c r="M7" s="45"/>
    </row>
    <row r="8" spans="1:13" s="46" customFormat="1" ht="23.25" customHeight="1" x14ac:dyDescent="0.5">
      <c r="A8" s="257" t="s">
        <v>1</v>
      </c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</row>
    <row r="9" spans="1:13" s="52" customFormat="1" ht="18.95" customHeight="1" x14ac:dyDescent="0.5">
      <c r="E9" s="64"/>
      <c r="G9" s="256" t="s">
        <v>136</v>
      </c>
      <c r="H9" s="256"/>
      <c r="I9" s="256"/>
      <c r="J9" s="256"/>
      <c r="K9" s="256"/>
      <c r="L9" s="256"/>
      <c r="M9" s="256"/>
    </row>
    <row r="10" spans="1:13" s="52" customFormat="1" ht="18.95" customHeight="1" x14ac:dyDescent="0.5">
      <c r="E10" s="64"/>
      <c r="G10" s="254" t="s">
        <v>53</v>
      </c>
      <c r="H10" s="254"/>
      <c r="I10" s="254"/>
      <c r="J10" s="66"/>
      <c r="K10" s="256" t="s">
        <v>54</v>
      </c>
      <c r="L10" s="256"/>
      <c r="M10" s="256"/>
    </row>
    <row r="11" spans="1:13" s="52" customFormat="1" ht="18.95" customHeight="1" x14ac:dyDescent="0.5">
      <c r="E11" s="64"/>
      <c r="G11" s="67" t="s">
        <v>129</v>
      </c>
      <c r="H11" s="67"/>
      <c r="I11" s="67" t="s">
        <v>130</v>
      </c>
      <c r="K11" s="67" t="s">
        <v>129</v>
      </c>
      <c r="L11" s="67"/>
      <c r="M11" s="67" t="s">
        <v>130</v>
      </c>
    </row>
    <row r="12" spans="1:13" s="67" customFormat="1" ht="18.95" customHeight="1" x14ac:dyDescent="0.5">
      <c r="E12" s="255" t="s">
        <v>2</v>
      </c>
      <c r="F12" s="255"/>
      <c r="G12" s="65" t="s">
        <v>176</v>
      </c>
      <c r="I12" s="65" t="s">
        <v>160</v>
      </c>
      <c r="K12" s="65" t="s">
        <v>176</v>
      </c>
      <c r="M12" s="65" t="s">
        <v>160</v>
      </c>
    </row>
    <row r="13" spans="1:13" s="52" customFormat="1" ht="18.95" customHeight="1" x14ac:dyDescent="0.5">
      <c r="A13" s="52" t="s">
        <v>3</v>
      </c>
      <c r="G13" s="94"/>
      <c r="H13" s="94"/>
      <c r="I13" s="94"/>
      <c r="J13" s="94"/>
      <c r="K13" s="94"/>
      <c r="L13" s="94"/>
      <c r="M13" s="94"/>
    </row>
    <row r="14" spans="1:13" s="52" customFormat="1" ht="18.95" customHeight="1" x14ac:dyDescent="0.5">
      <c r="B14" s="52" t="s">
        <v>4</v>
      </c>
      <c r="E14" s="91"/>
      <c r="G14" s="79">
        <v>45144</v>
      </c>
      <c r="H14" s="79"/>
      <c r="I14" s="80">
        <v>39424</v>
      </c>
      <c r="J14" s="80"/>
      <c r="K14" s="80">
        <v>38188</v>
      </c>
      <c r="L14" s="80"/>
      <c r="M14" s="80">
        <v>31027</v>
      </c>
    </row>
    <row r="15" spans="1:13" s="52" customFormat="1" ht="18.95" customHeight="1" x14ac:dyDescent="0.5">
      <c r="B15" s="52" t="s">
        <v>102</v>
      </c>
      <c r="E15" s="91" t="s">
        <v>137</v>
      </c>
      <c r="G15" s="79">
        <v>22039</v>
      </c>
      <c r="H15" s="79"/>
      <c r="I15" s="80">
        <v>17608</v>
      </c>
      <c r="J15" s="80"/>
      <c r="K15" s="80">
        <v>25840</v>
      </c>
      <c r="L15" s="80"/>
      <c r="M15" s="80">
        <v>20897</v>
      </c>
    </row>
    <row r="16" spans="1:13" s="52" customFormat="1" ht="18.95" customHeight="1" x14ac:dyDescent="0.5">
      <c r="B16" s="52" t="s">
        <v>120</v>
      </c>
      <c r="E16" s="91">
        <v>5</v>
      </c>
      <c r="G16" s="91">
        <v>0</v>
      </c>
      <c r="H16" s="79"/>
      <c r="I16" s="91">
        <v>0</v>
      </c>
      <c r="J16" s="80"/>
      <c r="K16" s="80">
        <v>65322</v>
      </c>
      <c r="L16" s="80"/>
      <c r="M16" s="80">
        <v>66322</v>
      </c>
    </row>
    <row r="17" spans="1:13" s="52" customFormat="1" ht="18.95" customHeight="1" x14ac:dyDescent="0.5">
      <c r="B17" s="52" t="s">
        <v>25</v>
      </c>
      <c r="E17" s="91">
        <v>7</v>
      </c>
      <c r="G17" s="80">
        <v>516178</v>
      </c>
      <c r="H17" s="79"/>
      <c r="I17" s="80">
        <v>526441</v>
      </c>
      <c r="J17" s="80"/>
      <c r="K17" s="80">
        <v>506407</v>
      </c>
      <c r="L17" s="80"/>
      <c r="M17" s="80">
        <v>519584</v>
      </c>
    </row>
    <row r="18" spans="1:13" s="52" customFormat="1" ht="18.95" customHeight="1" x14ac:dyDescent="0.5">
      <c r="B18" s="52" t="s">
        <v>66</v>
      </c>
      <c r="E18" s="91">
        <v>8</v>
      </c>
      <c r="G18" s="80">
        <v>2068729</v>
      </c>
      <c r="H18" s="79"/>
      <c r="I18" s="80">
        <v>2074886</v>
      </c>
      <c r="J18" s="80"/>
      <c r="K18" s="80">
        <v>2081850</v>
      </c>
      <c r="L18" s="80"/>
      <c r="M18" s="80">
        <v>2099196</v>
      </c>
    </row>
    <row r="19" spans="1:13" s="52" customFormat="1" ht="18.95" customHeight="1" x14ac:dyDescent="0.5">
      <c r="B19" s="52" t="s">
        <v>67</v>
      </c>
      <c r="E19" s="91">
        <v>9</v>
      </c>
      <c r="G19" s="80">
        <v>386406</v>
      </c>
      <c r="H19" s="79"/>
      <c r="I19" s="80">
        <v>860209</v>
      </c>
      <c r="J19" s="80"/>
      <c r="K19" s="80">
        <v>386406</v>
      </c>
      <c r="L19" s="80"/>
      <c r="M19" s="80">
        <v>860209</v>
      </c>
    </row>
    <row r="20" spans="1:13" s="52" customFormat="1" ht="18.95" customHeight="1" x14ac:dyDescent="0.5">
      <c r="B20" s="52" t="s">
        <v>111</v>
      </c>
      <c r="E20" s="91"/>
      <c r="G20" s="80">
        <v>861</v>
      </c>
      <c r="H20" s="79"/>
      <c r="I20" s="80">
        <v>859</v>
      </c>
      <c r="J20" s="80"/>
      <c r="K20" s="80">
        <v>611</v>
      </c>
      <c r="L20" s="80"/>
      <c r="M20" s="80">
        <v>610</v>
      </c>
    </row>
    <row r="21" spans="1:13" s="52" customFormat="1" ht="18.95" customHeight="1" x14ac:dyDescent="0.5">
      <c r="B21" s="52" t="s">
        <v>5</v>
      </c>
      <c r="E21" s="91"/>
      <c r="F21" s="104"/>
      <c r="G21" s="80">
        <v>3817</v>
      </c>
      <c r="H21" s="79"/>
      <c r="I21" s="80">
        <v>15213</v>
      </c>
      <c r="J21" s="80"/>
      <c r="K21" s="80">
        <v>3099</v>
      </c>
      <c r="L21" s="80"/>
      <c r="M21" s="80">
        <v>13450</v>
      </c>
    </row>
    <row r="22" spans="1:13" s="52" customFormat="1" ht="18.95" customHeight="1" x14ac:dyDescent="0.5">
      <c r="C22" s="52" t="s">
        <v>6</v>
      </c>
      <c r="E22" s="91"/>
      <c r="G22" s="87">
        <f>SUM(G14:G21)</f>
        <v>3043174</v>
      </c>
      <c r="H22" s="79"/>
      <c r="I22" s="87">
        <f>SUM(I14:I21)</f>
        <v>3534640</v>
      </c>
      <c r="J22" s="79"/>
      <c r="K22" s="87">
        <f>SUM(K14:K21)</f>
        <v>3107723</v>
      </c>
      <c r="L22" s="105"/>
      <c r="M22" s="87">
        <f>SUM(M14:M21)</f>
        <v>3611295</v>
      </c>
    </row>
    <row r="23" spans="1:13" s="52" customFormat="1" ht="18.95" customHeight="1" x14ac:dyDescent="0.5">
      <c r="A23" s="52" t="s">
        <v>44</v>
      </c>
      <c r="G23" s="94"/>
      <c r="H23" s="94"/>
      <c r="I23" s="94"/>
      <c r="J23" s="94"/>
      <c r="K23" s="94"/>
      <c r="L23" s="94"/>
      <c r="M23" s="94"/>
    </row>
    <row r="24" spans="1:13" s="52" customFormat="1" ht="18.95" customHeight="1" x14ac:dyDescent="0.5">
      <c r="B24" s="52" t="s">
        <v>126</v>
      </c>
      <c r="E24" s="91">
        <v>10</v>
      </c>
      <c r="G24" s="80">
        <v>38498</v>
      </c>
      <c r="H24" s="79"/>
      <c r="I24" s="80">
        <v>38348</v>
      </c>
      <c r="J24" s="80"/>
      <c r="K24" s="80">
        <v>38498</v>
      </c>
      <c r="L24" s="80"/>
      <c r="M24" s="80">
        <v>38348</v>
      </c>
    </row>
    <row r="25" spans="1:13" s="52" customFormat="1" ht="18.95" customHeight="1" x14ac:dyDescent="0.5">
      <c r="B25" s="52" t="s">
        <v>63</v>
      </c>
      <c r="E25" s="91">
        <v>11</v>
      </c>
      <c r="G25" s="91">
        <v>0</v>
      </c>
      <c r="H25" s="79"/>
      <c r="I25" s="91">
        <v>0</v>
      </c>
      <c r="J25" s="80"/>
      <c r="K25" s="80">
        <v>86864</v>
      </c>
      <c r="L25" s="80"/>
      <c r="M25" s="80">
        <v>86864</v>
      </c>
    </row>
    <row r="26" spans="1:13" s="52" customFormat="1" ht="18.95" customHeight="1" x14ac:dyDescent="0.5">
      <c r="B26" s="52" t="s">
        <v>81</v>
      </c>
      <c r="E26" s="91">
        <v>12</v>
      </c>
      <c r="G26" s="80">
        <v>139259</v>
      </c>
      <c r="H26" s="79"/>
      <c r="I26" s="80">
        <v>140502</v>
      </c>
      <c r="J26" s="80"/>
      <c r="K26" s="80">
        <v>151885</v>
      </c>
      <c r="L26" s="80"/>
      <c r="M26" s="80">
        <v>153620</v>
      </c>
    </row>
    <row r="27" spans="1:13" s="52" customFormat="1" ht="18.95" customHeight="1" x14ac:dyDescent="0.5">
      <c r="B27" s="52" t="s">
        <v>72</v>
      </c>
      <c r="E27" s="91">
        <v>13</v>
      </c>
      <c r="G27" s="80">
        <v>99962</v>
      </c>
      <c r="H27" s="79"/>
      <c r="I27" s="80">
        <v>104903</v>
      </c>
      <c r="J27" s="80"/>
      <c r="K27" s="80">
        <v>69622</v>
      </c>
      <c r="L27" s="80"/>
      <c r="M27" s="80">
        <v>71665</v>
      </c>
    </row>
    <row r="28" spans="1:13" s="52" customFormat="1" ht="18.95" customHeight="1" x14ac:dyDescent="0.5">
      <c r="B28" s="52" t="s">
        <v>103</v>
      </c>
      <c r="E28" s="91">
        <v>14</v>
      </c>
      <c r="G28" s="80">
        <v>4648</v>
      </c>
      <c r="H28" s="79"/>
      <c r="I28" s="80">
        <v>5347</v>
      </c>
      <c r="J28" s="80"/>
      <c r="K28" s="80">
        <v>4465</v>
      </c>
      <c r="L28" s="80"/>
      <c r="M28" s="80">
        <v>5138</v>
      </c>
    </row>
    <row r="29" spans="1:13" s="52" customFormat="1" ht="18.95" customHeight="1" x14ac:dyDescent="0.5">
      <c r="B29" s="52" t="s">
        <v>104</v>
      </c>
      <c r="E29" s="91">
        <v>15</v>
      </c>
      <c r="G29" s="80">
        <v>1698</v>
      </c>
      <c r="H29" s="79"/>
      <c r="I29" s="80">
        <v>1889</v>
      </c>
      <c r="J29" s="80"/>
      <c r="K29" s="80">
        <v>1425</v>
      </c>
      <c r="L29" s="80"/>
      <c r="M29" s="80">
        <v>1580</v>
      </c>
    </row>
    <row r="30" spans="1:13" s="52" customFormat="1" ht="18.95" customHeight="1" x14ac:dyDescent="0.5">
      <c r="B30" s="52" t="s">
        <v>67</v>
      </c>
      <c r="E30" s="91">
        <v>9</v>
      </c>
      <c r="G30" s="80">
        <v>1309893</v>
      </c>
      <c r="H30" s="79"/>
      <c r="I30" s="80">
        <v>877992</v>
      </c>
      <c r="J30" s="80"/>
      <c r="K30" s="80">
        <v>1237312</v>
      </c>
      <c r="L30" s="80"/>
      <c r="M30" s="80">
        <v>805411</v>
      </c>
    </row>
    <row r="31" spans="1:13" s="52" customFormat="1" ht="18.95" customHeight="1" x14ac:dyDescent="0.5">
      <c r="B31" s="52" t="s">
        <v>105</v>
      </c>
      <c r="E31" s="91">
        <v>16</v>
      </c>
      <c r="G31" s="80">
        <v>22513</v>
      </c>
      <c r="H31" s="79"/>
      <c r="I31" s="80">
        <v>23028</v>
      </c>
      <c r="J31" s="80"/>
      <c r="K31" s="80">
        <v>19679</v>
      </c>
      <c r="L31" s="80"/>
      <c r="M31" s="80">
        <v>19073</v>
      </c>
    </row>
    <row r="32" spans="1:13" s="52" customFormat="1" ht="18.95" customHeight="1" x14ac:dyDescent="0.5">
      <c r="B32" s="52" t="s">
        <v>26</v>
      </c>
      <c r="E32" s="91"/>
      <c r="G32" s="80">
        <v>18838</v>
      </c>
      <c r="H32" s="79"/>
      <c r="I32" s="80">
        <v>5060</v>
      </c>
      <c r="J32" s="80"/>
      <c r="K32" s="199">
        <v>16051</v>
      </c>
      <c r="L32" s="80"/>
      <c r="M32" s="80">
        <v>3610</v>
      </c>
    </row>
    <row r="33" spans="1:13" s="52" customFormat="1" ht="18.95" customHeight="1" x14ac:dyDescent="0.5">
      <c r="C33" s="52" t="s">
        <v>43</v>
      </c>
      <c r="G33" s="87">
        <f>SUM(G24:G32)</f>
        <v>1635309</v>
      </c>
      <c r="H33" s="79"/>
      <c r="I33" s="87">
        <f>SUM(I24:I32)</f>
        <v>1197069</v>
      </c>
      <c r="J33" s="79"/>
      <c r="K33" s="87">
        <f>SUM(K24:K32)</f>
        <v>1625801</v>
      </c>
      <c r="L33" s="105"/>
      <c r="M33" s="87">
        <f>SUM(M24:M32)</f>
        <v>1185309</v>
      </c>
    </row>
    <row r="34" spans="1:13" s="52" customFormat="1" ht="18.95" customHeight="1" thickBot="1" x14ac:dyDescent="0.55000000000000004">
      <c r="A34" s="52" t="s">
        <v>7</v>
      </c>
      <c r="G34" s="106">
        <f>SUM(G33,G22)</f>
        <v>4678483</v>
      </c>
      <c r="H34" s="79"/>
      <c r="I34" s="106">
        <f>SUM(I33,I22)</f>
        <v>4731709</v>
      </c>
      <c r="J34" s="79"/>
      <c r="K34" s="106">
        <f>SUM(K33,K22)</f>
        <v>4733524</v>
      </c>
      <c r="L34" s="105"/>
      <c r="M34" s="106">
        <f>SUM(M33,M22)</f>
        <v>4796604</v>
      </c>
    </row>
    <row r="35" spans="1:13" s="50" customFormat="1" ht="18.95" customHeight="1" thickTop="1" x14ac:dyDescent="0.5">
      <c r="G35" s="51"/>
      <c r="H35" s="51"/>
      <c r="I35" s="19"/>
      <c r="J35" s="51"/>
      <c r="K35" s="19"/>
      <c r="L35" s="18"/>
      <c r="M35" s="19"/>
    </row>
    <row r="36" spans="1:13" s="50" customFormat="1" ht="18.95" customHeight="1" x14ac:dyDescent="0.5">
      <c r="H36" s="51"/>
      <c r="I36" s="19"/>
      <c r="J36" s="51"/>
      <c r="K36" s="19"/>
      <c r="L36" s="18"/>
      <c r="M36" s="19"/>
    </row>
    <row r="37" spans="1:13" s="50" customFormat="1" ht="18.95" customHeight="1" x14ac:dyDescent="0.5">
      <c r="H37" s="51"/>
      <c r="I37" s="19"/>
      <c r="J37" s="51"/>
      <c r="K37" s="19"/>
      <c r="L37" s="18"/>
      <c r="M37" s="19"/>
    </row>
    <row r="38" spans="1:13" s="50" customFormat="1" ht="18.95" customHeight="1" x14ac:dyDescent="0.5">
      <c r="H38" s="51"/>
      <c r="I38" s="19"/>
      <c r="J38" s="51"/>
      <c r="K38" s="19"/>
      <c r="L38" s="18"/>
      <c r="M38" s="19"/>
    </row>
    <row r="39" spans="1:13" s="44" customFormat="1" ht="23.1" customHeight="1" x14ac:dyDescent="0.5">
      <c r="M39" s="34" t="s">
        <v>131</v>
      </c>
    </row>
    <row r="40" spans="1:13" s="44" customFormat="1" ht="23.1" customHeight="1" x14ac:dyDescent="0.5">
      <c r="M40" s="34" t="s">
        <v>132</v>
      </c>
    </row>
    <row r="41" spans="1:13" s="52" customFormat="1" ht="23.25" customHeight="1" x14ac:dyDescent="0.5">
      <c r="A41" s="253" t="s">
        <v>140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</row>
    <row r="42" spans="1:13" s="46" customFormat="1" ht="23.25" customHeight="1" x14ac:dyDescent="0.5">
      <c r="A42" s="252" t="s">
        <v>47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</row>
    <row r="43" spans="1:13" s="46" customFormat="1" ht="23.25" customHeight="1" x14ac:dyDescent="0.5">
      <c r="A43" s="252" t="s">
        <v>64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</row>
    <row r="44" spans="1:13" s="46" customFormat="1" ht="23.25" customHeight="1" x14ac:dyDescent="0.5">
      <c r="A44" s="252" t="str">
        <f>A6</f>
        <v>AS AT MARCH 31, 2026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</row>
    <row r="45" spans="1:13" s="46" customFormat="1" ht="23.25" customHeight="1" x14ac:dyDescent="0.5">
      <c r="A45" s="45"/>
      <c r="B45" s="45"/>
      <c r="C45" s="45"/>
      <c r="D45" s="45"/>
      <c r="E45" s="45"/>
      <c r="F45" s="45"/>
      <c r="G45" s="47"/>
      <c r="H45" s="45"/>
      <c r="I45" s="45"/>
      <c r="J45" s="45"/>
      <c r="K45" s="48"/>
      <c r="L45" s="45"/>
      <c r="M45" s="45"/>
    </row>
    <row r="46" spans="1:13" s="46" customFormat="1" ht="23.25" customHeight="1" x14ac:dyDescent="0.5">
      <c r="A46" s="257" t="s">
        <v>11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</row>
    <row r="47" spans="1:13" s="52" customFormat="1" ht="18" customHeight="1" x14ac:dyDescent="0.5">
      <c r="E47" s="64"/>
      <c r="G47" s="256" t="str">
        <f>G9</f>
        <v>In Thousand Baht</v>
      </c>
      <c r="H47" s="256"/>
      <c r="I47" s="256"/>
      <c r="J47" s="256"/>
      <c r="K47" s="256"/>
      <c r="L47" s="256"/>
      <c r="M47" s="256"/>
    </row>
    <row r="48" spans="1:13" s="52" customFormat="1" ht="18" customHeight="1" x14ac:dyDescent="0.5">
      <c r="E48" s="64"/>
      <c r="G48" s="254" t="s">
        <v>53</v>
      </c>
      <c r="H48" s="254"/>
      <c r="I48" s="254"/>
      <c r="J48" s="66"/>
      <c r="K48" s="256" t="s">
        <v>54</v>
      </c>
      <c r="L48" s="256"/>
      <c r="M48" s="256"/>
    </row>
    <row r="49" spans="1:14" s="52" customFormat="1" ht="18" customHeight="1" x14ac:dyDescent="0.5">
      <c r="E49" s="64"/>
      <c r="G49" s="67" t="s">
        <v>129</v>
      </c>
      <c r="H49" s="67"/>
      <c r="I49" s="67" t="s">
        <v>130</v>
      </c>
      <c r="K49" s="67" t="s">
        <v>129</v>
      </c>
      <c r="L49" s="67"/>
      <c r="M49" s="67" t="s">
        <v>130</v>
      </c>
    </row>
    <row r="50" spans="1:14" s="67" customFormat="1" ht="18" customHeight="1" x14ac:dyDescent="0.5">
      <c r="E50" s="255" t="s">
        <v>2</v>
      </c>
      <c r="F50" s="255"/>
      <c r="G50" s="65" t="s">
        <v>176</v>
      </c>
      <c r="I50" s="65" t="s">
        <v>160</v>
      </c>
      <c r="K50" s="65" t="s">
        <v>176</v>
      </c>
      <c r="M50" s="65" t="s">
        <v>160</v>
      </c>
    </row>
    <row r="51" spans="1:14" s="67" customFormat="1" ht="18" customHeight="1" x14ac:dyDescent="0.5">
      <c r="A51" s="89" t="s">
        <v>74</v>
      </c>
      <c r="C51" s="89"/>
      <c r="D51" s="89"/>
      <c r="E51" s="64"/>
      <c r="I51" s="90"/>
      <c r="J51" s="90"/>
      <c r="K51" s="90"/>
      <c r="L51" s="90"/>
      <c r="M51" s="90"/>
    </row>
    <row r="52" spans="1:14" s="67" customFormat="1" ht="18" customHeight="1" x14ac:dyDescent="0.5">
      <c r="A52" s="89"/>
      <c r="B52" s="89" t="s">
        <v>99</v>
      </c>
      <c r="D52" s="89"/>
      <c r="E52" s="64"/>
    </row>
    <row r="53" spans="1:14" s="52" customFormat="1" ht="18" customHeight="1" x14ac:dyDescent="0.5">
      <c r="C53" s="52" t="s">
        <v>68</v>
      </c>
      <c r="E53" s="91">
        <v>17</v>
      </c>
      <c r="G53" s="91">
        <v>187191</v>
      </c>
      <c r="H53" s="92"/>
      <c r="I53" s="80">
        <v>231860</v>
      </c>
      <c r="J53" s="91"/>
      <c r="K53" s="91">
        <v>187191</v>
      </c>
      <c r="L53" s="91"/>
      <c r="M53" s="80">
        <v>231860</v>
      </c>
    </row>
    <row r="54" spans="1:14" s="52" customFormat="1" ht="18" customHeight="1" x14ac:dyDescent="0.5">
      <c r="B54" s="52" t="s">
        <v>106</v>
      </c>
      <c r="C54" s="70"/>
      <c r="E54" s="91" t="s">
        <v>138</v>
      </c>
      <c r="G54" s="79">
        <v>502639</v>
      </c>
      <c r="H54" s="77"/>
      <c r="I54" s="80">
        <v>480793</v>
      </c>
      <c r="J54" s="91"/>
      <c r="K54" s="91">
        <v>458501</v>
      </c>
      <c r="L54" s="91"/>
      <c r="M54" s="80">
        <v>453769</v>
      </c>
    </row>
    <row r="55" spans="1:14" s="52" customFormat="1" ht="18" customHeight="1" x14ac:dyDescent="0.5">
      <c r="B55" s="52" t="s">
        <v>75</v>
      </c>
      <c r="C55" s="70"/>
      <c r="E55" s="91"/>
      <c r="G55" s="79"/>
      <c r="H55" s="79"/>
      <c r="I55" s="80"/>
      <c r="J55" s="91"/>
      <c r="K55" s="91"/>
      <c r="L55" s="91"/>
      <c r="M55" s="80"/>
    </row>
    <row r="56" spans="1:14" s="52" customFormat="1" ht="18" customHeight="1" x14ac:dyDescent="0.5">
      <c r="C56" s="52" t="s">
        <v>90</v>
      </c>
      <c r="E56" s="91">
        <v>19</v>
      </c>
      <c r="G56" s="91">
        <v>350143</v>
      </c>
      <c r="H56" s="92"/>
      <c r="I56" s="80">
        <v>329952</v>
      </c>
      <c r="J56" s="91"/>
      <c r="K56" s="91">
        <v>343715</v>
      </c>
      <c r="L56" s="91"/>
      <c r="M56" s="80">
        <v>323641</v>
      </c>
    </row>
    <row r="57" spans="1:14" s="52" customFormat="1" ht="18" customHeight="1" x14ac:dyDescent="0.5">
      <c r="B57" s="52" t="s">
        <v>149</v>
      </c>
      <c r="E57" s="91">
        <v>20</v>
      </c>
      <c r="G57" s="91">
        <v>397930</v>
      </c>
      <c r="H57" s="92"/>
      <c r="I57" s="84">
        <v>0</v>
      </c>
      <c r="J57" s="91"/>
      <c r="K57" s="91">
        <v>397930</v>
      </c>
      <c r="L57" s="91"/>
      <c r="M57" s="84">
        <v>0</v>
      </c>
    </row>
    <row r="58" spans="1:14" s="52" customFormat="1" ht="18" customHeight="1" x14ac:dyDescent="0.5">
      <c r="B58" s="52" t="s">
        <v>97</v>
      </c>
      <c r="E58" s="91">
        <v>5</v>
      </c>
      <c r="G58" s="91">
        <v>5500</v>
      </c>
      <c r="H58" s="92"/>
      <c r="I58" s="80">
        <v>5500</v>
      </c>
      <c r="J58" s="91"/>
      <c r="K58" s="91">
        <v>0</v>
      </c>
      <c r="L58" s="91"/>
      <c r="M58" s="84">
        <v>0</v>
      </c>
    </row>
    <row r="59" spans="1:14" s="52" customFormat="1" ht="18" customHeight="1" x14ac:dyDescent="0.5">
      <c r="B59" s="52" t="s">
        <v>107</v>
      </c>
      <c r="E59" s="91">
        <v>21</v>
      </c>
      <c r="G59" s="76">
        <v>2835</v>
      </c>
      <c r="H59" s="92"/>
      <c r="I59" s="80">
        <v>2886</v>
      </c>
      <c r="J59" s="91"/>
      <c r="K59" s="91">
        <v>2697</v>
      </c>
      <c r="L59" s="91"/>
      <c r="M59" s="91">
        <v>2755</v>
      </c>
    </row>
    <row r="60" spans="1:14" s="52" customFormat="1" ht="18" customHeight="1" x14ac:dyDescent="0.5">
      <c r="B60" s="52" t="s">
        <v>123</v>
      </c>
      <c r="E60" s="91"/>
      <c r="G60" s="76">
        <v>929</v>
      </c>
      <c r="H60" s="92"/>
      <c r="I60" s="91">
        <v>263</v>
      </c>
      <c r="J60" s="91"/>
      <c r="K60" s="91">
        <v>0</v>
      </c>
      <c r="L60" s="91"/>
      <c r="M60" s="91">
        <v>0</v>
      </c>
    </row>
    <row r="61" spans="1:14" s="52" customFormat="1" ht="18" customHeight="1" x14ac:dyDescent="0.5">
      <c r="C61" s="52" t="s">
        <v>8</v>
      </c>
      <c r="E61" s="91"/>
      <c r="G61" s="93">
        <f>SUM(G53:G60)</f>
        <v>1447167</v>
      </c>
      <c r="H61" s="79"/>
      <c r="I61" s="93">
        <f>SUM(I53:I60)</f>
        <v>1051254</v>
      </c>
      <c r="J61" s="92"/>
      <c r="K61" s="93">
        <f>SUM(K53:K60)</f>
        <v>1390034</v>
      </c>
      <c r="L61" s="92"/>
      <c r="M61" s="93">
        <f>SUM(M53:M60)</f>
        <v>1012025</v>
      </c>
      <c r="N61" s="79"/>
    </row>
    <row r="62" spans="1:14" s="52" customFormat="1" ht="18" customHeight="1" x14ac:dyDescent="0.5">
      <c r="A62" s="52" t="s">
        <v>45</v>
      </c>
      <c r="E62" s="91"/>
      <c r="G62" s="75"/>
      <c r="H62" s="94"/>
      <c r="I62" s="95"/>
      <c r="J62" s="96"/>
      <c r="K62" s="95"/>
      <c r="L62" s="96"/>
      <c r="M62" s="95"/>
    </row>
    <row r="63" spans="1:14" s="52" customFormat="1" ht="18" customHeight="1" x14ac:dyDescent="0.5">
      <c r="B63" s="52" t="s">
        <v>76</v>
      </c>
      <c r="E63" s="91"/>
      <c r="G63" s="79"/>
      <c r="H63" s="94"/>
      <c r="I63" s="94"/>
      <c r="J63" s="97"/>
      <c r="K63" s="94"/>
      <c r="L63" s="97"/>
      <c r="M63" s="94"/>
    </row>
    <row r="64" spans="1:14" s="52" customFormat="1" ht="18" customHeight="1" x14ac:dyDescent="0.5">
      <c r="C64" s="52" t="s">
        <v>77</v>
      </c>
      <c r="E64" s="91">
        <v>19</v>
      </c>
      <c r="G64" s="91">
        <v>195847</v>
      </c>
      <c r="H64" s="92"/>
      <c r="I64" s="91">
        <v>217025</v>
      </c>
      <c r="J64" s="91"/>
      <c r="K64" s="91">
        <v>188928</v>
      </c>
      <c r="L64" s="91"/>
      <c r="M64" s="91">
        <v>208452</v>
      </c>
    </row>
    <row r="65" spans="1:13" s="52" customFormat="1" ht="18" customHeight="1" x14ac:dyDescent="0.5">
      <c r="B65" s="52" t="s">
        <v>124</v>
      </c>
      <c r="E65" s="91" t="s">
        <v>144</v>
      </c>
      <c r="G65" s="91">
        <v>0</v>
      </c>
      <c r="H65" s="92"/>
      <c r="I65" s="91">
        <v>397359</v>
      </c>
      <c r="J65" s="91"/>
      <c r="K65" s="91">
        <v>0</v>
      </c>
      <c r="L65" s="91"/>
      <c r="M65" s="91">
        <v>397359</v>
      </c>
    </row>
    <row r="66" spans="1:13" s="52" customFormat="1" ht="18" customHeight="1" x14ac:dyDescent="0.5">
      <c r="B66" s="52" t="s">
        <v>108</v>
      </c>
      <c r="E66" s="91">
        <v>21</v>
      </c>
      <c r="G66" s="91">
        <v>2105</v>
      </c>
      <c r="H66" s="92"/>
      <c r="I66" s="91">
        <v>2760</v>
      </c>
      <c r="J66" s="91"/>
      <c r="K66" s="91">
        <v>1982</v>
      </c>
      <c r="L66" s="91"/>
      <c r="M66" s="91">
        <v>2597</v>
      </c>
    </row>
    <row r="67" spans="1:13" s="52" customFormat="1" ht="18" customHeight="1" x14ac:dyDescent="0.5">
      <c r="B67" s="52" t="s">
        <v>109</v>
      </c>
      <c r="E67" s="91">
        <v>22</v>
      </c>
      <c r="G67" s="98">
        <v>54524</v>
      </c>
      <c r="H67" s="92"/>
      <c r="I67" s="91">
        <v>53358</v>
      </c>
      <c r="J67" s="91"/>
      <c r="K67" s="91">
        <v>45962</v>
      </c>
      <c r="L67" s="91"/>
      <c r="M67" s="91">
        <v>44997</v>
      </c>
    </row>
    <row r="68" spans="1:13" s="52" customFormat="1" ht="18" customHeight="1" x14ac:dyDescent="0.5">
      <c r="B68" s="52" t="s">
        <v>78</v>
      </c>
      <c r="E68" s="91"/>
      <c r="G68" s="99"/>
      <c r="H68" s="79"/>
      <c r="J68" s="79"/>
      <c r="K68" s="100"/>
      <c r="L68" s="79"/>
    </row>
    <row r="69" spans="1:13" s="52" customFormat="1" ht="18" customHeight="1" x14ac:dyDescent="0.5">
      <c r="C69" s="52" t="s">
        <v>79</v>
      </c>
      <c r="E69" s="91">
        <v>23</v>
      </c>
      <c r="G69" s="98">
        <v>36258</v>
      </c>
      <c r="H69" s="92"/>
      <c r="I69" s="91">
        <v>35798</v>
      </c>
      <c r="J69" s="91"/>
      <c r="K69" s="100">
        <v>36258</v>
      </c>
      <c r="L69" s="91"/>
      <c r="M69" s="91">
        <v>35798</v>
      </c>
    </row>
    <row r="70" spans="1:13" s="52" customFormat="1" ht="18" customHeight="1" x14ac:dyDescent="0.5">
      <c r="B70" s="52" t="s">
        <v>121</v>
      </c>
      <c r="E70" s="91"/>
      <c r="G70" s="79"/>
      <c r="H70" s="79"/>
      <c r="I70" s="91"/>
      <c r="J70" s="79"/>
      <c r="K70" s="91"/>
      <c r="L70" s="79"/>
      <c r="M70" s="91"/>
    </row>
    <row r="71" spans="1:13" s="52" customFormat="1" ht="18" customHeight="1" x14ac:dyDescent="0.5">
      <c r="C71" s="52" t="s">
        <v>122</v>
      </c>
      <c r="E71" s="91">
        <v>24</v>
      </c>
      <c r="G71" s="98">
        <v>31481</v>
      </c>
      <c r="H71" s="92"/>
      <c r="I71" s="91">
        <v>31481</v>
      </c>
      <c r="J71" s="91"/>
      <c r="K71" s="91">
        <v>30068</v>
      </c>
      <c r="L71" s="91"/>
      <c r="M71" s="91">
        <v>30068</v>
      </c>
    </row>
    <row r="72" spans="1:13" s="52" customFormat="1" ht="18" customHeight="1" x14ac:dyDescent="0.5">
      <c r="B72" s="52" t="s">
        <v>101</v>
      </c>
      <c r="E72" s="91">
        <v>5</v>
      </c>
      <c r="G72" s="101">
        <v>35025</v>
      </c>
      <c r="H72" s="92"/>
      <c r="I72" s="101">
        <v>36923</v>
      </c>
      <c r="J72" s="91"/>
      <c r="K72" s="101">
        <v>35463</v>
      </c>
      <c r="L72" s="91"/>
      <c r="M72" s="101">
        <v>37360</v>
      </c>
    </row>
    <row r="73" spans="1:13" s="52" customFormat="1" ht="18" customHeight="1" x14ac:dyDescent="0.5">
      <c r="C73" s="52" t="s">
        <v>9</v>
      </c>
      <c r="E73" s="91"/>
      <c r="G73" s="101">
        <f>SUM(G64:G72)</f>
        <v>355240</v>
      </c>
      <c r="H73" s="79"/>
      <c r="I73" s="101">
        <f>SUM(I64:I72)</f>
        <v>774704</v>
      </c>
      <c r="J73" s="92"/>
      <c r="K73" s="101">
        <f>SUM(K64:K72)</f>
        <v>338661</v>
      </c>
      <c r="L73" s="92"/>
      <c r="M73" s="101">
        <f>SUM(M64:M72)</f>
        <v>756631</v>
      </c>
    </row>
    <row r="74" spans="1:13" s="52" customFormat="1" ht="18" customHeight="1" x14ac:dyDescent="0.5">
      <c r="A74" s="52" t="s">
        <v>10</v>
      </c>
      <c r="G74" s="93">
        <f>SUM(G73,G61)</f>
        <v>1802407</v>
      </c>
      <c r="H74" s="79"/>
      <c r="I74" s="93">
        <f>SUM(I73,I61)</f>
        <v>1825958</v>
      </c>
      <c r="J74" s="92"/>
      <c r="K74" s="93">
        <f>SUM(K73,K61)</f>
        <v>1728695</v>
      </c>
      <c r="L74" s="92"/>
      <c r="M74" s="93">
        <f>SUM(M73,M61)</f>
        <v>1768656</v>
      </c>
    </row>
    <row r="75" spans="1:13" s="52" customFormat="1" ht="18" customHeight="1" x14ac:dyDescent="0.5">
      <c r="A75" s="102"/>
      <c r="B75" s="102"/>
      <c r="C75" s="102"/>
      <c r="D75" s="102"/>
      <c r="E75" s="102"/>
      <c r="F75" s="102"/>
      <c r="G75" s="103"/>
      <c r="H75" s="103"/>
      <c r="I75" s="103"/>
      <c r="J75" s="103"/>
      <c r="K75" s="103"/>
      <c r="L75" s="103"/>
      <c r="M75" s="103"/>
    </row>
    <row r="76" spans="1:13" s="46" customFormat="1" ht="18" customHeight="1" x14ac:dyDescent="0.5">
      <c r="A76" s="45"/>
      <c r="B76" s="45"/>
      <c r="C76" s="45"/>
      <c r="D76" s="45"/>
      <c r="E76" s="45"/>
      <c r="F76" s="45"/>
      <c r="G76" s="47"/>
      <c r="H76" s="45"/>
      <c r="I76" s="45"/>
      <c r="J76" s="45"/>
      <c r="K76" s="48"/>
      <c r="L76" s="45"/>
      <c r="M76" s="45"/>
    </row>
    <row r="77" spans="1:13" s="46" customFormat="1" ht="23.25" customHeight="1" x14ac:dyDescent="0.5">
      <c r="A77" s="45"/>
      <c r="B77" s="45"/>
      <c r="C77" s="45"/>
      <c r="D77" s="45"/>
      <c r="E77" s="45"/>
      <c r="F77" s="45"/>
      <c r="G77" s="47"/>
      <c r="H77" s="45"/>
      <c r="I77" s="45"/>
      <c r="J77" s="45"/>
      <c r="K77" s="48"/>
      <c r="L77" s="45"/>
      <c r="M77" s="45"/>
    </row>
    <row r="78" spans="1:13" s="46" customFormat="1" ht="18.95" customHeight="1" x14ac:dyDescent="0.5">
      <c r="A78" s="45"/>
      <c r="B78" s="45"/>
      <c r="C78" s="45"/>
      <c r="D78" s="45"/>
      <c r="E78" s="45"/>
      <c r="F78" s="45"/>
      <c r="G78" s="47"/>
      <c r="H78" s="45"/>
      <c r="I78" s="45"/>
      <c r="J78" s="45"/>
      <c r="K78" s="48"/>
      <c r="L78" s="45"/>
      <c r="M78" s="45"/>
    </row>
    <row r="79" spans="1:13" s="44" customFormat="1" ht="18.95" customHeight="1" x14ac:dyDescent="0.5">
      <c r="M79" s="34" t="s">
        <v>131</v>
      </c>
    </row>
    <row r="80" spans="1:13" s="44" customFormat="1" ht="23.1" customHeight="1" x14ac:dyDescent="0.5">
      <c r="M80" s="34" t="s">
        <v>132</v>
      </c>
    </row>
    <row r="81" spans="1:13" ht="23.25" customHeight="1" x14ac:dyDescent="0.5">
      <c r="A81" s="253" t="s">
        <v>141</v>
      </c>
      <c r="B81" s="253"/>
      <c r="C81" s="253"/>
      <c r="D81" s="253"/>
      <c r="E81" s="253"/>
      <c r="F81" s="253"/>
      <c r="G81" s="253"/>
      <c r="H81" s="253"/>
      <c r="I81" s="253"/>
      <c r="J81" s="253"/>
      <c r="K81" s="253"/>
      <c r="L81" s="253"/>
      <c r="M81" s="253"/>
    </row>
    <row r="82" spans="1:13" s="46" customFormat="1" ht="23.25" customHeight="1" x14ac:dyDescent="0.5">
      <c r="A82" s="252" t="s">
        <v>47</v>
      </c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</row>
    <row r="83" spans="1:13" s="46" customFormat="1" ht="23.25" customHeight="1" x14ac:dyDescent="0.5">
      <c r="A83" s="252" t="s">
        <v>64</v>
      </c>
      <c r="B83" s="252"/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</row>
    <row r="84" spans="1:13" s="46" customFormat="1" ht="23.25" customHeight="1" x14ac:dyDescent="0.5">
      <c r="A84" s="252" t="str">
        <f>A6</f>
        <v>AS AT MARCH 31, 2026</v>
      </c>
      <c r="B84" s="252"/>
      <c r="C84" s="252"/>
      <c r="D84" s="252"/>
      <c r="E84" s="252"/>
      <c r="F84" s="252"/>
      <c r="G84" s="252"/>
      <c r="H84" s="252"/>
      <c r="I84" s="252"/>
      <c r="J84" s="252"/>
      <c r="K84" s="252"/>
      <c r="L84" s="252"/>
      <c r="M84" s="252"/>
    </row>
    <row r="85" spans="1:13" s="46" customFormat="1" ht="23.25" customHeight="1" x14ac:dyDescent="0.5">
      <c r="A85" s="45"/>
      <c r="B85" s="45"/>
      <c r="C85" s="45"/>
      <c r="D85" s="45"/>
      <c r="E85" s="45"/>
      <c r="F85" s="45"/>
      <c r="G85" s="47"/>
      <c r="H85" s="45"/>
      <c r="I85" s="45"/>
      <c r="J85" s="45"/>
      <c r="K85" s="48"/>
      <c r="L85" s="45"/>
      <c r="M85" s="45"/>
    </row>
    <row r="86" spans="1:13" s="46" customFormat="1" ht="23.25" customHeight="1" x14ac:dyDescent="0.5">
      <c r="A86" s="257" t="s">
        <v>12</v>
      </c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</row>
    <row r="87" spans="1:13" s="52" customFormat="1" ht="18.75" customHeight="1" x14ac:dyDescent="0.5">
      <c r="E87" s="64"/>
      <c r="G87" s="256" t="str">
        <f>G9</f>
        <v>In Thousand Baht</v>
      </c>
      <c r="H87" s="256"/>
      <c r="I87" s="256"/>
      <c r="J87" s="256"/>
      <c r="K87" s="256"/>
      <c r="L87" s="256"/>
      <c r="M87" s="256"/>
    </row>
    <row r="88" spans="1:13" s="52" customFormat="1" ht="20.100000000000001" customHeight="1" x14ac:dyDescent="0.5">
      <c r="E88" s="64"/>
      <c r="G88" s="254" t="s">
        <v>53</v>
      </c>
      <c r="H88" s="254"/>
      <c r="I88" s="254"/>
      <c r="J88" s="66"/>
      <c r="K88" s="256" t="s">
        <v>54</v>
      </c>
      <c r="L88" s="256"/>
      <c r="M88" s="256"/>
    </row>
    <row r="89" spans="1:13" s="52" customFormat="1" ht="20.100000000000001" customHeight="1" x14ac:dyDescent="0.5">
      <c r="E89" s="64"/>
      <c r="G89" s="67" t="s">
        <v>129</v>
      </c>
      <c r="H89" s="67"/>
      <c r="I89" s="67" t="s">
        <v>130</v>
      </c>
      <c r="K89" s="67" t="s">
        <v>129</v>
      </c>
      <c r="L89" s="67"/>
      <c r="M89" s="67" t="s">
        <v>130</v>
      </c>
    </row>
    <row r="90" spans="1:13" s="67" customFormat="1" ht="20.100000000000001" customHeight="1" x14ac:dyDescent="0.5">
      <c r="E90" s="255" t="s">
        <v>2</v>
      </c>
      <c r="F90" s="255"/>
      <c r="G90" s="65" t="s">
        <v>176</v>
      </c>
      <c r="I90" s="65" t="s">
        <v>160</v>
      </c>
      <c r="K90" s="65" t="s">
        <v>176</v>
      </c>
      <c r="M90" s="65" t="s">
        <v>160</v>
      </c>
    </row>
    <row r="91" spans="1:13" s="67" customFormat="1" ht="20.100000000000001" customHeight="1" x14ac:dyDescent="0.5">
      <c r="A91" s="52" t="s">
        <v>85</v>
      </c>
      <c r="B91" s="52"/>
      <c r="C91" s="52"/>
      <c r="D91" s="52"/>
    </row>
    <row r="92" spans="1:13" s="67" customFormat="1" ht="20.100000000000001" customHeight="1" x14ac:dyDescent="0.5">
      <c r="A92" s="52"/>
      <c r="B92" s="52" t="s">
        <v>21</v>
      </c>
      <c r="C92" s="52"/>
      <c r="D92" s="52"/>
      <c r="G92" s="68"/>
      <c r="H92" s="69"/>
      <c r="I92" s="68"/>
      <c r="J92" s="69"/>
      <c r="K92" s="68"/>
      <c r="L92" s="69"/>
      <c r="M92" s="68"/>
    </row>
    <row r="93" spans="1:13" s="67" customFormat="1" ht="20.100000000000001" customHeight="1" x14ac:dyDescent="0.5">
      <c r="A93" s="52"/>
      <c r="B93" s="52"/>
      <c r="C93" s="52" t="s">
        <v>89</v>
      </c>
      <c r="D93" s="52"/>
      <c r="G93" s="68"/>
      <c r="H93" s="69"/>
      <c r="I93" s="68"/>
      <c r="J93" s="69"/>
      <c r="K93" s="68"/>
      <c r="L93" s="69"/>
      <c r="M93" s="68"/>
    </row>
    <row r="94" spans="1:13" s="52" customFormat="1" ht="20.100000000000001" customHeight="1" x14ac:dyDescent="0.5">
      <c r="D94" s="52" t="s">
        <v>92</v>
      </c>
      <c r="G94" s="68"/>
      <c r="H94" s="69"/>
      <c r="I94" s="68"/>
      <c r="J94" s="69"/>
      <c r="K94" s="68"/>
      <c r="L94" s="69"/>
      <c r="M94" s="68"/>
    </row>
    <row r="95" spans="1:13" s="52" customFormat="1" ht="20.100000000000001" customHeight="1" thickBot="1" x14ac:dyDescent="0.55000000000000004">
      <c r="C95" s="70"/>
      <c r="D95" s="52" t="s">
        <v>48</v>
      </c>
      <c r="G95" s="71">
        <v>1245284</v>
      </c>
      <c r="H95" s="72"/>
      <c r="I95" s="73">
        <v>1245284</v>
      </c>
      <c r="J95" s="72"/>
      <c r="K95" s="73">
        <v>1245284</v>
      </c>
      <c r="L95" s="72"/>
      <c r="M95" s="73">
        <v>1245284</v>
      </c>
    </row>
    <row r="96" spans="1:13" s="52" customFormat="1" ht="20.100000000000001" customHeight="1" thickTop="1" x14ac:dyDescent="0.5">
      <c r="C96" s="52" t="s">
        <v>13</v>
      </c>
      <c r="G96" s="74"/>
      <c r="H96" s="75"/>
      <c r="I96" s="74"/>
      <c r="J96" s="75"/>
      <c r="K96" s="74"/>
      <c r="L96" s="75"/>
      <c r="M96" s="74"/>
    </row>
    <row r="97" spans="1:13" s="52" customFormat="1" ht="20.100000000000001" customHeight="1" x14ac:dyDescent="0.5">
      <c r="D97" s="52" t="s">
        <v>93</v>
      </c>
      <c r="G97" s="74"/>
      <c r="H97" s="75"/>
      <c r="I97" s="74"/>
      <c r="J97" s="75"/>
      <c r="K97" s="74"/>
      <c r="L97" s="75"/>
      <c r="M97" s="74"/>
    </row>
    <row r="98" spans="1:13" s="52" customFormat="1" ht="20.100000000000001" customHeight="1" x14ac:dyDescent="0.5">
      <c r="C98" s="70"/>
      <c r="D98" s="52" t="s">
        <v>48</v>
      </c>
      <c r="G98" s="76">
        <v>1245284</v>
      </c>
      <c r="H98" s="77"/>
      <c r="I98" s="76">
        <v>1245284</v>
      </c>
      <c r="J98" s="76"/>
      <c r="K98" s="76">
        <v>1245284</v>
      </c>
      <c r="L98" s="76"/>
      <c r="M98" s="76">
        <v>1245284</v>
      </c>
    </row>
    <row r="99" spans="1:13" s="52" customFormat="1" ht="20.100000000000001" customHeight="1" x14ac:dyDescent="0.5">
      <c r="B99" s="52" t="s">
        <v>34</v>
      </c>
      <c r="G99" s="76">
        <v>577530</v>
      </c>
      <c r="H99" s="77"/>
      <c r="I99" s="76">
        <v>577530</v>
      </c>
      <c r="J99" s="76"/>
      <c r="K99" s="76">
        <v>577530</v>
      </c>
      <c r="L99" s="76"/>
      <c r="M99" s="76">
        <v>577530</v>
      </c>
    </row>
    <row r="100" spans="1:13" s="52" customFormat="1" ht="20.100000000000001" customHeight="1" x14ac:dyDescent="0.5">
      <c r="B100" s="52" t="s">
        <v>150</v>
      </c>
      <c r="G100" s="78">
        <v>-2289</v>
      </c>
      <c r="H100" s="77"/>
      <c r="I100" s="78">
        <v>-2289</v>
      </c>
      <c r="J100" s="76"/>
      <c r="K100" s="78">
        <v>0</v>
      </c>
      <c r="L100" s="76"/>
      <c r="M100" s="76">
        <v>0</v>
      </c>
    </row>
    <row r="101" spans="1:13" s="52" customFormat="1" ht="20.100000000000001" customHeight="1" x14ac:dyDescent="0.5">
      <c r="B101" s="52" t="s">
        <v>33</v>
      </c>
      <c r="G101" s="79"/>
      <c r="H101" s="77"/>
      <c r="I101" s="76"/>
      <c r="J101" s="76"/>
      <c r="K101" s="76"/>
      <c r="L101" s="76"/>
      <c r="M101" s="76"/>
    </row>
    <row r="102" spans="1:13" s="52" customFormat="1" ht="20.100000000000001" customHeight="1" x14ac:dyDescent="0.5">
      <c r="C102" s="52" t="s">
        <v>36</v>
      </c>
      <c r="G102" s="76">
        <v>122200</v>
      </c>
      <c r="H102" s="77"/>
      <c r="I102" s="76">
        <v>122200</v>
      </c>
      <c r="J102" s="76"/>
      <c r="K102" s="76">
        <v>122200</v>
      </c>
      <c r="L102" s="76"/>
      <c r="M102" s="76">
        <v>122200</v>
      </c>
    </row>
    <row r="103" spans="1:13" s="52" customFormat="1" ht="20.100000000000001" customHeight="1" x14ac:dyDescent="0.5">
      <c r="C103" s="52" t="s">
        <v>35</v>
      </c>
      <c r="G103" s="193">
        <f>'Statements of changes (Cont.)'!N19</f>
        <v>964216</v>
      </c>
      <c r="H103" s="77"/>
      <c r="I103" s="193">
        <v>992954</v>
      </c>
      <c r="J103" s="76"/>
      <c r="K103" s="193">
        <v>1059815</v>
      </c>
      <c r="L103" s="76"/>
      <c r="M103" s="193">
        <v>1082934</v>
      </c>
    </row>
    <row r="104" spans="1:13" s="52" customFormat="1" ht="20.100000000000001" customHeight="1" x14ac:dyDescent="0.5">
      <c r="D104" s="52" t="s">
        <v>112</v>
      </c>
      <c r="G104" s="76">
        <f>SUM(G98:G103)</f>
        <v>2906941</v>
      </c>
      <c r="H104" s="79"/>
      <c r="I104" s="80">
        <f>SUM(I98:I103)</f>
        <v>2935679</v>
      </c>
      <c r="J104" s="77"/>
      <c r="K104" s="76">
        <f>SUM(K98:K103)</f>
        <v>3004829</v>
      </c>
      <c r="L104" s="77"/>
      <c r="M104" s="80">
        <f>SUM(M98:M103)</f>
        <v>3027948</v>
      </c>
    </row>
    <row r="105" spans="1:13" s="52" customFormat="1" ht="20.100000000000001" customHeight="1" x14ac:dyDescent="0.5">
      <c r="B105" s="52" t="s">
        <v>59</v>
      </c>
      <c r="E105" s="52">
        <v>25</v>
      </c>
      <c r="G105" s="82">
        <v>-30865</v>
      </c>
      <c r="H105" s="81"/>
      <c r="I105" s="82">
        <v>-29928</v>
      </c>
      <c r="J105" s="83"/>
      <c r="K105" s="84">
        <v>0</v>
      </c>
      <c r="L105" s="83"/>
      <c r="M105" s="82">
        <v>0</v>
      </c>
    </row>
    <row r="106" spans="1:13" s="52" customFormat="1" ht="20.100000000000001" customHeight="1" x14ac:dyDescent="0.5">
      <c r="A106" s="52" t="s">
        <v>40</v>
      </c>
      <c r="G106" s="85">
        <f>SUM(G104:G105)</f>
        <v>2876076</v>
      </c>
      <c r="H106" s="86"/>
      <c r="I106" s="87">
        <f>SUM(I104:I105)</f>
        <v>2905751</v>
      </c>
      <c r="J106" s="77"/>
      <c r="K106" s="85">
        <f>SUM(K104:K105)</f>
        <v>3004829</v>
      </c>
      <c r="L106" s="77"/>
      <c r="M106" s="87">
        <f>SUM(M104:M105)</f>
        <v>3027948</v>
      </c>
    </row>
    <row r="107" spans="1:13" s="52" customFormat="1" ht="21" customHeight="1" thickBot="1" x14ac:dyDescent="0.55000000000000004">
      <c r="A107" s="52" t="s">
        <v>84</v>
      </c>
      <c r="G107" s="71">
        <f>SUM(G106,G74)</f>
        <v>4678483</v>
      </c>
      <c r="H107" s="81"/>
      <c r="I107" s="73">
        <f>SUM(I106,I74)</f>
        <v>4731709</v>
      </c>
      <c r="J107" s="77"/>
      <c r="K107" s="71">
        <f>SUM(K106,K74)</f>
        <v>4733524</v>
      </c>
      <c r="L107" s="77"/>
      <c r="M107" s="73">
        <f>SUM(M106,M74)</f>
        <v>4796604</v>
      </c>
    </row>
    <row r="108" spans="1:13" s="52" customFormat="1" ht="21" customHeight="1" thickTop="1" x14ac:dyDescent="0.5">
      <c r="G108" s="88"/>
      <c r="H108" s="88"/>
      <c r="I108" s="88"/>
      <c r="J108" s="88"/>
      <c r="K108" s="88"/>
      <c r="L108" s="88"/>
      <c r="M108" s="88"/>
    </row>
    <row r="109" spans="1:13" ht="21" customHeight="1" x14ac:dyDescent="0.5">
      <c r="E109" s="1"/>
      <c r="G109" s="20"/>
      <c r="H109" s="2"/>
      <c r="I109" s="20"/>
      <c r="J109" s="8"/>
      <c r="K109" s="20"/>
      <c r="L109" s="8"/>
      <c r="M109" s="20"/>
    </row>
    <row r="110" spans="1:13" ht="21" customHeight="1" x14ac:dyDescent="0.5">
      <c r="E110" s="1"/>
      <c r="G110" s="21"/>
      <c r="H110" s="17"/>
      <c r="I110" s="21"/>
      <c r="J110" s="53"/>
      <c r="K110" s="21"/>
      <c r="L110" s="53"/>
      <c r="M110" s="21"/>
    </row>
    <row r="111" spans="1:13" ht="21" customHeight="1" x14ac:dyDescent="0.5">
      <c r="E111" s="1"/>
      <c r="I111" s="54"/>
      <c r="K111" s="1"/>
      <c r="L111" s="16"/>
      <c r="M111" s="55"/>
    </row>
    <row r="112" spans="1:13" ht="21.95" customHeight="1" x14ac:dyDescent="0.5">
      <c r="G112" s="56">
        <f t="shared" ref="G112:M112" si="0">G107-G34</f>
        <v>0</v>
      </c>
      <c r="H112" s="56">
        <f t="shared" si="0"/>
        <v>0</v>
      </c>
      <c r="I112" s="56">
        <f t="shared" si="0"/>
        <v>0</v>
      </c>
      <c r="J112" s="56">
        <f t="shared" si="0"/>
        <v>0</v>
      </c>
      <c r="K112" s="56">
        <f t="shared" si="0"/>
        <v>0</v>
      </c>
      <c r="L112" s="56">
        <f t="shared" si="0"/>
        <v>0</v>
      </c>
      <c r="M112" s="56">
        <f t="shared" si="0"/>
        <v>0</v>
      </c>
    </row>
    <row r="116" spans="2:13" ht="21.95" customHeight="1" x14ac:dyDescent="0.5">
      <c r="B116" s="57"/>
      <c r="C116" s="57"/>
      <c r="D116" s="57"/>
      <c r="E116" s="58"/>
      <c r="F116" s="57"/>
      <c r="G116" s="59"/>
      <c r="H116" s="57"/>
      <c r="I116" s="57"/>
      <c r="J116" s="57"/>
      <c r="K116" s="60"/>
      <c r="L116" s="57"/>
      <c r="M116" s="57"/>
    </row>
  </sheetData>
  <mergeCells count="27">
    <mergeCell ref="G88:I88"/>
    <mergeCell ref="E90:F90"/>
    <mergeCell ref="A86:M86"/>
    <mergeCell ref="K88:M88"/>
    <mergeCell ref="A46:M46"/>
    <mergeCell ref="G87:M87"/>
    <mergeCell ref="G47:M47"/>
    <mergeCell ref="K48:M48"/>
    <mergeCell ref="A81:M81"/>
    <mergeCell ref="A82:M82"/>
    <mergeCell ref="A83:M83"/>
    <mergeCell ref="A84:M84"/>
    <mergeCell ref="A44:M44"/>
    <mergeCell ref="A41:M41"/>
    <mergeCell ref="G48:I48"/>
    <mergeCell ref="E50:F50"/>
    <mergeCell ref="A3:M3"/>
    <mergeCell ref="A6:M6"/>
    <mergeCell ref="K10:M10"/>
    <mergeCell ref="A4:M4"/>
    <mergeCell ref="A5:M5"/>
    <mergeCell ref="E12:F12"/>
    <mergeCell ref="A8:M8"/>
    <mergeCell ref="G9:M9"/>
    <mergeCell ref="G10:I10"/>
    <mergeCell ref="A42:M42"/>
    <mergeCell ref="A43:M43"/>
  </mergeCells>
  <phoneticPr fontId="7" type="noConversion"/>
  <printOptions horizontalCentered="1"/>
  <pageMargins left="1.02362204724409" right="0.31496062992126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3"/>
  <sheetViews>
    <sheetView view="pageBreakPreview" zoomScale="130" zoomScaleNormal="100" zoomScaleSheetLayoutView="130" workbookViewId="0">
      <selection activeCell="D1" sqref="D1"/>
    </sheetView>
  </sheetViews>
  <sheetFormatPr defaultColWidth="9.140625" defaultRowHeight="23.1" customHeight="1" x14ac:dyDescent="0.5"/>
  <cols>
    <col min="1" max="3" width="1.7109375" style="9" customWidth="1"/>
    <col min="4" max="4" width="33" style="9" customWidth="1"/>
    <col min="5" max="5" width="1.28515625" style="9" customWidth="1"/>
    <col min="6" max="6" width="4.42578125" style="9" customWidth="1"/>
    <col min="7" max="7" width="12.5703125" style="9" customWidth="1"/>
    <col min="8" max="8" width="0.7109375" style="9" customWidth="1"/>
    <col min="9" max="9" width="12.5703125" style="9" customWidth="1"/>
    <col min="10" max="10" width="0.7109375" style="9" customWidth="1"/>
    <col min="11" max="11" width="12.5703125" style="9" customWidth="1"/>
    <col min="12" max="12" width="0.7109375" style="9" customWidth="1"/>
    <col min="13" max="13" width="12.5703125" style="9" customWidth="1"/>
    <col min="14" max="16384" width="9.140625" style="9"/>
  </cols>
  <sheetData>
    <row r="1" spans="1:13" ht="23.1" customHeight="1" x14ac:dyDescent="0.5">
      <c r="M1" s="34" t="s">
        <v>131</v>
      </c>
    </row>
    <row r="2" spans="1:13" ht="23.1" customHeight="1" x14ac:dyDescent="0.5">
      <c r="M2" s="34" t="s">
        <v>132</v>
      </c>
    </row>
    <row r="3" spans="1:13" ht="23.1" customHeight="1" x14ac:dyDescent="0.5">
      <c r="A3" s="260" t="s">
        <v>142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s="11" customFormat="1" ht="23.1" customHeight="1" x14ac:dyDescent="0.5">
      <c r="A4" s="261" t="s">
        <v>47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3" s="11" customFormat="1" ht="23.1" customHeight="1" x14ac:dyDescent="0.5">
      <c r="A5" s="261" t="s">
        <v>153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</row>
    <row r="6" spans="1:13" s="11" customFormat="1" ht="23.1" customHeight="1" x14ac:dyDescent="0.5">
      <c r="A6" s="261" t="s">
        <v>177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</row>
    <row r="7" spans="1:13" s="11" customFormat="1" ht="18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107" customFormat="1" ht="20.100000000000001" customHeight="1" x14ac:dyDescent="0.5">
      <c r="G8" s="262" t="str">
        <f>'Financial position'!G9:M9</f>
        <v>In Thousand Baht</v>
      </c>
      <c r="H8" s="262"/>
      <c r="I8" s="262"/>
      <c r="J8" s="262"/>
      <c r="K8" s="262"/>
      <c r="L8" s="262"/>
      <c r="M8" s="262"/>
    </row>
    <row r="9" spans="1:13" s="107" customFormat="1" ht="20.100000000000001" customHeight="1" x14ac:dyDescent="0.5">
      <c r="G9" s="263" t="s">
        <v>53</v>
      </c>
      <c r="H9" s="263"/>
      <c r="I9" s="263"/>
      <c r="J9" s="109"/>
      <c r="K9" s="263" t="s">
        <v>54</v>
      </c>
      <c r="L9" s="263"/>
      <c r="M9" s="263"/>
    </row>
    <row r="10" spans="1:13" s="107" customFormat="1" ht="20.100000000000001" customHeight="1" x14ac:dyDescent="0.5">
      <c r="E10" s="258" t="s">
        <v>2</v>
      </c>
      <c r="F10" s="258"/>
      <c r="G10" s="108">
        <v>2026</v>
      </c>
      <c r="H10" s="110"/>
      <c r="I10" s="108">
        <v>2025</v>
      </c>
      <c r="J10" s="110"/>
      <c r="K10" s="108">
        <v>2026</v>
      </c>
      <c r="L10" s="110"/>
      <c r="M10" s="108">
        <v>2025</v>
      </c>
    </row>
    <row r="11" spans="1:13" s="107" customFormat="1" ht="20.100000000000001" customHeight="1" x14ac:dyDescent="0.5">
      <c r="A11" s="107" t="s">
        <v>14</v>
      </c>
      <c r="F11" s="109">
        <v>5</v>
      </c>
      <c r="G11" s="111"/>
      <c r="H11" s="111"/>
      <c r="I11" s="111"/>
      <c r="J11" s="111"/>
      <c r="K11" s="111"/>
      <c r="L11" s="111"/>
      <c r="M11" s="111"/>
    </row>
    <row r="12" spans="1:13" s="107" customFormat="1" ht="20.100000000000001" customHeight="1" x14ac:dyDescent="0.5">
      <c r="B12" s="107" t="s">
        <v>15</v>
      </c>
      <c r="F12" s="112"/>
      <c r="G12" s="79">
        <v>191655</v>
      </c>
      <c r="H12" s="114"/>
      <c r="I12" s="79">
        <v>270276</v>
      </c>
      <c r="J12" s="114"/>
      <c r="K12" s="113">
        <v>191655</v>
      </c>
      <c r="L12" s="114"/>
      <c r="M12" s="79">
        <v>270276</v>
      </c>
    </row>
    <row r="13" spans="1:13" s="107" customFormat="1" ht="20.100000000000001" customHeight="1" x14ac:dyDescent="0.5">
      <c r="B13" s="107" t="s">
        <v>82</v>
      </c>
      <c r="F13" s="112"/>
      <c r="G13" s="79">
        <v>16480</v>
      </c>
      <c r="H13" s="114"/>
      <c r="I13" s="79">
        <v>15651</v>
      </c>
      <c r="J13" s="114"/>
      <c r="K13" s="113">
        <v>4577</v>
      </c>
      <c r="L13" s="114"/>
      <c r="M13" s="79">
        <v>4462</v>
      </c>
    </row>
    <row r="14" spans="1:13" s="107" customFormat="1" ht="20.100000000000001" customHeight="1" x14ac:dyDescent="0.5">
      <c r="B14" s="107" t="s">
        <v>16</v>
      </c>
      <c r="F14" s="109"/>
      <c r="G14" s="79">
        <v>1967</v>
      </c>
      <c r="H14" s="114"/>
      <c r="I14" s="79">
        <v>2709</v>
      </c>
      <c r="J14" s="114"/>
      <c r="K14" s="113">
        <v>2661</v>
      </c>
      <c r="L14" s="114"/>
      <c r="M14" s="79">
        <v>3632</v>
      </c>
    </row>
    <row r="15" spans="1:13" s="107" customFormat="1" ht="20.100000000000001" customHeight="1" x14ac:dyDescent="0.5">
      <c r="C15" s="107" t="s">
        <v>17</v>
      </c>
      <c r="F15" s="109"/>
      <c r="G15" s="115">
        <f>SUM(G12:G14)</f>
        <v>210102</v>
      </c>
      <c r="H15" s="114"/>
      <c r="I15" s="115">
        <f>SUM(I12:I14)</f>
        <v>288636</v>
      </c>
      <c r="J15" s="114"/>
      <c r="K15" s="115">
        <f>SUM(K12:K14)</f>
        <v>198893</v>
      </c>
      <c r="L15" s="114"/>
      <c r="M15" s="115">
        <f>SUM(M12:M14)</f>
        <v>278370</v>
      </c>
    </row>
    <row r="16" spans="1:13" s="107" customFormat="1" ht="20.100000000000001" customHeight="1" x14ac:dyDescent="0.5">
      <c r="A16" s="107" t="s">
        <v>18</v>
      </c>
      <c r="F16" s="109">
        <v>5</v>
      </c>
      <c r="G16" s="116"/>
      <c r="H16" s="117"/>
      <c r="I16" s="116"/>
      <c r="J16" s="117"/>
      <c r="K16" s="118"/>
      <c r="L16" s="117"/>
      <c r="M16" s="118"/>
    </row>
    <row r="17" spans="1:13" s="107" customFormat="1" ht="20.100000000000001" customHeight="1" x14ac:dyDescent="0.5">
      <c r="B17" s="107" t="s">
        <v>19</v>
      </c>
      <c r="E17" s="119"/>
      <c r="F17" s="109"/>
      <c r="G17" s="79">
        <v>148758</v>
      </c>
      <c r="H17" s="114"/>
      <c r="I17" s="79">
        <v>201632</v>
      </c>
      <c r="J17" s="114"/>
      <c r="K17" s="113">
        <v>147832</v>
      </c>
      <c r="L17" s="114"/>
      <c r="M17" s="79">
        <v>200200</v>
      </c>
    </row>
    <row r="18" spans="1:13" s="107" customFormat="1" ht="20.100000000000001" customHeight="1" x14ac:dyDescent="0.5">
      <c r="B18" s="107" t="s">
        <v>94</v>
      </c>
      <c r="F18" s="112"/>
      <c r="G18" s="79">
        <v>15431</v>
      </c>
      <c r="H18" s="114"/>
      <c r="I18" s="79">
        <v>14246</v>
      </c>
      <c r="J18" s="114"/>
      <c r="K18" s="113">
        <v>3483</v>
      </c>
      <c r="L18" s="114"/>
      <c r="M18" s="79">
        <v>3834</v>
      </c>
    </row>
    <row r="19" spans="1:13" s="107" customFormat="1" ht="20.100000000000001" customHeight="1" x14ac:dyDescent="0.5">
      <c r="B19" s="120" t="s">
        <v>110</v>
      </c>
      <c r="F19" s="109"/>
      <c r="G19" s="79">
        <v>20298</v>
      </c>
      <c r="H19" s="121"/>
      <c r="I19" s="79">
        <v>30701</v>
      </c>
      <c r="J19" s="121"/>
      <c r="K19" s="113">
        <v>20232</v>
      </c>
      <c r="L19" s="121"/>
      <c r="M19" s="79">
        <v>30863</v>
      </c>
    </row>
    <row r="20" spans="1:13" s="107" customFormat="1" ht="20.100000000000001" customHeight="1" x14ac:dyDescent="0.5">
      <c r="B20" s="107" t="s">
        <v>50</v>
      </c>
      <c r="F20" s="109"/>
      <c r="G20" s="76">
        <v>44093</v>
      </c>
      <c r="H20" s="121"/>
      <c r="I20" s="76">
        <v>56908</v>
      </c>
      <c r="J20" s="121"/>
      <c r="K20" s="113">
        <v>40699</v>
      </c>
      <c r="L20" s="121"/>
      <c r="M20" s="79">
        <v>50381</v>
      </c>
    </row>
    <row r="21" spans="1:13" s="107" customFormat="1" ht="20.100000000000001" customHeight="1" x14ac:dyDescent="0.5">
      <c r="C21" s="107" t="s">
        <v>20</v>
      </c>
      <c r="F21" s="109"/>
      <c r="G21" s="115">
        <f>SUM(G17:G20)</f>
        <v>228580</v>
      </c>
      <c r="H21" s="114"/>
      <c r="I21" s="115">
        <f>SUM(I17:I20)</f>
        <v>303487</v>
      </c>
      <c r="J21" s="114"/>
      <c r="K21" s="115">
        <f>SUM(K17:K20)</f>
        <v>212246</v>
      </c>
      <c r="L21" s="114"/>
      <c r="M21" s="115">
        <f>SUM(M17:M20)</f>
        <v>285278</v>
      </c>
    </row>
    <row r="22" spans="1:13" s="107" customFormat="1" ht="20.100000000000001" customHeight="1" x14ac:dyDescent="0.5">
      <c r="A22" s="107" t="s">
        <v>127</v>
      </c>
      <c r="F22" s="109"/>
      <c r="G22" s="126">
        <f>G15-G21</f>
        <v>-18478</v>
      </c>
      <c r="H22" s="124"/>
      <c r="I22" s="139">
        <f>I15-I21</f>
        <v>-14851</v>
      </c>
      <c r="J22" s="124"/>
      <c r="K22" s="139">
        <f>K15-K21</f>
        <v>-13353</v>
      </c>
      <c r="L22" s="124"/>
      <c r="M22" s="139">
        <f>M15-M21</f>
        <v>-6908</v>
      </c>
    </row>
    <row r="23" spans="1:13" s="107" customFormat="1" ht="20.100000000000001" customHeight="1" x14ac:dyDescent="0.5">
      <c r="A23" s="107" t="s">
        <v>100</v>
      </c>
      <c r="F23" s="109"/>
      <c r="G23" s="125">
        <v>10772</v>
      </c>
      <c r="H23" s="114"/>
      <c r="I23" s="125">
        <v>13319</v>
      </c>
      <c r="J23" s="114"/>
      <c r="K23" s="125">
        <v>10372</v>
      </c>
      <c r="L23" s="114"/>
      <c r="M23" s="125">
        <v>12803</v>
      </c>
    </row>
    <row r="24" spans="1:13" s="107" customFormat="1" ht="20.100000000000001" customHeight="1" x14ac:dyDescent="0.5">
      <c r="A24" s="107" t="s">
        <v>154</v>
      </c>
      <c r="F24" s="109"/>
      <c r="G24" s="126">
        <f>G22-G23</f>
        <v>-29250</v>
      </c>
      <c r="H24" s="123"/>
      <c r="I24" s="126">
        <f>I22-I23</f>
        <v>-28170</v>
      </c>
      <c r="J24" s="123"/>
      <c r="K24" s="126">
        <f>K22-K23</f>
        <v>-23725</v>
      </c>
      <c r="L24" s="123"/>
      <c r="M24" s="126">
        <f>M22-M23</f>
        <v>-19711</v>
      </c>
    </row>
    <row r="25" spans="1:13" s="107" customFormat="1" ht="20.100000000000001" customHeight="1" x14ac:dyDescent="0.5">
      <c r="A25" s="107" t="s">
        <v>128</v>
      </c>
      <c r="F25" s="109">
        <v>26</v>
      </c>
      <c r="G25" s="150">
        <v>515</v>
      </c>
      <c r="H25" s="114"/>
      <c r="I25" s="150">
        <v>-341</v>
      </c>
      <c r="J25" s="114"/>
      <c r="K25" s="150">
        <v>-606</v>
      </c>
      <c r="L25" s="114"/>
      <c r="M25" s="127">
        <v>-341</v>
      </c>
    </row>
    <row r="26" spans="1:13" s="107" customFormat="1" ht="20.100000000000001" customHeight="1" x14ac:dyDescent="0.5">
      <c r="A26" s="107" t="s">
        <v>134</v>
      </c>
      <c r="F26" s="109"/>
      <c r="G26" s="128">
        <f>G24-G25</f>
        <v>-29765</v>
      </c>
      <c r="H26" s="124"/>
      <c r="I26" s="128">
        <f>I24-I25</f>
        <v>-27829</v>
      </c>
      <c r="J26" s="124"/>
      <c r="K26" s="128">
        <f>K24-K25</f>
        <v>-23119</v>
      </c>
      <c r="L26" s="124"/>
      <c r="M26" s="128">
        <f>M24-M25</f>
        <v>-19370</v>
      </c>
    </row>
    <row r="27" spans="1:13" s="120" customFormat="1" ht="20.100000000000001" customHeight="1" x14ac:dyDescent="0.5">
      <c r="A27" s="120" t="s">
        <v>190</v>
      </c>
      <c r="F27" s="129"/>
      <c r="G27" s="115">
        <v>0</v>
      </c>
      <c r="H27" s="132"/>
      <c r="I27" s="115">
        <v>0</v>
      </c>
      <c r="J27" s="131"/>
      <c r="K27" s="115">
        <v>0</v>
      </c>
      <c r="L27" s="131"/>
      <c r="M27" s="115">
        <v>0</v>
      </c>
    </row>
    <row r="28" spans="1:13" s="120" customFormat="1" ht="20.100000000000001" customHeight="1" thickBot="1" x14ac:dyDescent="0.55000000000000004">
      <c r="A28" s="120" t="s">
        <v>191</v>
      </c>
      <c r="F28" s="129"/>
      <c r="G28" s="133">
        <f>G26+G27</f>
        <v>-29765</v>
      </c>
      <c r="H28" s="130"/>
      <c r="I28" s="133">
        <f>I26+I27</f>
        <v>-27829</v>
      </c>
      <c r="J28" s="131"/>
      <c r="K28" s="133">
        <f>K26+K27</f>
        <v>-23119</v>
      </c>
      <c r="L28" s="131"/>
      <c r="M28" s="133">
        <f>M26+M27</f>
        <v>-19370</v>
      </c>
    </row>
    <row r="29" spans="1:13" s="107" customFormat="1" ht="20.100000000000001" customHeight="1" thickTop="1" x14ac:dyDescent="0.5">
      <c r="G29" s="134"/>
      <c r="H29" s="134"/>
      <c r="I29" s="134"/>
      <c r="J29" s="134"/>
      <c r="K29" s="134"/>
      <c r="L29" s="134"/>
      <c r="M29" s="134"/>
    </row>
    <row r="30" spans="1:13" s="107" customFormat="1" ht="20.100000000000001" customHeight="1" x14ac:dyDescent="0.5"/>
    <row r="31" spans="1:13" ht="20.100000000000001" customHeight="1" x14ac:dyDescent="0.5"/>
    <row r="32" spans="1:13" ht="20.100000000000001" customHeight="1" x14ac:dyDescent="0.5"/>
    <row r="33" spans="1:13" s="7" customFormat="1" ht="20.100000000000001" customHeight="1" x14ac:dyDescent="0.5">
      <c r="F33" s="12"/>
      <c r="G33" s="15"/>
      <c r="H33" s="14"/>
      <c r="I33" s="15"/>
      <c r="J33" s="14"/>
      <c r="K33" s="15"/>
      <c r="L33" s="14"/>
      <c r="M33" s="15"/>
    </row>
    <row r="34" spans="1:13" s="7" customFormat="1" ht="20.100000000000001" customHeight="1" x14ac:dyDescent="0.5">
      <c r="F34" s="12"/>
      <c r="G34" s="15"/>
      <c r="H34" s="14"/>
      <c r="I34" s="15"/>
      <c r="J34" s="14"/>
      <c r="K34" s="15"/>
      <c r="L34" s="14"/>
      <c r="M34" s="15"/>
    </row>
    <row r="35" spans="1:13" s="7" customFormat="1" ht="20.100000000000001" customHeight="1" x14ac:dyDescent="0.5">
      <c r="F35" s="12"/>
      <c r="G35" s="15"/>
      <c r="H35" s="14"/>
      <c r="I35" s="15"/>
      <c r="J35" s="14"/>
      <c r="K35" s="15"/>
      <c r="L35" s="14"/>
      <c r="M35" s="15"/>
    </row>
    <row r="36" spans="1:13" s="7" customFormat="1" ht="20.100000000000001" customHeight="1" x14ac:dyDescent="0.5">
      <c r="F36" s="12"/>
      <c r="G36" s="15"/>
      <c r="H36" s="14"/>
      <c r="I36" s="15"/>
      <c r="J36" s="14"/>
      <c r="K36" s="15"/>
      <c r="L36" s="14"/>
      <c r="M36" s="15"/>
    </row>
    <row r="37" spans="1:13" s="7" customFormat="1" ht="20.100000000000001" customHeight="1" x14ac:dyDescent="0.5">
      <c r="F37" s="12"/>
      <c r="G37" s="15"/>
      <c r="H37" s="14"/>
      <c r="I37" s="15"/>
      <c r="J37" s="14"/>
      <c r="K37" s="15"/>
      <c r="L37" s="14"/>
      <c r="M37" s="15"/>
    </row>
    <row r="38" spans="1:13" ht="23.1" customHeight="1" x14ac:dyDescent="0.5">
      <c r="M38" s="34" t="s">
        <v>131</v>
      </c>
    </row>
    <row r="39" spans="1:13" ht="23.1" customHeight="1" x14ac:dyDescent="0.5">
      <c r="M39" s="34" t="s">
        <v>132</v>
      </c>
    </row>
    <row r="40" spans="1:13" ht="23.1" customHeight="1" x14ac:dyDescent="0.5">
      <c r="A40" s="260" t="s">
        <v>55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</row>
    <row r="41" spans="1:13" s="11" customFormat="1" ht="23.1" customHeight="1" x14ac:dyDescent="0.5">
      <c r="A41" s="261" t="s">
        <v>47</v>
      </c>
      <c r="B41" s="261"/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</row>
    <row r="42" spans="1:13" s="11" customFormat="1" ht="23.1" customHeight="1" x14ac:dyDescent="0.5">
      <c r="A42" s="261" t="s">
        <v>155</v>
      </c>
      <c r="B42" s="261"/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</row>
    <row r="43" spans="1:13" s="11" customFormat="1" ht="23.1" customHeight="1" x14ac:dyDescent="0.5">
      <c r="A43" s="261" t="str">
        <f>A6</f>
        <v>FOR THE THREE-MONTH PERIOD ENDED MARCH 31, 2026</v>
      </c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</row>
    <row r="44" spans="1:13" s="107" customFormat="1" ht="20.100000000000001" customHeight="1" x14ac:dyDescent="0.5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</row>
    <row r="45" spans="1:13" s="107" customFormat="1" ht="20.100000000000001" customHeight="1" x14ac:dyDescent="0.5">
      <c r="G45" s="262" t="str">
        <f>'Financial position'!G9:M9</f>
        <v>In Thousand Baht</v>
      </c>
      <c r="H45" s="262"/>
      <c r="I45" s="262"/>
      <c r="J45" s="262"/>
      <c r="K45" s="262"/>
      <c r="L45" s="262"/>
      <c r="M45" s="262"/>
    </row>
    <row r="46" spans="1:13" s="107" customFormat="1" ht="20.100000000000001" customHeight="1" x14ac:dyDescent="0.5">
      <c r="G46" s="263" t="s">
        <v>53</v>
      </c>
      <c r="H46" s="263"/>
      <c r="I46" s="263"/>
      <c r="J46" s="109"/>
      <c r="K46" s="263" t="s">
        <v>54</v>
      </c>
      <c r="L46" s="263"/>
      <c r="M46" s="263"/>
    </row>
    <row r="47" spans="1:13" s="107" customFormat="1" ht="20.100000000000001" customHeight="1" x14ac:dyDescent="0.5">
      <c r="E47" s="258" t="s">
        <v>2</v>
      </c>
      <c r="F47" s="258"/>
      <c r="G47" s="108">
        <v>2026</v>
      </c>
      <c r="H47" s="110"/>
      <c r="I47" s="108">
        <v>2025</v>
      </c>
      <c r="J47" s="110"/>
      <c r="K47" s="108">
        <v>2026</v>
      </c>
      <c r="L47" s="110"/>
      <c r="M47" s="108">
        <v>2025</v>
      </c>
    </row>
    <row r="48" spans="1:13" s="107" customFormat="1" ht="20.100000000000001" customHeight="1" x14ac:dyDescent="0.5">
      <c r="A48" s="107" t="s">
        <v>83</v>
      </c>
      <c r="F48" s="109"/>
      <c r="G48" s="136"/>
      <c r="H48" s="137"/>
      <c r="I48" s="136"/>
      <c r="J48" s="137"/>
      <c r="K48" s="136"/>
      <c r="L48" s="137"/>
      <c r="M48" s="136"/>
    </row>
    <row r="49" spans="1:13" s="107" customFormat="1" ht="20.100000000000001" customHeight="1" x14ac:dyDescent="0.5">
      <c r="B49" s="107" t="s">
        <v>49</v>
      </c>
      <c r="F49" s="109"/>
      <c r="G49" s="150">
        <f>G51-G50</f>
        <v>-28738</v>
      </c>
      <c r="H49" s="114"/>
      <c r="I49" s="150">
        <f>I51-I50</f>
        <v>-27340</v>
      </c>
      <c r="J49" s="114"/>
      <c r="K49" s="150">
        <f>K51-K50</f>
        <v>-23119</v>
      </c>
      <c r="L49" s="114"/>
      <c r="M49" s="150">
        <f>M51-M50</f>
        <v>-19370</v>
      </c>
    </row>
    <row r="50" spans="1:13" s="107" customFormat="1" ht="20.100000000000001" customHeight="1" x14ac:dyDescent="0.5">
      <c r="B50" s="107" t="s">
        <v>59</v>
      </c>
      <c r="F50" s="109"/>
      <c r="G50" s="138">
        <v>-1027</v>
      </c>
      <c r="H50" s="114"/>
      <c r="I50" s="138">
        <v>-489</v>
      </c>
      <c r="J50" s="114"/>
      <c r="K50" s="84">
        <v>0</v>
      </c>
      <c r="L50" s="121"/>
      <c r="M50" s="84">
        <v>0</v>
      </c>
    </row>
    <row r="51" spans="1:13" s="107" customFormat="1" ht="20.100000000000001" customHeight="1" thickBot="1" x14ac:dyDescent="0.55000000000000004">
      <c r="F51" s="109"/>
      <c r="G51" s="133">
        <f>G26</f>
        <v>-29765</v>
      </c>
      <c r="H51" s="114"/>
      <c r="I51" s="133">
        <f>I26</f>
        <v>-27829</v>
      </c>
      <c r="J51" s="114"/>
      <c r="K51" s="133">
        <f>K26</f>
        <v>-23119</v>
      </c>
      <c r="L51" s="114"/>
      <c r="M51" s="133">
        <f>M26</f>
        <v>-19370</v>
      </c>
    </row>
    <row r="52" spans="1:13" s="107" customFormat="1" ht="20.100000000000001" customHeight="1" thickTop="1" x14ac:dyDescent="0.5">
      <c r="A52" s="107" t="s">
        <v>192</v>
      </c>
      <c r="F52" s="109"/>
      <c r="G52" s="139"/>
      <c r="H52" s="140"/>
      <c r="I52" s="139"/>
      <c r="J52" s="140"/>
      <c r="K52" s="139"/>
      <c r="L52" s="140"/>
      <c r="M52" s="139"/>
    </row>
    <row r="53" spans="1:13" s="107" customFormat="1" ht="20.100000000000001" customHeight="1" x14ac:dyDescent="0.5">
      <c r="B53" s="107" t="s">
        <v>49</v>
      </c>
      <c r="F53" s="109"/>
      <c r="G53" s="196">
        <f>G49</f>
        <v>-28738</v>
      </c>
      <c r="H53" s="123"/>
      <c r="I53" s="127">
        <v>-27340</v>
      </c>
      <c r="J53" s="123"/>
      <c r="K53" s="196">
        <f>K49</f>
        <v>-23119</v>
      </c>
      <c r="L53" s="123"/>
      <c r="M53" s="127">
        <f>M49</f>
        <v>-19370</v>
      </c>
    </row>
    <row r="54" spans="1:13" s="107" customFormat="1" ht="20.100000000000001" customHeight="1" x14ac:dyDescent="0.5">
      <c r="B54" s="107" t="s">
        <v>59</v>
      </c>
      <c r="F54" s="109"/>
      <c r="G54" s="196">
        <v>-1027</v>
      </c>
      <c r="H54" s="140"/>
      <c r="I54" s="138">
        <v>-489</v>
      </c>
      <c r="J54" s="140"/>
      <c r="K54" s="84">
        <v>0</v>
      </c>
      <c r="L54" s="122"/>
      <c r="M54" s="122">
        <v>0</v>
      </c>
    </row>
    <row r="55" spans="1:13" s="107" customFormat="1" ht="20.100000000000001" customHeight="1" thickBot="1" x14ac:dyDescent="0.55000000000000004">
      <c r="F55" s="109"/>
      <c r="G55" s="133">
        <f>SUM(G53:G54)</f>
        <v>-29765</v>
      </c>
      <c r="H55" s="114"/>
      <c r="I55" s="133">
        <f>SUM(I53:I54)</f>
        <v>-27829</v>
      </c>
      <c r="J55" s="114"/>
      <c r="K55" s="133">
        <f>SUM(K53:K54)</f>
        <v>-23119</v>
      </c>
      <c r="L55" s="114"/>
      <c r="M55" s="133">
        <f>SUM(M53:M54)</f>
        <v>-19370</v>
      </c>
    </row>
    <row r="56" spans="1:13" s="107" customFormat="1" ht="20.100000000000001" customHeight="1" thickTop="1" x14ac:dyDescent="0.5">
      <c r="A56" s="107" t="s">
        <v>60</v>
      </c>
      <c r="F56" s="109">
        <v>27</v>
      </c>
      <c r="G56" s="141"/>
      <c r="H56" s="142"/>
      <c r="I56" s="141"/>
      <c r="J56" s="124"/>
      <c r="K56" s="123"/>
      <c r="L56" s="124"/>
      <c r="M56" s="123"/>
    </row>
    <row r="57" spans="1:13" s="107" customFormat="1" ht="20.100000000000001" customHeight="1" x14ac:dyDescent="0.5">
      <c r="B57" s="107" t="s">
        <v>61</v>
      </c>
      <c r="F57" s="109"/>
    </row>
    <row r="58" spans="1:13" s="107" customFormat="1" ht="20.100000000000001" customHeight="1" x14ac:dyDescent="0.5">
      <c r="B58" s="107" t="s">
        <v>145</v>
      </c>
      <c r="F58" s="119"/>
      <c r="G58" s="143">
        <v>-2.3E-2</v>
      </c>
      <c r="H58" s="144"/>
      <c r="I58" s="143">
        <v>-2.1999999999999999E-2</v>
      </c>
      <c r="J58" s="144"/>
      <c r="K58" s="143">
        <v>-1.9E-2</v>
      </c>
      <c r="L58" s="144"/>
      <c r="M58" s="143">
        <v>-1.6E-2</v>
      </c>
    </row>
    <row r="59" spans="1:13" s="7" customFormat="1" ht="17.100000000000001" customHeight="1" x14ac:dyDescent="0.5">
      <c r="F59" s="13"/>
      <c r="G59" s="15"/>
      <c r="H59" s="14"/>
      <c r="I59" s="14"/>
      <c r="J59" s="14"/>
      <c r="K59" s="14"/>
      <c r="L59" s="14"/>
      <c r="M59" s="14"/>
    </row>
    <row r="60" spans="1:13" s="7" customFormat="1" ht="17.100000000000001" customHeight="1" x14ac:dyDescent="0.5">
      <c r="F60" s="13"/>
      <c r="G60" s="5"/>
      <c r="H60" s="3"/>
      <c r="I60" s="5"/>
      <c r="J60" s="4"/>
      <c r="K60" s="5"/>
      <c r="L60" s="4"/>
      <c r="M60" s="5"/>
    </row>
    <row r="61" spans="1:13" s="7" customFormat="1" ht="15.95" customHeight="1" x14ac:dyDescent="0.5">
      <c r="A61" s="259"/>
      <c r="B61" s="259"/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</row>
    <row r="63" spans="1:13" ht="23.1" customHeight="1" x14ac:dyDescent="0.5">
      <c r="G63" s="194">
        <f>G49/'Financial position'!G95:H95</f>
        <v>-2.3077466666238385E-2</v>
      </c>
      <c r="H63" s="194" t="e">
        <f>H49/'Financial position'!H95:I95</f>
        <v>#DIV/0!</v>
      </c>
      <c r="I63" s="194">
        <f>I49/'Financial position'!I95:J95</f>
        <v>-2.1954831187102702E-2</v>
      </c>
      <c r="J63" s="194" t="e">
        <f>J49/'Financial position'!J95:K95</f>
        <v>#DIV/0!</v>
      </c>
      <c r="K63" s="194">
        <f>K49/'Financial position'!K95:L95</f>
        <v>-1.8565242948596464E-2</v>
      </c>
      <c r="L63" s="194" t="e">
        <f>L49/'Financial position'!L95:M95</f>
        <v>#DIV/0!</v>
      </c>
      <c r="M63" s="194">
        <f>M49/'Financial position'!M95:N95</f>
        <v>-1.555468471449083E-2</v>
      </c>
    </row>
  </sheetData>
  <mergeCells count="17">
    <mergeCell ref="K46:M46"/>
    <mergeCell ref="E10:F10"/>
    <mergeCell ref="A61:M61"/>
    <mergeCell ref="A3:M3"/>
    <mergeCell ref="A4:M4"/>
    <mergeCell ref="A5:M5"/>
    <mergeCell ref="A6:M6"/>
    <mergeCell ref="G8:M8"/>
    <mergeCell ref="G9:I9"/>
    <mergeCell ref="K9:M9"/>
    <mergeCell ref="A40:M40"/>
    <mergeCell ref="E47:F47"/>
    <mergeCell ref="A41:M41"/>
    <mergeCell ref="A42:M42"/>
    <mergeCell ref="A43:M43"/>
    <mergeCell ref="G45:M45"/>
    <mergeCell ref="G46:I46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view="pageBreakPreview" zoomScale="130" zoomScaleNormal="150" zoomScaleSheetLayoutView="130" workbookViewId="0">
      <selection activeCell="H1" sqref="H1"/>
    </sheetView>
  </sheetViews>
  <sheetFormatPr defaultColWidth="9.140625" defaultRowHeight="21.95" customHeight="1" x14ac:dyDescent="0.5"/>
  <cols>
    <col min="1" max="2" width="1.85546875" style="26" customWidth="1"/>
    <col min="3" max="3" width="33.5703125" style="26" customWidth="1"/>
    <col min="4" max="4" width="3.28515625" style="26" customWidth="1"/>
    <col min="5" max="5" width="1.85546875" style="26" customWidth="1"/>
    <col min="6" max="6" width="11.42578125" style="26" customWidth="1"/>
    <col min="7" max="7" width="0.42578125" style="26" customWidth="1"/>
    <col min="8" max="8" width="11.42578125" style="26" customWidth="1"/>
    <col min="9" max="9" width="0.42578125" style="26" customWidth="1"/>
    <col min="10" max="10" width="16.140625" style="26" customWidth="1"/>
    <col min="11" max="11" width="0.42578125" style="26" customWidth="1"/>
    <col min="12" max="12" width="12" style="26" customWidth="1"/>
    <col min="13" max="13" width="0.42578125" style="26" customWidth="1"/>
    <col min="14" max="14" width="12" style="26" customWidth="1"/>
    <col min="15" max="15" width="0.42578125" style="26" customWidth="1"/>
    <col min="16" max="16" width="11.42578125" style="26" customWidth="1"/>
    <col min="17" max="17" width="0.42578125" style="26" customWidth="1"/>
    <col min="18" max="18" width="11.42578125" style="26" customWidth="1"/>
    <col min="19" max="19" width="0.42578125" style="26" customWidth="1"/>
    <col min="20" max="20" width="11.42578125" style="26" customWidth="1"/>
    <col min="21" max="16384" width="9.140625" style="26"/>
  </cols>
  <sheetData>
    <row r="1" spans="1:20" s="22" customFormat="1" ht="23.1" customHeight="1" x14ac:dyDescent="0.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4" t="s">
        <v>131</v>
      </c>
      <c r="S1" s="35"/>
      <c r="T1" s="35"/>
    </row>
    <row r="2" spans="1:20" s="22" customFormat="1" ht="23.1" customHeight="1" x14ac:dyDescent="0.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4" t="s">
        <v>132</v>
      </c>
      <c r="S2" s="35"/>
      <c r="T2" s="35"/>
    </row>
    <row r="3" spans="1:20" s="23" customFormat="1" ht="23.1" customHeight="1" x14ac:dyDescent="0.5">
      <c r="A3" s="264" t="s">
        <v>56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s="25" customFormat="1" ht="20.100000000000001" customHeight="1" x14ac:dyDescent="0.5">
      <c r="A4" s="265" t="s">
        <v>47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</row>
    <row r="5" spans="1:20" s="25" customFormat="1" ht="20.100000000000001" customHeight="1" x14ac:dyDescent="0.5">
      <c r="A5" s="265" t="s">
        <v>69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</row>
    <row r="6" spans="1:20" s="25" customFormat="1" ht="20.100000000000001" customHeight="1" x14ac:dyDescent="0.5">
      <c r="A6" s="265" t="s">
        <v>177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</row>
    <row r="7" spans="1:20" s="25" customFormat="1" ht="7.9" customHeight="1" x14ac:dyDescent="0.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pans="1:20" ht="17.100000000000001" customHeight="1" x14ac:dyDescent="0.5">
      <c r="E8" s="27"/>
      <c r="F8" s="267" t="s">
        <v>136</v>
      </c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267"/>
    </row>
    <row r="9" spans="1:20" ht="17.100000000000001" customHeight="1" x14ac:dyDescent="0.5">
      <c r="E9" s="27"/>
      <c r="F9" s="268" t="s">
        <v>86</v>
      </c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  <c r="T9" s="268"/>
    </row>
    <row r="10" spans="1:20" ht="17.100000000000001" customHeight="1" x14ac:dyDescent="0.4">
      <c r="E10" s="27"/>
      <c r="F10" s="267" t="s">
        <v>49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7"/>
      <c r="R10" s="201" t="s">
        <v>87</v>
      </c>
      <c r="S10" s="201"/>
      <c r="T10" s="201" t="s">
        <v>22</v>
      </c>
    </row>
    <row r="11" spans="1:20" s="203" customFormat="1" ht="17.100000000000001" customHeight="1" x14ac:dyDescent="0.4">
      <c r="A11" s="202"/>
      <c r="B11" s="202"/>
      <c r="C11" s="202"/>
      <c r="E11" s="202"/>
      <c r="F11" s="201" t="s">
        <v>21</v>
      </c>
      <c r="G11" s="201"/>
      <c r="H11" s="201" t="s">
        <v>31</v>
      </c>
      <c r="I11" s="201"/>
      <c r="J11" s="201" t="s">
        <v>146</v>
      </c>
      <c r="K11" s="201"/>
      <c r="L11" s="269" t="s">
        <v>23</v>
      </c>
      <c r="M11" s="269"/>
      <c r="N11" s="269"/>
      <c r="P11" s="201" t="s">
        <v>22</v>
      </c>
      <c r="R11" s="201" t="s">
        <v>62</v>
      </c>
    </row>
    <row r="12" spans="1:20" s="203" customFormat="1" ht="17.100000000000001" customHeight="1" x14ac:dyDescent="0.4">
      <c r="A12" s="202"/>
      <c r="B12" s="202"/>
      <c r="C12" s="202"/>
      <c r="F12" s="201" t="s">
        <v>41</v>
      </c>
      <c r="G12" s="202"/>
      <c r="H12" s="201" t="s">
        <v>32</v>
      </c>
      <c r="I12" s="201"/>
      <c r="J12" s="201" t="s">
        <v>147</v>
      </c>
      <c r="K12" s="201"/>
      <c r="L12" s="201" t="s">
        <v>37</v>
      </c>
      <c r="M12" s="201"/>
      <c r="N12" s="201" t="s">
        <v>35</v>
      </c>
      <c r="P12" s="201"/>
    </row>
    <row r="13" spans="1:20" ht="17.100000000000001" customHeight="1" x14ac:dyDescent="0.4">
      <c r="D13" s="266" t="s">
        <v>2</v>
      </c>
      <c r="E13" s="266"/>
      <c r="F13" s="204" t="s">
        <v>42</v>
      </c>
      <c r="G13" s="202"/>
      <c r="H13" s="205"/>
      <c r="I13" s="201"/>
      <c r="J13" s="204" t="s">
        <v>148</v>
      </c>
      <c r="K13" s="201"/>
      <c r="L13" s="204" t="s">
        <v>38</v>
      </c>
      <c r="M13" s="201"/>
      <c r="N13" s="205"/>
      <c r="P13" s="200"/>
      <c r="R13" s="204"/>
      <c r="S13" s="201"/>
      <c r="T13" s="204"/>
    </row>
    <row r="14" spans="1:20" ht="17.100000000000001" customHeight="1" x14ac:dyDescent="0.5">
      <c r="A14" s="26" t="s">
        <v>178</v>
      </c>
      <c r="C14" s="206"/>
      <c r="D14" s="207">
        <v>25</v>
      </c>
      <c r="E14" s="208"/>
      <c r="F14" s="209">
        <v>1245284</v>
      </c>
      <c r="G14" s="210"/>
      <c r="H14" s="209">
        <v>577530</v>
      </c>
      <c r="I14" s="210"/>
      <c r="J14" s="211">
        <v>-2289</v>
      </c>
      <c r="K14" s="210"/>
      <c r="L14" s="209">
        <v>122200</v>
      </c>
      <c r="M14" s="212"/>
      <c r="N14" s="209">
        <v>992954</v>
      </c>
      <c r="O14" s="213"/>
      <c r="P14" s="209">
        <f>SUM(F14:N14)</f>
        <v>2935679</v>
      </c>
      <c r="Q14" s="213"/>
      <c r="R14" s="211">
        <v>-29928</v>
      </c>
      <c r="S14" s="213"/>
      <c r="T14" s="209">
        <f>SUM(P14:R14)</f>
        <v>2905751</v>
      </c>
    </row>
    <row r="15" spans="1:20" ht="17.100000000000001" customHeight="1" x14ac:dyDescent="0.5">
      <c r="A15" s="26" t="s">
        <v>193</v>
      </c>
      <c r="C15" s="206"/>
      <c r="D15" s="214"/>
      <c r="E15" s="208"/>
      <c r="F15" s="215">
        <v>0</v>
      </c>
      <c r="G15" s="216"/>
      <c r="H15" s="215">
        <v>0</v>
      </c>
      <c r="I15" s="216"/>
      <c r="J15" s="215">
        <v>0</v>
      </c>
      <c r="K15" s="216"/>
      <c r="L15" s="215">
        <v>0</v>
      </c>
      <c r="M15" s="217"/>
      <c r="N15" s="215">
        <v>0</v>
      </c>
      <c r="O15" s="213"/>
      <c r="P15" s="20">
        <f>SUM(F15:N15)</f>
        <v>0</v>
      </c>
      <c r="Q15" s="213"/>
      <c r="R15" s="20">
        <v>90</v>
      </c>
      <c r="S15" s="218"/>
      <c r="T15" s="20">
        <f>SUM(P15:R15)</f>
        <v>90</v>
      </c>
    </row>
    <row r="16" spans="1:20" ht="17.100000000000001" customHeight="1" x14ac:dyDescent="0.5">
      <c r="B16" s="26" t="s">
        <v>134</v>
      </c>
      <c r="C16" s="206"/>
      <c r="D16" s="214"/>
      <c r="E16" s="208"/>
      <c r="F16" s="215">
        <v>0</v>
      </c>
      <c r="G16" s="216"/>
      <c r="H16" s="215">
        <v>0</v>
      </c>
      <c r="I16" s="216"/>
      <c r="J16" s="215">
        <v>0</v>
      </c>
      <c r="K16" s="216"/>
      <c r="L16" s="215">
        <v>0</v>
      </c>
      <c r="M16" s="216"/>
      <c r="N16" s="215">
        <f>'Compriehensive income '!G49</f>
        <v>-28738</v>
      </c>
      <c r="O16" s="213"/>
      <c r="P16" s="215">
        <f>SUM(L16:N16)</f>
        <v>-28738</v>
      </c>
      <c r="Q16" s="213"/>
      <c r="R16" s="215">
        <f>'Compriehensive income '!G50</f>
        <v>-1027</v>
      </c>
      <c r="S16" s="213"/>
      <c r="T16" s="215">
        <f>SUM(P16:R16)</f>
        <v>-29765</v>
      </c>
    </row>
    <row r="17" spans="1:21" ht="17.100000000000001" customHeight="1" x14ac:dyDescent="0.5">
      <c r="B17" s="26" t="s">
        <v>194</v>
      </c>
      <c r="C17" s="206"/>
      <c r="D17" s="214"/>
      <c r="E17" s="208"/>
      <c r="F17" s="213">
        <v>0</v>
      </c>
      <c r="G17" s="213"/>
      <c r="H17" s="213">
        <v>0</v>
      </c>
      <c r="I17" s="213"/>
      <c r="J17" s="213">
        <v>0</v>
      </c>
      <c r="K17" s="213"/>
      <c r="L17" s="213">
        <v>0</v>
      </c>
      <c r="M17" s="213"/>
      <c r="N17" s="215">
        <v>0</v>
      </c>
      <c r="O17" s="213"/>
      <c r="P17" s="215">
        <f>SUM(F17:N17)</f>
        <v>0</v>
      </c>
      <c r="Q17" s="213"/>
      <c r="R17" s="215">
        <f>SUM(H17:P17)</f>
        <v>0</v>
      </c>
      <c r="S17" s="213"/>
      <c r="T17" s="215">
        <f>SUM(P17:R17)</f>
        <v>0</v>
      </c>
    </row>
    <row r="18" spans="1:21" ht="17.100000000000001" customHeight="1" x14ac:dyDescent="0.5">
      <c r="B18" s="26" t="s">
        <v>191</v>
      </c>
      <c r="C18" s="206"/>
      <c r="D18" s="214"/>
      <c r="E18" s="208"/>
      <c r="F18" s="219">
        <v>0</v>
      </c>
      <c r="G18" s="213"/>
      <c r="H18" s="219">
        <v>0</v>
      </c>
      <c r="I18" s="213"/>
      <c r="J18" s="219">
        <v>0</v>
      </c>
      <c r="K18" s="213"/>
      <c r="L18" s="219">
        <v>0</v>
      </c>
      <c r="M18" s="213"/>
      <c r="N18" s="220">
        <f>SUM(N16:N17)</f>
        <v>-28738</v>
      </c>
      <c r="O18" s="213"/>
      <c r="P18" s="220">
        <f>SUM(P16:P17)</f>
        <v>-28738</v>
      </c>
      <c r="Q18" s="213"/>
      <c r="R18" s="220">
        <f>SUM(R16:R17)</f>
        <v>-1027</v>
      </c>
      <c r="S18" s="213"/>
      <c r="T18" s="220">
        <f>SUM(T16:T17)</f>
        <v>-29765</v>
      </c>
    </row>
    <row r="19" spans="1:21" ht="17.100000000000001" customHeight="1" thickBot="1" x14ac:dyDescent="0.55000000000000004">
      <c r="A19" s="26" t="s">
        <v>179</v>
      </c>
      <c r="C19" s="206"/>
      <c r="D19" s="214"/>
      <c r="E19" s="208"/>
      <c r="F19" s="221">
        <v>1245284</v>
      </c>
      <c r="G19" s="213"/>
      <c r="H19" s="221">
        <v>577530</v>
      </c>
      <c r="I19" s="213"/>
      <c r="J19" s="221">
        <v>-2289</v>
      </c>
      <c r="K19" s="213"/>
      <c r="L19" s="221">
        <v>122200</v>
      </c>
      <c r="M19" s="213"/>
      <c r="N19" s="222">
        <f>SUM(N18,N14:N14)</f>
        <v>964216</v>
      </c>
      <c r="O19" s="213"/>
      <c r="P19" s="222">
        <f>SUM(P18,P14:P14)</f>
        <v>2906941</v>
      </c>
      <c r="Q19" s="213"/>
      <c r="R19" s="223">
        <f>SUM(R18,R14,R15)</f>
        <v>-30865</v>
      </c>
      <c r="S19" s="213"/>
      <c r="T19" s="222">
        <f>SUM(T18,T14,T15)</f>
        <v>2876076</v>
      </c>
      <c r="U19" s="224">
        <f>T19-'Financial position'!G106</f>
        <v>0</v>
      </c>
    </row>
    <row r="20" spans="1:21" ht="17.100000000000001" customHeight="1" thickTop="1" x14ac:dyDescent="0.5">
      <c r="C20" s="206"/>
      <c r="D20" s="214"/>
      <c r="E20" s="208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13"/>
      <c r="S20" s="213"/>
      <c r="T20" s="213"/>
    </row>
    <row r="21" spans="1:21" ht="17.100000000000001" customHeight="1" x14ac:dyDescent="0.5">
      <c r="A21" s="26" t="s">
        <v>161</v>
      </c>
      <c r="F21" s="213">
        <v>1245284</v>
      </c>
      <c r="G21" s="213"/>
      <c r="H21" s="213">
        <v>577530</v>
      </c>
      <c r="I21" s="213"/>
      <c r="J21" s="213">
        <v>-2289</v>
      </c>
      <c r="K21" s="213"/>
      <c r="L21" s="225">
        <v>122200</v>
      </c>
      <c r="M21" s="213"/>
      <c r="N21" s="225">
        <v>1118845</v>
      </c>
      <c r="O21" s="213"/>
      <c r="P21" s="226">
        <f>SUM(F21:N21)</f>
        <v>3061570</v>
      </c>
      <c r="Q21" s="213"/>
      <c r="R21" s="227">
        <v>-24906</v>
      </c>
      <c r="S21" s="213"/>
      <c r="T21" s="225">
        <f>SUM(P21:R21)</f>
        <v>3036664</v>
      </c>
    </row>
    <row r="22" spans="1:21" ht="17.100000000000001" customHeight="1" x14ac:dyDescent="0.5">
      <c r="A22" s="26" t="s">
        <v>193</v>
      </c>
      <c r="C22" s="206"/>
      <c r="D22" s="214"/>
      <c r="E22" s="208"/>
      <c r="F22" s="213"/>
      <c r="G22" s="213"/>
      <c r="H22" s="213"/>
      <c r="I22" s="213"/>
      <c r="J22" s="213"/>
      <c r="K22" s="213"/>
      <c r="L22" s="225"/>
      <c r="M22" s="213"/>
      <c r="N22" s="228"/>
      <c r="O22" s="213"/>
      <c r="P22" s="225"/>
      <c r="Q22" s="213"/>
      <c r="R22" s="225"/>
      <c r="S22" s="213"/>
      <c r="T22" s="225"/>
    </row>
    <row r="23" spans="1:21" ht="17.100000000000001" customHeight="1" x14ac:dyDescent="0.5">
      <c r="B23" s="26" t="s">
        <v>134</v>
      </c>
      <c r="C23" s="206"/>
      <c r="D23" s="229"/>
      <c r="E23" s="208"/>
      <c r="F23" s="213">
        <v>0</v>
      </c>
      <c r="G23" s="213"/>
      <c r="H23" s="213">
        <v>0</v>
      </c>
      <c r="I23" s="213"/>
      <c r="J23" s="213">
        <v>0</v>
      </c>
      <c r="K23" s="213"/>
      <c r="L23" s="215">
        <v>0</v>
      </c>
      <c r="M23" s="213"/>
      <c r="N23" s="215">
        <f>'Compriehensive income '!I49</f>
        <v>-27340</v>
      </c>
      <c r="O23" s="213"/>
      <c r="P23" s="215">
        <f>SUM(F23:O23)</f>
        <v>-27340</v>
      </c>
      <c r="Q23" s="213"/>
      <c r="R23" s="215">
        <f>'Compriehensive income '!I50</f>
        <v>-489</v>
      </c>
      <c r="S23" s="213"/>
      <c r="T23" s="215">
        <f>SUM(P23:R23)</f>
        <v>-27829</v>
      </c>
    </row>
    <row r="24" spans="1:21" ht="17.100000000000001" customHeight="1" x14ac:dyDescent="0.5">
      <c r="B24" s="26" t="s">
        <v>194</v>
      </c>
      <c r="C24" s="206"/>
      <c r="D24" s="229"/>
      <c r="E24" s="208"/>
      <c r="F24" s="213">
        <v>0</v>
      </c>
      <c r="G24" s="213"/>
      <c r="H24" s="213">
        <v>0</v>
      </c>
      <c r="I24" s="213"/>
      <c r="J24" s="213">
        <v>0</v>
      </c>
      <c r="K24" s="213"/>
      <c r="L24" s="215">
        <v>0</v>
      </c>
      <c r="M24" s="213"/>
      <c r="N24" s="215">
        <v>0</v>
      </c>
      <c r="O24" s="213"/>
      <c r="P24" s="230">
        <f>SUM(F24:N24)</f>
        <v>0</v>
      </c>
      <c r="Q24" s="213"/>
      <c r="R24" s="231">
        <v>0</v>
      </c>
      <c r="S24" s="213"/>
      <c r="T24" s="232">
        <f>SUM(P24:R24)</f>
        <v>0</v>
      </c>
    </row>
    <row r="25" spans="1:21" ht="17.100000000000001" customHeight="1" x14ac:dyDescent="0.5">
      <c r="B25" s="26" t="s">
        <v>191</v>
      </c>
      <c r="C25" s="206"/>
      <c r="D25" s="229"/>
      <c r="E25" s="208"/>
      <c r="F25" s="233">
        <v>0</v>
      </c>
      <c r="G25" s="234"/>
      <c r="H25" s="233">
        <v>0</v>
      </c>
      <c r="I25" s="234"/>
      <c r="J25" s="220">
        <f>SUM(J23:J24)</f>
        <v>0</v>
      </c>
      <c r="K25" s="234"/>
      <c r="L25" s="220">
        <f>SUM(L23:L24)</f>
        <v>0</v>
      </c>
      <c r="M25" s="213"/>
      <c r="N25" s="220">
        <f>SUM(N23:N24)</f>
        <v>-27340</v>
      </c>
      <c r="O25" s="213"/>
      <c r="P25" s="211">
        <f>SUM(P23:P24)</f>
        <v>-27340</v>
      </c>
      <c r="Q25" s="213"/>
      <c r="R25" s="211">
        <f>SUM(R23:R24)</f>
        <v>-489</v>
      </c>
      <c r="S25" s="213"/>
      <c r="T25" s="211">
        <f>SUM(T23:T24)</f>
        <v>-27829</v>
      </c>
    </row>
    <row r="26" spans="1:21" ht="17.100000000000001" customHeight="1" thickBot="1" x14ac:dyDescent="0.55000000000000004">
      <c r="A26" s="26" t="s">
        <v>162</v>
      </c>
      <c r="F26" s="221">
        <v>1245284</v>
      </c>
      <c r="G26" s="213"/>
      <c r="H26" s="221">
        <v>577530</v>
      </c>
      <c r="I26" s="213"/>
      <c r="J26" s="235">
        <f>SUM(J21:J24)</f>
        <v>-2289</v>
      </c>
      <c r="K26" s="213"/>
      <c r="L26" s="236">
        <f>SUM(L21:L24)</f>
        <v>122200</v>
      </c>
      <c r="M26" s="213"/>
      <c r="N26" s="222">
        <f>SUM(N21,N25)</f>
        <v>1091505</v>
      </c>
      <c r="O26" s="213"/>
      <c r="P26" s="237">
        <f>SUM(P21,P25)</f>
        <v>3034230</v>
      </c>
      <c r="Q26" s="213"/>
      <c r="R26" s="235">
        <f>SUM(R21,R25)</f>
        <v>-25395</v>
      </c>
      <c r="S26" s="213"/>
      <c r="T26" s="222">
        <f>SUM(T21,T25)</f>
        <v>3008835</v>
      </c>
      <c r="U26" s="224"/>
    </row>
    <row r="27" spans="1:21" ht="17.100000000000001" customHeight="1" thickTop="1" x14ac:dyDescent="0.5">
      <c r="F27" s="218"/>
      <c r="G27" s="213"/>
      <c r="H27" s="218"/>
      <c r="I27" s="213"/>
      <c r="J27" s="218"/>
      <c r="K27" s="213"/>
      <c r="L27" s="218"/>
      <c r="M27" s="213"/>
      <c r="N27" s="234"/>
      <c r="O27" s="213"/>
      <c r="P27" s="234"/>
      <c r="Q27" s="213"/>
      <c r="R27" s="238"/>
      <c r="S27" s="213"/>
      <c r="T27" s="234"/>
    </row>
    <row r="28" spans="1:21" ht="17.100000000000001" customHeight="1" x14ac:dyDescent="0.5"/>
  </sheetData>
  <mergeCells count="9">
    <mergeCell ref="A3:T3"/>
    <mergeCell ref="A4:T4"/>
    <mergeCell ref="D13:E13"/>
    <mergeCell ref="A5:T5"/>
    <mergeCell ref="A6:T6"/>
    <mergeCell ref="F8:T8"/>
    <mergeCell ref="F9:T9"/>
    <mergeCell ref="F10:P10"/>
    <mergeCell ref="L11:N11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5"/>
  <sheetViews>
    <sheetView view="pageBreakPreview" zoomScale="140" zoomScaleNormal="150" zoomScaleSheetLayoutView="140" workbookViewId="0">
      <selection activeCell="F1" sqref="F1"/>
    </sheetView>
  </sheetViews>
  <sheetFormatPr defaultColWidth="9.140625" defaultRowHeight="21.95" customHeight="1" x14ac:dyDescent="0.5"/>
  <cols>
    <col min="1" max="2" width="1.85546875" style="26" customWidth="1"/>
    <col min="3" max="3" width="42" style="26" customWidth="1"/>
    <col min="4" max="4" width="4.42578125" style="27" customWidth="1"/>
    <col min="5" max="5" width="1.42578125" style="26" customWidth="1"/>
    <col min="6" max="6" width="17.140625" style="26" customWidth="1"/>
    <col min="7" max="7" width="0.85546875" style="26" customWidth="1"/>
    <col min="8" max="8" width="17.140625" style="26" customWidth="1"/>
    <col min="9" max="9" width="0.85546875" style="26" customWidth="1"/>
    <col min="10" max="10" width="17.140625" style="26" customWidth="1"/>
    <col min="11" max="11" width="0.85546875" style="26" customWidth="1"/>
    <col min="12" max="12" width="17.140625" style="26" customWidth="1"/>
    <col min="13" max="13" width="0.85546875" style="26" customWidth="1"/>
    <col min="14" max="14" width="17.140625" style="26" customWidth="1"/>
    <col min="15" max="15" width="12.28515625" style="26" bestFit="1" customWidth="1"/>
    <col min="16" max="16384" width="9.140625" style="26"/>
  </cols>
  <sheetData>
    <row r="1" spans="1:15" ht="21.95" customHeight="1" x14ac:dyDescent="0.5">
      <c r="L1" s="34" t="s">
        <v>131</v>
      </c>
    </row>
    <row r="2" spans="1:15" ht="21.95" customHeight="1" x14ac:dyDescent="0.5">
      <c r="L2" s="34" t="s">
        <v>132</v>
      </c>
    </row>
    <row r="3" spans="1:15" s="29" customFormat="1" ht="20.100000000000001" customHeight="1" x14ac:dyDescent="0.5">
      <c r="A3" s="264" t="s">
        <v>57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5" s="31" customFormat="1" ht="20.100000000000001" customHeight="1" x14ac:dyDescent="0.5">
      <c r="A4" s="271" t="s">
        <v>47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5" s="31" customFormat="1" ht="20.100000000000001" customHeight="1" x14ac:dyDescent="0.5">
      <c r="A5" s="271" t="s">
        <v>69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</row>
    <row r="6" spans="1:15" s="31" customFormat="1" ht="20.100000000000001" customHeight="1" x14ac:dyDescent="0.5">
      <c r="A6" s="271" t="s">
        <v>177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</row>
    <row r="7" spans="1:15" s="31" customFormat="1" ht="15" customHeight="1" x14ac:dyDescent="0.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5" s="145" customFormat="1" ht="17.100000000000001" customHeight="1" x14ac:dyDescent="0.5">
      <c r="D8" s="29"/>
      <c r="F8" s="270" t="s">
        <v>136</v>
      </c>
      <c r="G8" s="270"/>
      <c r="H8" s="270"/>
      <c r="I8" s="270"/>
      <c r="J8" s="270"/>
      <c r="K8" s="270"/>
      <c r="L8" s="270"/>
      <c r="M8" s="270"/>
      <c r="N8" s="270"/>
    </row>
    <row r="9" spans="1:15" s="145" customFormat="1" ht="17.100000000000001" customHeight="1" x14ac:dyDescent="0.5">
      <c r="D9" s="29"/>
      <c r="F9" s="270" t="s">
        <v>88</v>
      </c>
      <c r="G9" s="270"/>
      <c r="H9" s="270"/>
      <c r="I9" s="270"/>
      <c r="J9" s="270"/>
      <c r="K9" s="270"/>
      <c r="L9" s="270"/>
      <c r="M9" s="270"/>
      <c r="N9" s="270"/>
    </row>
    <row r="10" spans="1:15" s="145" customFormat="1" ht="17.100000000000001" customHeight="1" x14ac:dyDescent="0.5">
      <c r="A10" s="151"/>
      <c r="B10" s="151"/>
      <c r="C10" s="151"/>
      <c r="D10" s="29"/>
      <c r="E10" s="29"/>
      <c r="F10" s="29" t="s">
        <v>21</v>
      </c>
      <c r="G10" s="29"/>
      <c r="H10" s="29" t="s">
        <v>31</v>
      </c>
      <c r="J10" s="270" t="s">
        <v>23</v>
      </c>
      <c r="K10" s="270"/>
      <c r="L10" s="270"/>
      <c r="N10" s="29" t="s">
        <v>22</v>
      </c>
    </row>
    <row r="11" spans="1:15" s="145" customFormat="1" ht="17.100000000000001" customHeight="1" x14ac:dyDescent="0.5">
      <c r="A11" s="151"/>
      <c r="B11" s="151"/>
      <c r="C11" s="151"/>
      <c r="D11" s="29"/>
      <c r="F11" s="29" t="s">
        <v>41</v>
      </c>
      <c r="G11" s="151"/>
      <c r="H11" s="29" t="s">
        <v>32</v>
      </c>
      <c r="J11" s="29" t="s">
        <v>37</v>
      </c>
      <c r="K11" s="29"/>
      <c r="L11" s="29" t="s">
        <v>35</v>
      </c>
      <c r="N11" s="29"/>
    </row>
    <row r="12" spans="1:15" s="145" customFormat="1" ht="17.100000000000001" customHeight="1" x14ac:dyDescent="0.5">
      <c r="D12" s="29" t="s">
        <v>2</v>
      </c>
      <c r="E12" s="152"/>
      <c r="F12" s="146" t="s">
        <v>42</v>
      </c>
      <c r="G12" s="151"/>
      <c r="H12" s="153"/>
      <c r="I12" s="154"/>
      <c r="J12" s="146" t="s">
        <v>38</v>
      </c>
      <c r="K12" s="29"/>
      <c r="L12" s="153"/>
      <c r="N12" s="146"/>
    </row>
    <row r="13" spans="1:15" s="145" customFormat="1" ht="17.100000000000001" customHeight="1" x14ac:dyDescent="0.5">
      <c r="A13" s="145" t="s">
        <v>178</v>
      </c>
      <c r="C13" s="147"/>
      <c r="D13" s="155"/>
      <c r="E13" s="156"/>
      <c r="F13" s="157">
        <v>1245284</v>
      </c>
      <c r="G13" s="98"/>
      <c r="H13" s="157">
        <v>577530</v>
      </c>
      <c r="I13" s="158"/>
      <c r="J13" s="157">
        <v>122200</v>
      </c>
      <c r="K13" s="158"/>
      <c r="L13" s="148">
        <v>1082934</v>
      </c>
      <c r="M13" s="158"/>
      <c r="N13" s="157">
        <f>SUM(F13:M13)</f>
        <v>3027948</v>
      </c>
      <c r="O13" s="159"/>
    </row>
    <row r="14" spans="1:15" s="145" customFormat="1" ht="17.100000000000001" customHeight="1" x14ac:dyDescent="0.5">
      <c r="A14" s="145" t="s">
        <v>193</v>
      </c>
      <c r="D14" s="29"/>
      <c r="E14" s="160"/>
      <c r="F14" s="92"/>
      <c r="G14" s="92"/>
      <c r="H14" s="92"/>
      <c r="I14" s="92"/>
      <c r="J14" s="92"/>
      <c r="K14" s="92"/>
      <c r="L14" s="92"/>
      <c r="M14" s="92"/>
      <c r="N14" s="92"/>
    </row>
    <row r="15" spans="1:15" s="145" customFormat="1" ht="17.100000000000001" customHeight="1" x14ac:dyDescent="0.5">
      <c r="B15" s="145" t="s">
        <v>134</v>
      </c>
      <c r="D15" s="29"/>
      <c r="E15" s="160"/>
      <c r="F15" s="158">
        <v>0</v>
      </c>
      <c r="G15" s="158"/>
      <c r="H15" s="158">
        <v>0</v>
      </c>
      <c r="I15" s="161"/>
      <c r="J15" s="158">
        <v>0</v>
      </c>
      <c r="K15" s="161"/>
      <c r="L15" s="149">
        <f>'Compriehensive income '!K49</f>
        <v>-23119</v>
      </c>
      <c r="M15" s="161"/>
      <c r="N15" s="149">
        <f>SUM(F15:M15)</f>
        <v>-23119</v>
      </c>
    </row>
    <row r="16" spans="1:15" s="145" customFormat="1" ht="17.100000000000001" customHeight="1" x14ac:dyDescent="0.5">
      <c r="B16" s="145" t="s">
        <v>194</v>
      </c>
      <c r="D16" s="29"/>
      <c r="E16" s="160"/>
      <c r="F16" s="162">
        <v>0</v>
      </c>
      <c r="G16" s="158"/>
      <c r="H16" s="162">
        <v>0</v>
      </c>
      <c r="I16" s="161"/>
      <c r="J16" s="162">
        <v>0</v>
      </c>
      <c r="K16" s="161"/>
      <c r="L16" s="163">
        <v>0</v>
      </c>
      <c r="M16" s="161"/>
      <c r="N16" s="163">
        <f>SUM(F16:M16)</f>
        <v>0</v>
      </c>
    </row>
    <row r="17" spans="1:15" s="145" customFormat="1" ht="17.100000000000001" customHeight="1" x14ac:dyDescent="0.5">
      <c r="B17" s="145" t="s">
        <v>191</v>
      </c>
      <c r="D17" s="29"/>
      <c r="E17" s="160"/>
      <c r="F17" s="162">
        <f>SUM(F15:F16)</f>
        <v>0</v>
      </c>
      <c r="G17" s="158"/>
      <c r="H17" s="162">
        <f>SUM(H15:H16)</f>
        <v>0</v>
      </c>
      <c r="I17" s="161"/>
      <c r="J17" s="162">
        <f>SUM(J15:J16)</f>
        <v>0</v>
      </c>
      <c r="K17" s="161"/>
      <c r="L17" s="149">
        <f>SUM(L15:L16)</f>
        <v>-23119</v>
      </c>
      <c r="M17" s="161"/>
      <c r="N17" s="149">
        <f>SUM(N15:N16)</f>
        <v>-23119</v>
      </c>
    </row>
    <row r="18" spans="1:15" s="145" customFormat="1" ht="17.100000000000001" customHeight="1" thickBot="1" x14ac:dyDescent="0.55000000000000004">
      <c r="A18" s="145" t="s">
        <v>179</v>
      </c>
      <c r="D18" s="29"/>
      <c r="F18" s="164">
        <f>SUM(F17,F13:F13)</f>
        <v>1245284</v>
      </c>
      <c r="G18" s="158"/>
      <c r="H18" s="164">
        <f>SUM(H17,H13:H13)</f>
        <v>577530</v>
      </c>
      <c r="I18" s="158"/>
      <c r="J18" s="164">
        <f>SUM(J17,J13:J13)</f>
        <v>122200</v>
      </c>
      <c r="K18" s="158"/>
      <c r="L18" s="164">
        <f>SUM(L17,L13:L13)</f>
        <v>1059815</v>
      </c>
      <c r="M18" s="158"/>
      <c r="N18" s="164">
        <f>SUM(N17,N13:N13)</f>
        <v>3004829</v>
      </c>
      <c r="O18" s="195">
        <f>N18-'Financial position'!K106</f>
        <v>0</v>
      </c>
    </row>
    <row r="19" spans="1:15" s="145" customFormat="1" ht="17.100000000000001" customHeight="1" thickTop="1" x14ac:dyDescent="0.5">
      <c r="D19" s="29"/>
      <c r="F19" s="158"/>
      <c r="G19" s="158"/>
      <c r="H19" s="158"/>
      <c r="I19" s="158"/>
      <c r="J19" s="158"/>
      <c r="K19" s="158"/>
      <c r="L19" s="158"/>
      <c r="M19" s="158"/>
      <c r="N19" s="158"/>
    </row>
    <row r="20" spans="1:15" s="145" customFormat="1" ht="17.100000000000001" customHeight="1" x14ac:dyDescent="0.5">
      <c r="A20" s="145" t="s">
        <v>161</v>
      </c>
      <c r="C20" s="147"/>
      <c r="D20" s="29"/>
      <c r="F20" s="98">
        <v>1245284</v>
      </c>
      <c r="G20" s="158"/>
      <c r="H20" s="98">
        <v>577530</v>
      </c>
      <c r="I20" s="158"/>
      <c r="J20" s="98">
        <v>122200</v>
      </c>
      <c r="K20" s="158"/>
      <c r="L20" s="76">
        <v>1185468</v>
      </c>
      <c r="M20" s="158"/>
      <c r="N20" s="165">
        <f>SUM(F20:M20)</f>
        <v>3130482</v>
      </c>
    </row>
    <row r="21" spans="1:15" s="145" customFormat="1" ht="17.100000000000001" customHeight="1" x14ac:dyDescent="0.5">
      <c r="A21" s="145" t="s">
        <v>193</v>
      </c>
      <c r="D21" s="29"/>
      <c r="E21" s="156"/>
      <c r="F21" s="92"/>
      <c r="G21" s="92"/>
      <c r="H21" s="92"/>
      <c r="I21" s="92"/>
      <c r="J21" s="92"/>
      <c r="K21" s="92"/>
      <c r="L21" s="166"/>
      <c r="M21" s="92"/>
      <c r="N21" s="92"/>
    </row>
    <row r="22" spans="1:15" s="145" customFormat="1" ht="17.100000000000001" customHeight="1" x14ac:dyDescent="0.5">
      <c r="B22" s="145" t="s">
        <v>96</v>
      </c>
      <c r="D22" s="29"/>
      <c r="E22" s="160"/>
      <c r="F22" s="158">
        <v>0</v>
      </c>
      <c r="G22" s="158"/>
      <c r="H22" s="158">
        <v>0</v>
      </c>
      <c r="I22" s="161"/>
      <c r="J22" s="158">
        <v>0</v>
      </c>
      <c r="K22" s="161"/>
      <c r="L22" s="149">
        <v>-19370</v>
      </c>
      <c r="M22" s="161"/>
      <c r="N22" s="149">
        <f>SUM(F22:M22)</f>
        <v>-19370</v>
      </c>
    </row>
    <row r="23" spans="1:15" s="145" customFormat="1" ht="17.100000000000001" customHeight="1" x14ac:dyDescent="0.5">
      <c r="B23" s="145" t="s">
        <v>194</v>
      </c>
      <c r="D23" s="167"/>
      <c r="E23" s="160"/>
      <c r="F23" s="162">
        <v>0</v>
      </c>
      <c r="G23" s="158"/>
      <c r="H23" s="162">
        <v>0</v>
      </c>
      <c r="I23" s="161"/>
      <c r="J23" s="168">
        <v>0</v>
      </c>
      <c r="K23" s="161"/>
      <c r="L23" s="101">
        <v>0</v>
      </c>
      <c r="M23" s="161"/>
      <c r="N23" s="162">
        <f>SUM(F23:M23)</f>
        <v>0</v>
      </c>
    </row>
    <row r="24" spans="1:15" s="145" customFormat="1" ht="17.100000000000001" customHeight="1" x14ac:dyDescent="0.5">
      <c r="B24" s="145" t="s">
        <v>191</v>
      </c>
      <c r="D24" s="167"/>
      <c r="E24" s="160"/>
      <c r="F24" s="162">
        <f>SUM(F22:F23)</f>
        <v>0</v>
      </c>
      <c r="G24" s="158"/>
      <c r="H24" s="162">
        <f>SUM(H22:H23)</f>
        <v>0</v>
      </c>
      <c r="I24" s="161"/>
      <c r="J24" s="162">
        <f>SUM(J22:J23)</f>
        <v>0</v>
      </c>
      <c r="K24" s="161"/>
      <c r="L24" s="163">
        <f>SUM(L22:L23)</f>
        <v>-19370</v>
      </c>
      <c r="M24" s="161"/>
      <c r="N24" s="163">
        <f>SUM(N22:N23)</f>
        <v>-19370</v>
      </c>
    </row>
    <row r="25" spans="1:15" s="145" customFormat="1" ht="17.100000000000001" customHeight="1" thickBot="1" x14ac:dyDescent="0.55000000000000004">
      <c r="A25" s="145" t="s">
        <v>162</v>
      </c>
      <c r="D25" s="29"/>
      <c r="F25" s="164">
        <f>SUM(F24,F20)</f>
        <v>1245284</v>
      </c>
      <c r="G25" s="158"/>
      <c r="H25" s="164">
        <f>SUM(H24,H20)</f>
        <v>577530</v>
      </c>
      <c r="I25" s="158"/>
      <c r="J25" s="164">
        <f>SUM(J24,J20)</f>
        <v>122200</v>
      </c>
      <c r="K25" s="158"/>
      <c r="L25" s="164">
        <f>SUM(L24,L20)</f>
        <v>1166098</v>
      </c>
      <c r="M25" s="158"/>
      <c r="N25" s="164">
        <f>SUM(N24,N20)</f>
        <v>3111112</v>
      </c>
      <c r="O25" s="195"/>
    </row>
    <row r="26" spans="1:15" s="145" customFormat="1" ht="17.100000000000001" customHeight="1" thickTop="1" x14ac:dyDescent="0.5">
      <c r="D26" s="29"/>
      <c r="F26" s="169"/>
      <c r="G26" s="169"/>
      <c r="H26" s="169"/>
      <c r="I26" s="169"/>
      <c r="J26" s="169"/>
      <c r="K26" s="169"/>
      <c r="L26" s="169"/>
      <c r="M26" s="169"/>
      <c r="N26" s="169"/>
    </row>
    <row r="27" spans="1:15" s="145" customFormat="1" ht="17.100000000000001" customHeight="1" x14ac:dyDescent="0.5">
      <c r="D27" s="29"/>
      <c r="I27" s="154"/>
      <c r="J27" s="154"/>
    </row>
    <row r="28" spans="1:15" ht="21.95" customHeight="1" x14ac:dyDescent="0.5">
      <c r="I28" s="28"/>
      <c r="J28" s="28"/>
    </row>
    <row r="29" spans="1:15" ht="21.95" customHeight="1" x14ac:dyDescent="0.5">
      <c r="E29" s="33"/>
      <c r="F29" s="33"/>
      <c r="G29" s="33"/>
      <c r="H29" s="33"/>
      <c r="I29" s="32"/>
      <c r="J29" s="32"/>
    </row>
    <row r="30" spans="1:15" ht="21.95" customHeight="1" x14ac:dyDescent="0.5">
      <c r="I30" s="6"/>
      <c r="J30" s="6"/>
    </row>
    <row r="31" spans="1:15" ht="21.95" customHeight="1" x14ac:dyDescent="0.5">
      <c r="I31" s="32"/>
      <c r="J31" s="32"/>
    </row>
    <row r="32" spans="1:15" ht="21.95" customHeight="1" x14ac:dyDescent="0.5">
      <c r="I32" s="32"/>
      <c r="J32" s="32"/>
    </row>
    <row r="33" spans="1:10" ht="21.95" customHeight="1" x14ac:dyDescent="0.5">
      <c r="I33" s="28"/>
      <c r="J33" s="28"/>
    </row>
    <row r="34" spans="1:10" ht="21.95" customHeight="1" x14ac:dyDescent="0.5">
      <c r="B34" s="33"/>
      <c r="C34" s="33"/>
      <c r="I34" s="28"/>
      <c r="J34" s="28"/>
    </row>
    <row r="35" spans="1:10" ht="21.95" customHeight="1" x14ac:dyDescent="0.5">
      <c r="I35" s="28"/>
      <c r="J35" s="28"/>
    </row>
    <row r="36" spans="1:10" ht="21.95" customHeight="1" x14ac:dyDescent="0.5">
      <c r="I36" s="28"/>
      <c r="J36" s="28"/>
    </row>
    <row r="37" spans="1:10" ht="21.95" customHeight="1" x14ac:dyDescent="0.5">
      <c r="I37" s="28"/>
      <c r="J37" s="28"/>
    </row>
    <row r="38" spans="1:10" ht="21.95" customHeight="1" x14ac:dyDescent="0.5">
      <c r="I38" s="28"/>
      <c r="J38" s="28"/>
    </row>
    <row r="39" spans="1:10" ht="21.95" customHeight="1" x14ac:dyDescent="0.5">
      <c r="I39" s="28"/>
      <c r="J39" s="28"/>
    </row>
    <row r="40" spans="1:10" ht="21.95" customHeight="1" x14ac:dyDescent="0.5">
      <c r="I40" s="28"/>
      <c r="J40" s="28"/>
    </row>
    <row r="41" spans="1:10" ht="21.95" customHeight="1" x14ac:dyDescent="0.5">
      <c r="I41" s="28"/>
      <c r="J41" s="28"/>
    </row>
    <row r="42" spans="1:10" ht="21.95" customHeight="1" x14ac:dyDescent="0.5">
      <c r="I42" s="28"/>
      <c r="J42" s="28"/>
    </row>
    <row r="45" spans="1:10" ht="21.95" customHeight="1" x14ac:dyDescent="0.5">
      <c r="A45" s="33"/>
      <c r="B45" s="33"/>
      <c r="C45" s="33"/>
    </row>
  </sheetData>
  <mergeCells count="7">
    <mergeCell ref="J10:L10"/>
    <mergeCell ref="A3:N3"/>
    <mergeCell ref="A4:N4"/>
    <mergeCell ref="A5:N5"/>
    <mergeCell ref="A6:N6"/>
    <mergeCell ref="F8:N8"/>
    <mergeCell ref="F9:N9"/>
  </mergeCells>
  <pageMargins left="0.86614173228346458" right="0.59055118110236227" top="1.0629921259842521" bottom="0.59055118110236227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53615-C795-4890-B6B2-82A47F672A01}">
  <dimension ref="A1:S87"/>
  <sheetViews>
    <sheetView view="pageBreakPreview" zoomScale="145" zoomScaleNormal="90" zoomScaleSheetLayoutView="145" workbookViewId="0">
      <selection activeCell="E1" sqref="E1"/>
    </sheetView>
  </sheetViews>
  <sheetFormatPr defaultColWidth="8.7109375" defaultRowHeight="15.95" customHeight="1" x14ac:dyDescent="0.5"/>
  <cols>
    <col min="1" max="1" width="1.5703125" style="39" customWidth="1"/>
    <col min="2" max="2" width="1.85546875" style="39" customWidth="1"/>
    <col min="3" max="4" width="1.5703125" style="39" customWidth="1"/>
    <col min="5" max="5" width="46" style="39" customWidth="1"/>
    <col min="6" max="6" width="12.7109375" style="39" customWidth="1"/>
    <col min="7" max="7" width="0.5703125" style="39" customWidth="1"/>
    <col min="8" max="8" width="11.140625" style="39" customWidth="1"/>
    <col min="9" max="9" width="0.5703125" style="39" customWidth="1"/>
    <col min="10" max="10" width="11.140625" style="39" customWidth="1"/>
    <col min="11" max="11" width="0.5703125" style="39" customWidth="1"/>
    <col min="12" max="12" width="11.140625" style="39" customWidth="1"/>
    <col min="13" max="13" width="10.7109375" style="39" bestFit="1" customWidth="1"/>
    <col min="14" max="14" width="12.140625" style="39" customWidth="1"/>
    <col min="15" max="256" width="8.7109375" style="39"/>
    <col min="257" max="257" width="1.5703125" style="39" customWidth="1"/>
    <col min="258" max="258" width="1.85546875" style="39" customWidth="1"/>
    <col min="259" max="260" width="1.5703125" style="39" customWidth="1"/>
    <col min="261" max="261" width="39" style="39" customWidth="1"/>
    <col min="262" max="262" width="10.5703125" style="39" customWidth="1"/>
    <col min="263" max="263" width="0.5703125" style="39" customWidth="1"/>
    <col min="264" max="264" width="10.5703125" style="39" customWidth="1"/>
    <col min="265" max="265" width="0.5703125" style="39" customWidth="1"/>
    <col min="266" max="266" width="10.5703125" style="39" customWidth="1"/>
    <col min="267" max="267" width="0.5703125" style="39" customWidth="1"/>
    <col min="268" max="268" width="10.5703125" style="39" customWidth="1"/>
    <col min="269" max="269" width="10.7109375" style="39" bestFit="1" customWidth="1"/>
    <col min="270" max="270" width="12.140625" style="39" customWidth="1"/>
    <col min="271" max="512" width="8.7109375" style="39"/>
    <col min="513" max="513" width="1.5703125" style="39" customWidth="1"/>
    <col min="514" max="514" width="1.85546875" style="39" customWidth="1"/>
    <col min="515" max="516" width="1.5703125" style="39" customWidth="1"/>
    <col min="517" max="517" width="39" style="39" customWidth="1"/>
    <col min="518" max="518" width="10.5703125" style="39" customWidth="1"/>
    <col min="519" max="519" width="0.5703125" style="39" customWidth="1"/>
    <col min="520" max="520" width="10.5703125" style="39" customWidth="1"/>
    <col min="521" max="521" width="0.5703125" style="39" customWidth="1"/>
    <col min="522" max="522" width="10.5703125" style="39" customWidth="1"/>
    <col min="523" max="523" width="0.5703125" style="39" customWidth="1"/>
    <col min="524" max="524" width="10.5703125" style="39" customWidth="1"/>
    <col min="525" max="525" width="10.7109375" style="39" bestFit="1" customWidth="1"/>
    <col min="526" max="526" width="12.140625" style="39" customWidth="1"/>
    <col min="527" max="768" width="8.7109375" style="39"/>
    <col min="769" max="769" width="1.5703125" style="39" customWidth="1"/>
    <col min="770" max="770" width="1.85546875" style="39" customWidth="1"/>
    <col min="771" max="772" width="1.5703125" style="39" customWidth="1"/>
    <col min="773" max="773" width="39" style="39" customWidth="1"/>
    <col min="774" max="774" width="10.5703125" style="39" customWidth="1"/>
    <col min="775" max="775" width="0.5703125" style="39" customWidth="1"/>
    <col min="776" max="776" width="10.5703125" style="39" customWidth="1"/>
    <col min="777" max="777" width="0.5703125" style="39" customWidth="1"/>
    <col min="778" max="778" width="10.5703125" style="39" customWidth="1"/>
    <col min="779" max="779" width="0.5703125" style="39" customWidth="1"/>
    <col min="780" max="780" width="10.5703125" style="39" customWidth="1"/>
    <col min="781" max="781" width="10.7109375" style="39" bestFit="1" customWidth="1"/>
    <col min="782" max="782" width="12.140625" style="39" customWidth="1"/>
    <col min="783" max="1024" width="8.7109375" style="39"/>
    <col min="1025" max="1025" width="1.5703125" style="39" customWidth="1"/>
    <col min="1026" max="1026" width="1.85546875" style="39" customWidth="1"/>
    <col min="1027" max="1028" width="1.5703125" style="39" customWidth="1"/>
    <col min="1029" max="1029" width="39" style="39" customWidth="1"/>
    <col min="1030" max="1030" width="10.5703125" style="39" customWidth="1"/>
    <col min="1031" max="1031" width="0.5703125" style="39" customWidth="1"/>
    <col min="1032" max="1032" width="10.5703125" style="39" customWidth="1"/>
    <col min="1033" max="1033" width="0.5703125" style="39" customWidth="1"/>
    <col min="1034" max="1034" width="10.5703125" style="39" customWidth="1"/>
    <col min="1035" max="1035" width="0.5703125" style="39" customWidth="1"/>
    <col min="1036" max="1036" width="10.5703125" style="39" customWidth="1"/>
    <col min="1037" max="1037" width="10.7109375" style="39" bestFit="1" customWidth="1"/>
    <col min="1038" max="1038" width="12.140625" style="39" customWidth="1"/>
    <col min="1039" max="1280" width="8.7109375" style="39"/>
    <col min="1281" max="1281" width="1.5703125" style="39" customWidth="1"/>
    <col min="1282" max="1282" width="1.85546875" style="39" customWidth="1"/>
    <col min="1283" max="1284" width="1.5703125" style="39" customWidth="1"/>
    <col min="1285" max="1285" width="39" style="39" customWidth="1"/>
    <col min="1286" max="1286" width="10.5703125" style="39" customWidth="1"/>
    <col min="1287" max="1287" width="0.5703125" style="39" customWidth="1"/>
    <col min="1288" max="1288" width="10.5703125" style="39" customWidth="1"/>
    <col min="1289" max="1289" width="0.5703125" style="39" customWidth="1"/>
    <col min="1290" max="1290" width="10.5703125" style="39" customWidth="1"/>
    <col min="1291" max="1291" width="0.5703125" style="39" customWidth="1"/>
    <col min="1292" max="1292" width="10.5703125" style="39" customWidth="1"/>
    <col min="1293" max="1293" width="10.7109375" style="39" bestFit="1" customWidth="1"/>
    <col min="1294" max="1294" width="12.140625" style="39" customWidth="1"/>
    <col min="1295" max="1536" width="8.7109375" style="39"/>
    <col min="1537" max="1537" width="1.5703125" style="39" customWidth="1"/>
    <col min="1538" max="1538" width="1.85546875" style="39" customWidth="1"/>
    <col min="1539" max="1540" width="1.5703125" style="39" customWidth="1"/>
    <col min="1541" max="1541" width="39" style="39" customWidth="1"/>
    <col min="1542" max="1542" width="10.5703125" style="39" customWidth="1"/>
    <col min="1543" max="1543" width="0.5703125" style="39" customWidth="1"/>
    <col min="1544" max="1544" width="10.5703125" style="39" customWidth="1"/>
    <col min="1545" max="1545" width="0.5703125" style="39" customWidth="1"/>
    <col min="1546" max="1546" width="10.5703125" style="39" customWidth="1"/>
    <col min="1547" max="1547" width="0.5703125" style="39" customWidth="1"/>
    <col min="1548" max="1548" width="10.5703125" style="39" customWidth="1"/>
    <col min="1549" max="1549" width="10.7109375" style="39" bestFit="1" customWidth="1"/>
    <col min="1550" max="1550" width="12.140625" style="39" customWidth="1"/>
    <col min="1551" max="1792" width="8.7109375" style="39"/>
    <col min="1793" max="1793" width="1.5703125" style="39" customWidth="1"/>
    <col min="1794" max="1794" width="1.85546875" style="39" customWidth="1"/>
    <col min="1795" max="1796" width="1.5703125" style="39" customWidth="1"/>
    <col min="1797" max="1797" width="39" style="39" customWidth="1"/>
    <col min="1798" max="1798" width="10.5703125" style="39" customWidth="1"/>
    <col min="1799" max="1799" width="0.5703125" style="39" customWidth="1"/>
    <col min="1800" max="1800" width="10.5703125" style="39" customWidth="1"/>
    <col min="1801" max="1801" width="0.5703125" style="39" customWidth="1"/>
    <col min="1802" max="1802" width="10.5703125" style="39" customWidth="1"/>
    <col min="1803" max="1803" width="0.5703125" style="39" customWidth="1"/>
    <col min="1804" max="1804" width="10.5703125" style="39" customWidth="1"/>
    <col min="1805" max="1805" width="10.7109375" style="39" bestFit="1" customWidth="1"/>
    <col min="1806" max="1806" width="12.140625" style="39" customWidth="1"/>
    <col min="1807" max="2048" width="8.7109375" style="39"/>
    <col min="2049" max="2049" width="1.5703125" style="39" customWidth="1"/>
    <col min="2050" max="2050" width="1.85546875" style="39" customWidth="1"/>
    <col min="2051" max="2052" width="1.5703125" style="39" customWidth="1"/>
    <col min="2053" max="2053" width="39" style="39" customWidth="1"/>
    <col min="2054" max="2054" width="10.5703125" style="39" customWidth="1"/>
    <col min="2055" max="2055" width="0.5703125" style="39" customWidth="1"/>
    <col min="2056" max="2056" width="10.5703125" style="39" customWidth="1"/>
    <col min="2057" max="2057" width="0.5703125" style="39" customWidth="1"/>
    <col min="2058" max="2058" width="10.5703125" style="39" customWidth="1"/>
    <col min="2059" max="2059" width="0.5703125" style="39" customWidth="1"/>
    <col min="2060" max="2060" width="10.5703125" style="39" customWidth="1"/>
    <col min="2061" max="2061" width="10.7109375" style="39" bestFit="1" customWidth="1"/>
    <col min="2062" max="2062" width="12.140625" style="39" customWidth="1"/>
    <col min="2063" max="2304" width="8.7109375" style="39"/>
    <col min="2305" max="2305" width="1.5703125" style="39" customWidth="1"/>
    <col min="2306" max="2306" width="1.85546875" style="39" customWidth="1"/>
    <col min="2307" max="2308" width="1.5703125" style="39" customWidth="1"/>
    <col min="2309" max="2309" width="39" style="39" customWidth="1"/>
    <col min="2310" max="2310" width="10.5703125" style="39" customWidth="1"/>
    <col min="2311" max="2311" width="0.5703125" style="39" customWidth="1"/>
    <col min="2312" max="2312" width="10.5703125" style="39" customWidth="1"/>
    <col min="2313" max="2313" width="0.5703125" style="39" customWidth="1"/>
    <col min="2314" max="2314" width="10.5703125" style="39" customWidth="1"/>
    <col min="2315" max="2315" width="0.5703125" style="39" customWidth="1"/>
    <col min="2316" max="2316" width="10.5703125" style="39" customWidth="1"/>
    <col min="2317" max="2317" width="10.7109375" style="39" bestFit="1" customWidth="1"/>
    <col min="2318" max="2318" width="12.140625" style="39" customWidth="1"/>
    <col min="2319" max="2560" width="8.7109375" style="39"/>
    <col min="2561" max="2561" width="1.5703125" style="39" customWidth="1"/>
    <col min="2562" max="2562" width="1.85546875" style="39" customWidth="1"/>
    <col min="2563" max="2564" width="1.5703125" style="39" customWidth="1"/>
    <col min="2565" max="2565" width="39" style="39" customWidth="1"/>
    <col min="2566" max="2566" width="10.5703125" style="39" customWidth="1"/>
    <col min="2567" max="2567" width="0.5703125" style="39" customWidth="1"/>
    <col min="2568" max="2568" width="10.5703125" style="39" customWidth="1"/>
    <col min="2569" max="2569" width="0.5703125" style="39" customWidth="1"/>
    <col min="2570" max="2570" width="10.5703125" style="39" customWidth="1"/>
    <col min="2571" max="2571" width="0.5703125" style="39" customWidth="1"/>
    <col min="2572" max="2572" width="10.5703125" style="39" customWidth="1"/>
    <col min="2573" max="2573" width="10.7109375" style="39" bestFit="1" customWidth="1"/>
    <col min="2574" max="2574" width="12.140625" style="39" customWidth="1"/>
    <col min="2575" max="2816" width="8.7109375" style="39"/>
    <col min="2817" max="2817" width="1.5703125" style="39" customWidth="1"/>
    <col min="2818" max="2818" width="1.85546875" style="39" customWidth="1"/>
    <col min="2819" max="2820" width="1.5703125" style="39" customWidth="1"/>
    <col min="2821" max="2821" width="39" style="39" customWidth="1"/>
    <col min="2822" max="2822" width="10.5703125" style="39" customWidth="1"/>
    <col min="2823" max="2823" width="0.5703125" style="39" customWidth="1"/>
    <col min="2824" max="2824" width="10.5703125" style="39" customWidth="1"/>
    <col min="2825" max="2825" width="0.5703125" style="39" customWidth="1"/>
    <col min="2826" max="2826" width="10.5703125" style="39" customWidth="1"/>
    <col min="2827" max="2827" width="0.5703125" style="39" customWidth="1"/>
    <col min="2828" max="2828" width="10.5703125" style="39" customWidth="1"/>
    <col min="2829" max="2829" width="10.7109375" style="39" bestFit="1" customWidth="1"/>
    <col min="2830" max="2830" width="12.140625" style="39" customWidth="1"/>
    <col min="2831" max="3072" width="8.7109375" style="39"/>
    <col min="3073" max="3073" width="1.5703125" style="39" customWidth="1"/>
    <col min="3074" max="3074" width="1.85546875" style="39" customWidth="1"/>
    <col min="3075" max="3076" width="1.5703125" style="39" customWidth="1"/>
    <col min="3077" max="3077" width="39" style="39" customWidth="1"/>
    <col min="3078" max="3078" width="10.5703125" style="39" customWidth="1"/>
    <col min="3079" max="3079" width="0.5703125" style="39" customWidth="1"/>
    <col min="3080" max="3080" width="10.5703125" style="39" customWidth="1"/>
    <col min="3081" max="3081" width="0.5703125" style="39" customWidth="1"/>
    <col min="3082" max="3082" width="10.5703125" style="39" customWidth="1"/>
    <col min="3083" max="3083" width="0.5703125" style="39" customWidth="1"/>
    <col min="3084" max="3084" width="10.5703125" style="39" customWidth="1"/>
    <col min="3085" max="3085" width="10.7109375" style="39" bestFit="1" customWidth="1"/>
    <col min="3086" max="3086" width="12.140625" style="39" customWidth="1"/>
    <col min="3087" max="3328" width="8.7109375" style="39"/>
    <col min="3329" max="3329" width="1.5703125" style="39" customWidth="1"/>
    <col min="3330" max="3330" width="1.85546875" style="39" customWidth="1"/>
    <col min="3331" max="3332" width="1.5703125" style="39" customWidth="1"/>
    <col min="3333" max="3333" width="39" style="39" customWidth="1"/>
    <col min="3334" max="3334" width="10.5703125" style="39" customWidth="1"/>
    <col min="3335" max="3335" width="0.5703125" style="39" customWidth="1"/>
    <col min="3336" max="3336" width="10.5703125" style="39" customWidth="1"/>
    <col min="3337" max="3337" width="0.5703125" style="39" customWidth="1"/>
    <col min="3338" max="3338" width="10.5703125" style="39" customWidth="1"/>
    <col min="3339" max="3339" width="0.5703125" style="39" customWidth="1"/>
    <col min="3340" max="3340" width="10.5703125" style="39" customWidth="1"/>
    <col min="3341" max="3341" width="10.7109375" style="39" bestFit="1" customWidth="1"/>
    <col min="3342" max="3342" width="12.140625" style="39" customWidth="1"/>
    <col min="3343" max="3584" width="8.7109375" style="39"/>
    <col min="3585" max="3585" width="1.5703125" style="39" customWidth="1"/>
    <col min="3586" max="3586" width="1.85546875" style="39" customWidth="1"/>
    <col min="3587" max="3588" width="1.5703125" style="39" customWidth="1"/>
    <col min="3589" max="3589" width="39" style="39" customWidth="1"/>
    <col min="3590" max="3590" width="10.5703125" style="39" customWidth="1"/>
    <col min="3591" max="3591" width="0.5703125" style="39" customWidth="1"/>
    <col min="3592" max="3592" width="10.5703125" style="39" customWidth="1"/>
    <col min="3593" max="3593" width="0.5703125" style="39" customWidth="1"/>
    <col min="3594" max="3594" width="10.5703125" style="39" customWidth="1"/>
    <col min="3595" max="3595" width="0.5703125" style="39" customWidth="1"/>
    <col min="3596" max="3596" width="10.5703125" style="39" customWidth="1"/>
    <col min="3597" max="3597" width="10.7109375" style="39" bestFit="1" customWidth="1"/>
    <col min="3598" max="3598" width="12.140625" style="39" customWidth="1"/>
    <col min="3599" max="3840" width="8.7109375" style="39"/>
    <col min="3841" max="3841" width="1.5703125" style="39" customWidth="1"/>
    <col min="3842" max="3842" width="1.85546875" style="39" customWidth="1"/>
    <col min="3843" max="3844" width="1.5703125" style="39" customWidth="1"/>
    <col min="3845" max="3845" width="39" style="39" customWidth="1"/>
    <col min="3846" max="3846" width="10.5703125" style="39" customWidth="1"/>
    <col min="3847" max="3847" width="0.5703125" style="39" customWidth="1"/>
    <col min="3848" max="3848" width="10.5703125" style="39" customWidth="1"/>
    <col min="3849" max="3849" width="0.5703125" style="39" customWidth="1"/>
    <col min="3850" max="3850" width="10.5703125" style="39" customWidth="1"/>
    <col min="3851" max="3851" width="0.5703125" style="39" customWidth="1"/>
    <col min="3852" max="3852" width="10.5703125" style="39" customWidth="1"/>
    <col min="3853" max="3853" width="10.7109375" style="39" bestFit="1" customWidth="1"/>
    <col min="3854" max="3854" width="12.140625" style="39" customWidth="1"/>
    <col min="3855" max="4096" width="8.7109375" style="39"/>
    <col min="4097" max="4097" width="1.5703125" style="39" customWidth="1"/>
    <col min="4098" max="4098" width="1.85546875" style="39" customWidth="1"/>
    <col min="4099" max="4100" width="1.5703125" style="39" customWidth="1"/>
    <col min="4101" max="4101" width="39" style="39" customWidth="1"/>
    <col min="4102" max="4102" width="10.5703125" style="39" customWidth="1"/>
    <col min="4103" max="4103" width="0.5703125" style="39" customWidth="1"/>
    <col min="4104" max="4104" width="10.5703125" style="39" customWidth="1"/>
    <col min="4105" max="4105" width="0.5703125" style="39" customWidth="1"/>
    <col min="4106" max="4106" width="10.5703125" style="39" customWidth="1"/>
    <col min="4107" max="4107" width="0.5703125" style="39" customWidth="1"/>
    <col min="4108" max="4108" width="10.5703125" style="39" customWidth="1"/>
    <col min="4109" max="4109" width="10.7109375" style="39" bestFit="1" customWidth="1"/>
    <col min="4110" max="4110" width="12.140625" style="39" customWidth="1"/>
    <col min="4111" max="4352" width="8.7109375" style="39"/>
    <col min="4353" max="4353" width="1.5703125" style="39" customWidth="1"/>
    <col min="4354" max="4354" width="1.85546875" style="39" customWidth="1"/>
    <col min="4355" max="4356" width="1.5703125" style="39" customWidth="1"/>
    <col min="4357" max="4357" width="39" style="39" customWidth="1"/>
    <col min="4358" max="4358" width="10.5703125" style="39" customWidth="1"/>
    <col min="4359" max="4359" width="0.5703125" style="39" customWidth="1"/>
    <col min="4360" max="4360" width="10.5703125" style="39" customWidth="1"/>
    <col min="4361" max="4361" width="0.5703125" style="39" customWidth="1"/>
    <col min="4362" max="4362" width="10.5703125" style="39" customWidth="1"/>
    <col min="4363" max="4363" width="0.5703125" style="39" customWidth="1"/>
    <col min="4364" max="4364" width="10.5703125" style="39" customWidth="1"/>
    <col min="4365" max="4365" width="10.7109375" style="39" bestFit="1" customWidth="1"/>
    <col min="4366" max="4366" width="12.140625" style="39" customWidth="1"/>
    <col min="4367" max="4608" width="8.7109375" style="39"/>
    <col min="4609" max="4609" width="1.5703125" style="39" customWidth="1"/>
    <col min="4610" max="4610" width="1.85546875" style="39" customWidth="1"/>
    <col min="4611" max="4612" width="1.5703125" style="39" customWidth="1"/>
    <col min="4613" max="4613" width="39" style="39" customWidth="1"/>
    <col min="4614" max="4614" width="10.5703125" style="39" customWidth="1"/>
    <col min="4615" max="4615" width="0.5703125" style="39" customWidth="1"/>
    <col min="4616" max="4616" width="10.5703125" style="39" customWidth="1"/>
    <col min="4617" max="4617" width="0.5703125" style="39" customWidth="1"/>
    <col min="4618" max="4618" width="10.5703125" style="39" customWidth="1"/>
    <col min="4619" max="4619" width="0.5703125" style="39" customWidth="1"/>
    <col min="4620" max="4620" width="10.5703125" style="39" customWidth="1"/>
    <col min="4621" max="4621" width="10.7109375" style="39" bestFit="1" customWidth="1"/>
    <col min="4622" max="4622" width="12.140625" style="39" customWidth="1"/>
    <col min="4623" max="4864" width="8.7109375" style="39"/>
    <col min="4865" max="4865" width="1.5703125" style="39" customWidth="1"/>
    <col min="4866" max="4866" width="1.85546875" style="39" customWidth="1"/>
    <col min="4867" max="4868" width="1.5703125" style="39" customWidth="1"/>
    <col min="4869" max="4869" width="39" style="39" customWidth="1"/>
    <col min="4870" max="4870" width="10.5703125" style="39" customWidth="1"/>
    <col min="4871" max="4871" width="0.5703125" style="39" customWidth="1"/>
    <col min="4872" max="4872" width="10.5703125" style="39" customWidth="1"/>
    <col min="4873" max="4873" width="0.5703125" style="39" customWidth="1"/>
    <col min="4874" max="4874" width="10.5703125" style="39" customWidth="1"/>
    <col min="4875" max="4875" width="0.5703125" style="39" customWidth="1"/>
    <col min="4876" max="4876" width="10.5703125" style="39" customWidth="1"/>
    <col min="4877" max="4877" width="10.7109375" style="39" bestFit="1" customWidth="1"/>
    <col min="4878" max="4878" width="12.140625" style="39" customWidth="1"/>
    <col min="4879" max="5120" width="8.7109375" style="39"/>
    <col min="5121" max="5121" width="1.5703125" style="39" customWidth="1"/>
    <col min="5122" max="5122" width="1.85546875" style="39" customWidth="1"/>
    <col min="5123" max="5124" width="1.5703125" style="39" customWidth="1"/>
    <col min="5125" max="5125" width="39" style="39" customWidth="1"/>
    <col min="5126" max="5126" width="10.5703125" style="39" customWidth="1"/>
    <col min="5127" max="5127" width="0.5703125" style="39" customWidth="1"/>
    <col min="5128" max="5128" width="10.5703125" style="39" customWidth="1"/>
    <col min="5129" max="5129" width="0.5703125" style="39" customWidth="1"/>
    <col min="5130" max="5130" width="10.5703125" style="39" customWidth="1"/>
    <col min="5131" max="5131" width="0.5703125" style="39" customWidth="1"/>
    <col min="5132" max="5132" width="10.5703125" style="39" customWidth="1"/>
    <col min="5133" max="5133" width="10.7109375" style="39" bestFit="1" customWidth="1"/>
    <col min="5134" max="5134" width="12.140625" style="39" customWidth="1"/>
    <col min="5135" max="5376" width="8.7109375" style="39"/>
    <col min="5377" max="5377" width="1.5703125" style="39" customWidth="1"/>
    <col min="5378" max="5378" width="1.85546875" style="39" customWidth="1"/>
    <col min="5379" max="5380" width="1.5703125" style="39" customWidth="1"/>
    <col min="5381" max="5381" width="39" style="39" customWidth="1"/>
    <col min="5382" max="5382" width="10.5703125" style="39" customWidth="1"/>
    <col min="5383" max="5383" width="0.5703125" style="39" customWidth="1"/>
    <col min="5384" max="5384" width="10.5703125" style="39" customWidth="1"/>
    <col min="5385" max="5385" width="0.5703125" style="39" customWidth="1"/>
    <col min="5386" max="5386" width="10.5703125" style="39" customWidth="1"/>
    <col min="5387" max="5387" width="0.5703125" style="39" customWidth="1"/>
    <col min="5388" max="5388" width="10.5703125" style="39" customWidth="1"/>
    <col min="5389" max="5389" width="10.7109375" style="39" bestFit="1" customWidth="1"/>
    <col min="5390" max="5390" width="12.140625" style="39" customWidth="1"/>
    <col min="5391" max="5632" width="8.7109375" style="39"/>
    <col min="5633" max="5633" width="1.5703125" style="39" customWidth="1"/>
    <col min="5634" max="5634" width="1.85546875" style="39" customWidth="1"/>
    <col min="5635" max="5636" width="1.5703125" style="39" customWidth="1"/>
    <col min="5637" max="5637" width="39" style="39" customWidth="1"/>
    <col min="5638" max="5638" width="10.5703125" style="39" customWidth="1"/>
    <col min="5639" max="5639" width="0.5703125" style="39" customWidth="1"/>
    <col min="5640" max="5640" width="10.5703125" style="39" customWidth="1"/>
    <col min="5641" max="5641" width="0.5703125" style="39" customWidth="1"/>
    <col min="5642" max="5642" width="10.5703125" style="39" customWidth="1"/>
    <col min="5643" max="5643" width="0.5703125" style="39" customWidth="1"/>
    <col min="5644" max="5644" width="10.5703125" style="39" customWidth="1"/>
    <col min="5645" max="5645" width="10.7109375" style="39" bestFit="1" customWidth="1"/>
    <col min="5646" max="5646" width="12.140625" style="39" customWidth="1"/>
    <col min="5647" max="5888" width="8.7109375" style="39"/>
    <col min="5889" max="5889" width="1.5703125" style="39" customWidth="1"/>
    <col min="5890" max="5890" width="1.85546875" style="39" customWidth="1"/>
    <col min="5891" max="5892" width="1.5703125" style="39" customWidth="1"/>
    <col min="5893" max="5893" width="39" style="39" customWidth="1"/>
    <col min="5894" max="5894" width="10.5703125" style="39" customWidth="1"/>
    <col min="5895" max="5895" width="0.5703125" style="39" customWidth="1"/>
    <col min="5896" max="5896" width="10.5703125" style="39" customWidth="1"/>
    <col min="5897" max="5897" width="0.5703125" style="39" customWidth="1"/>
    <col min="5898" max="5898" width="10.5703125" style="39" customWidth="1"/>
    <col min="5899" max="5899" width="0.5703125" style="39" customWidth="1"/>
    <col min="5900" max="5900" width="10.5703125" style="39" customWidth="1"/>
    <col min="5901" max="5901" width="10.7109375" style="39" bestFit="1" customWidth="1"/>
    <col min="5902" max="5902" width="12.140625" style="39" customWidth="1"/>
    <col min="5903" max="6144" width="8.7109375" style="39"/>
    <col min="6145" max="6145" width="1.5703125" style="39" customWidth="1"/>
    <col min="6146" max="6146" width="1.85546875" style="39" customWidth="1"/>
    <col min="6147" max="6148" width="1.5703125" style="39" customWidth="1"/>
    <col min="6149" max="6149" width="39" style="39" customWidth="1"/>
    <col min="6150" max="6150" width="10.5703125" style="39" customWidth="1"/>
    <col min="6151" max="6151" width="0.5703125" style="39" customWidth="1"/>
    <col min="6152" max="6152" width="10.5703125" style="39" customWidth="1"/>
    <col min="6153" max="6153" width="0.5703125" style="39" customWidth="1"/>
    <col min="6154" max="6154" width="10.5703125" style="39" customWidth="1"/>
    <col min="6155" max="6155" width="0.5703125" style="39" customWidth="1"/>
    <col min="6156" max="6156" width="10.5703125" style="39" customWidth="1"/>
    <col min="6157" max="6157" width="10.7109375" style="39" bestFit="1" customWidth="1"/>
    <col min="6158" max="6158" width="12.140625" style="39" customWidth="1"/>
    <col min="6159" max="6400" width="8.7109375" style="39"/>
    <col min="6401" max="6401" width="1.5703125" style="39" customWidth="1"/>
    <col min="6402" max="6402" width="1.85546875" style="39" customWidth="1"/>
    <col min="6403" max="6404" width="1.5703125" style="39" customWidth="1"/>
    <col min="6405" max="6405" width="39" style="39" customWidth="1"/>
    <col min="6406" max="6406" width="10.5703125" style="39" customWidth="1"/>
    <col min="6407" max="6407" width="0.5703125" style="39" customWidth="1"/>
    <col min="6408" max="6408" width="10.5703125" style="39" customWidth="1"/>
    <col min="6409" max="6409" width="0.5703125" style="39" customWidth="1"/>
    <col min="6410" max="6410" width="10.5703125" style="39" customWidth="1"/>
    <col min="6411" max="6411" width="0.5703125" style="39" customWidth="1"/>
    <col min="6412" max="6412" width="10.5703125" style="39" customWidth="1"/>
    <col min="6413" max="6413" width="10.7109375" style="39" bestFit="1" customWidth="1"/>
    <col min="6414" max="6414" width="12.140625" style="39" customWidth="1"/>
    <col min="6415" max="6656" width="8.7109375" style="39"/>
    <col min="6657" max="6657" width="1.5703125" style="39" customWidth="1"/>
    <col min="6658" max="6658" width="1.85546875" style="39" customWidth="1"/>
    <col min="6659" max="6660" width="1.5703125" style="39" customWidth="1"/>
    <col min="6661" max="6661" width="39" style="39" customWidth="1"/>
    <col min="6662" max="6662" width="10.5703125" style="39" customWidth="1"/>
    <col min="6663" max="6663" width="0.5703125" style="39" customWidth="1"/>
    <col min="6664" max="6664" width="10.5703125" style="39" customWidth="1"/>
    <col min="6665" max="6665" width="0.5703125" style="39" customWidth="1"/>
    <col min="6666" max="6666" width="10.5703125" style="39" customWidth="1"/>
    <col min="6667" max="6667" width="0.5703125" style="39" customWidth="1"/>
    <col min="6668" max="6668" width="10.5703125" style="39" customWidth="1"/>
    <col min="6669" max="6669" width="10.7109375" style="39" bestFit="1" customWidth="1"/>
    <col min="6670" max="6670" width="12.140625" style="39" customWidth="1"/>
    <col min="6671" max="6912" width="8.7109375" style="39"/>
    <col min="6913" max="6913" width="1.5703125" style="39" customWidth="1"/>
    <col min="6914" max="6914" width="1.85546875" style="39" customWidth="1"/>
    <col min="6915" max="6916" width="1.5703125" style="39" customWidth="1"/>
    <col min="6917" max="6917" width="39" style="39" customWidth="1"/>
    <col min="6918" max="6918" width="10.5703125" style="39" customWidth="1"/>
    <col min="6919" max="6919" width="0.5703125" style="39" customWidth="1"/>
    <col min="6920" max="6920" width="10.5703125" style="39" customWidth="1"/>
    <col min="6921" max="6921" width="0.5703125" style="39" customWidth="1"/>
    <col min="6922" max="6922" width="10.5703125" style="39" customWidth="1"/>
    <col min="6923" max="6923" width="0.5703125" style="39" customWidth="1"/>
    <col min="6924" max="6924" width="10.5703125" style="39" customWidth="1"/>
    <col min="6925" max="6925" width="10.7109375" style="39" bestFit="1" customWidth="1"/>
    <col min="6926" max="6926" width="12.140625" style="39" customWidth="1"/>
    <col min="6927" max="7168" width="8.7109375" style="39"/>
    <col min="7169" max="7169" width="1.5703125" style="39" customWidth="1"/>
    <col min="7170" max="7170" width="1.85546875" style="39" customWidth="1"/>
    <col min="7171" max="7172" width="1.5703125" style="39" customWidth="1"/>
    <col min="7173" max="7173" width="39" style="39" customWidth="1"/>
    <col min="7174" max="7174" width="10.5703125" style="39" customWidth="1"/>
    <col min="7175" max="7175" width="0.5703125" style="39" customWidth="1"/>
    <col min="7176" max="7176" width="10.5703125" style="39" customWidth="1"/>
    <col min="7177" max="7177" width="0.5703125" style="39" customWidth="1"/>
    <col min="7178" max="7178" width="10.5703125" style="39" customWidth="1"/>
    <col min="7179" max="7179" width="0.5703125" style="39" customWidth="1"/>
    <col min="7180" max="7180" width="10.5703125" style="39" customWidth="1"/>
    <col min="7181" max="7181" width="10.7109375" style="39" bestFit="1" customWidth="1"/>
    <col min="7182" max="7182" width="12.140625" style="39" customWidth="1"/>
    <col min="7183" max="7424" width="8.7109375" style="39"/>
    <col min="7425" max="7425" width="1.5703125" style="39" customWidth="1"/>
    <col min="7426" max="7426" width="1.85546875" style="39" customWidth="1"/>
    <col min="7427" max="7428" width="1.5703125" style="39" customWidth="1"/>
    <col min="7429" max="7429" width="39" style="39" customWidth="1"/>
    <col min="7430" max="7430" width="10.5703125" style="39" customWidth="1"/>
    <col min="7431" max="7431" width="0.5703125" style="39" customWidth="1"/>
    <col min="7432" max="7432" width="10.5703125" style="39" customWidth="1"/>
    <col min="7433" max="7433" width="0.5703125" style="39" customWidth="1"/>
    <col min="7434" max="7434" width="10.5703125" style="39" customWidth="1"/>
    <col min="7435" max="7435" width="0.5703125" style="39" customWidth="1"/>
    <col min="7436" max="7436" width="10.5703125" style="39" customWidth="1"/>
    <col min="7437" max="7437" width="10.7109375" style="39" bestFit="1" customWidth="1"/>
    <col min="7438" max="7438" width="12.140625" style="39" customWidth="1"/>
    <col min="7439" max="7680" width="8.7109375" style="39"/>
    <col min="7681" max="7681" width="1.5703125" style="39" customWidth="1"/>
    <col min="7682" max="7682" width="1.85546875" style="39" customWidth="1"/>
    <col min="7683" max="7684" width="1.5703125" style="39" customWidth="1"/>
    <col min="7685" max="7685" width="39" style="39" customWidth="1"/>
    <col min="7686" max="7686" width="10.5703125" style="39" customWidth="1"/>
    <col min="7687" max="7687" width="0.5703125" style="39" customWidth="1"/>
    <col min="7688" max="7688" width="10.5703125" style="39" customWidth="1"/>
    <col min="7689" max="7689" width="0.5703125" style="39" customWidth="1"/>
    <col min="7690" max="7690" width="10.5703125" style="39" customWidth="1"/>
    <col min="7691" max="7691" width="0.5703125" style="39" customWidth="1"/>
    <col min="7692" max="7692" width="10.5703125" style="39" customWidth="1"/>
    <col min="7693" max="7693" width="10.7109375" style="39" bestFit="1" customWidth="1"/>
    <col min="7694" max="7694" width="12.140625" style="39" customWidth="1"/>
    <col min="7695" max="7936" width="8.7109375" style="39"/>
    <col min="7937" max="7937" width="1.5703125" style="39" customWidth="1"/>
    <col min="7938" max="7938" width="1.85546875" style="39" customWidth="1"/>
    <col min="7939" max="7940" width="1.5703125" style="39" customWidth="1"/>
    <col min="7941" max="7941" width="39" style="39" customWidth="1"/>
    <col min="7942" max="7942" width="10.5703125" style="39" customWidth="1"/>
    <col min="7943" max="7943" width="0.5703125" style="39" customWidth="1"/>
    <col min="7944" max="7944" width="10.5703125" style="39" customWidth="1"/>
    <col min="7945" max="7945" width="0.5703125" style="39" customWidth="1"/>
    <col min="7946" max="7946" width="10.5703125" style="39" customWidth="1"/>
    <col min="7947" max="7947" width="0.5703125" style="39" customWidth="1"/>
    <col min="7948" max="7948" width="10.5703125" style="39" customWidth="1"/>
    <col min="7949" max="7949" width="10.7109375" style="39" bestFit="1" customWidth="1"/>
    <col min="7950" max="7950" width="12.140625" style="39" customWidth="1"/>
    <col min="7951" max="8192" width="8.7109375" style="39"/>
    <col min="8193" max="8193" width="1.5703125" style="39" customWidth="1"/>
    <col min="8194" max="8194" width="1.85546875" style="39" customWidth="1"/>
    <col min="8195" max="8196" width="1.5703125" style="39" customWidth="1"/>
    <col min="8197" max="8197" width="39" style="39" customWidth="1"/>
    <col min="8198" max="8198" width="10.5703125" style="39" customWidth="1"/>
    <col min="8199" max="8199" width="0.5703125" style="39" customWidth="1"/>
    <col min="8200" max="8200" width="10.5703125" style="39" customWidth="1"/>
    <col min="8201" max="8201" width="0.5703125" style="39" customWidth="1"/>
    <col min="8202" max="8202" width="10.5703125" style="39" customWidth="1"/>
    <col min="8203" max="8203" width="0.5703125" style="39" customWidth="1"/>
    <col min="8204" max="8204" width="10.5703125" style="39" customWidth="1"/>
    <col min="8205" max="8205" width="10.7109375" style="39" bestFit="1" customWidth="1"/>
    <col min="8206" max="8206" width="12.140625" style="39" customWidth="1"/>
    <col min="8207" max="8448" width="8.7109375" style="39"/>
    <col min="8449" max="8449" width="1.5703125" style="39" customWidth="1"/>
    <col min="8450" max="8450" width="1.85546875" style="39" customWidth="1"/>
    <col min="8451" max="8452" width="1.5703125" style="39" customWidth="1"/>
    <col min="8453" max="8453" width="39" style="39" customWidth="1"/>
    <col min="8454" max="8454" width="10.5703125" style="39" customWidth="1"/>
    <col min="8455" max="8455" width="0.5703125" style="39" customWidth="1"/>
    <col min="8456" max="8456" width="10.5703125" style="39" customWidth="1"/>
    <col min="8457" max="8457" width="0.5703125" style="39" customWidth="1"/>
    <col min="8458" max="8458" width="10.5703125" style="39" customWidth="1"/>
    <col min="8459" max="8459" width="0.5703125" style="39" customWidth="1"/>
    <col min="8460" max="8460" width="10.5703125" style="39" customWidth="1"/>
    <col min="8461" max="8461" width="10.7109375" style="39" bestFit="1" customWidth="1"/>
    <col min="8462" max="8462" width="12.140625" style="39" customWidth="1"/>
    <col min="8463" max="8704" width="8.7109375" style="39"/>
    <col min="8705" max="8705" width="1.5703125" style="39" customWidth="1"/>
    <col min="8706" max="8706" width="1.85546875" style="39" customWidth="1"/>
    <col min="8707" max="8708" width="1.5703125" style="39" customWidth="1"/>
    <col min="8709" max="8709" width="39" style="39" customWidth="1"/>
    <col min="8710" max="8710" width="10.5703125" style="39" customWidth="1"/>
    <col min="8711" max="8711" width="0.5703125" style="39" customWidth="1"/>
    <col min="8712" max="8712" width="10.5703125" style="39" customWidth="1"/>
    <col min="8713" max="8713" width="0.5703125" style="39" customWidth="1"/>
    <col min="8714" max="8714" width="10.5703125" style="39" customWidth="1"/>
    <col min="8715" max="8715" width="0.5703125" style="39" customWidth="1"/>
    <col min="8716" max="8716" width="10.5703125" style="39" customWidth="1"/>
    <col min="8717" max="8717" width="10.7109375" style="39" bestFit="1" customWidth="1"/>
    <col min="8718" max="8718" width="12.140625" style="39" customWidth="1"/>
    <col min="8719" max="8960" width="8.7109375" style="39"/>
    <col min="8961" max="8961" width="1.5703125" style="39" customWidth="1"/>
    <col min="8962" max="8962" width="1.85546875" style="39" customWidth="1"/>
    <col min="8963" max="8964" width="1.5703125" style="39" customWidth="1"/>
    <col min="8965" max="8965" width="39" style="39" customWidth="1"/>
    <col min="8966" max="8966" width="10.5703125" style="39" customWidth="1"/>
    <col min="8967" max="8967" width="0.5703125" style="39" customWidth="1"/>
    <col min="8968" max="8968" width="10.5703125" style="39" customWidth="1"/>
    <col min="8969" max="8969" width="0.5703125" style="39" customWidth="1"/>
    <col min="8970" max="8970" width="10.5703125" style="39" customWidth="1"/>
    <col min="8971" max="8971" width="0.5703125" style="39" customWidth="1"/>
    <col min="8972" max="8972" width="10.5703125" style="39" customWidth="1"/>
    <col min="8973" max="8973" width="10.7109375" style="39" bestFit="1" customWidth="1"/>
    <col min="8974" max="8974" width="12.140625" style="39" customWidth="1"/>
    <col min="8975" max="9216" width="8.7109375" style="39"/>
    <col min="9217" max="9217" width="1.5703125" style="39" customWidth="1"/>
    <col min="9218" max="9218" width="1.85546875" style="39" customWidth="1"/>
    <col min="9219" max="9220" width="1.5703125" style="39" customWidth="1"/>
    <col min="9221" max="9221" width="39" style="39" customWidth="1"/>
    <col min="9222" max="9222" width="10.5703125" style="39" customWidth="1"/>
    <col min="9223" max="9223" width="0.5703125" style="39" customWidth="1"/>
    <col min="9224" max="9224" width="10.5703125" style="39" customWidth="1"/>
    <col min="9225" max="9225" width="0.5703125" style="39" customWidth="1"/>
    <col min="9226" max="9226" width="10.5703125" style="39" customWidth="1"/>
    <col min="9227" max="9227" width="0.5703125" style="39" customWidth="1"/>
    <col min="9228" max="9228" width="10.5703125" style="39" customWidth="1"/>
    <col min="9229" max="9229" width="10.7109375" style="39" bestFit="1" customWidth="1"/>
    <col min="9230" max="9230" width="12.140625" style="39" customWidth="1"/>
    <col min="9231" max="9472" width="8.7109375" style="39"/>
    <col min="9473" max="9473" width="1.5703125" style="39" customWidth="1"/>
    <col min="9474" max="9474" width="1.85546875" style="39" customWidth="1"/>
    <col min="9475" max="9476" width="1.5703125" style="39" customWidth="1"/>
    <col min="9477" max="9477" width="39" style="39" customWidth="1"/>
    <col min="9478" max="9478" width="10.5703125" style="39" customWidth="1"/>
    <col min="9479" max="9479" width="0.5703125" style="39" customWidth="1"/>
    <col min="9480" max="9480" width="10.5703125" style="39" customWidth="1"/>
    <col min="9481" max="9481" width="0.5703125" style="39" customWidth="1"/>
    <col min="9482" max="9482" width="10.5703125" style="39" customWidth="1"/>
    <col min="9483" max="9483" width="0.5703125" style="39" customWidth="1"/>
    <col min="9484" max="9484" width="10.5703125" style="39" customWidth="1"/>
    <col min="9485" max="9485" width="10.7109375" style="39" bestFit="1" customWidth="1"/>
    <col min="9486" max="9486" width="12.140625" style="39" customWidth="1"/>
    <col min="9487" max="9728" width="8.7109375" style="39"/>
    <col min="9729" max="9729" width="1.5703125" style="39" customWidth="1"/>
    <col min="9730" max="9730" width="1.85546875" style="39" customWidth="1"/>
    <col min="9731" max="9732" width="1.5703125" style="39" customWidth="1"/>
    <col min="9733" max="9733" width="39" style="39" customWidth="1"/>
    <col min="9734" max="9734" width="10.5703125" style="39" customWidth="1"/>
    <col min="9735" max="9735" width="0.5703125" style="39" customWidth="1"/>
    <col min="9736" max="9736" width="10.5703125" style="39" customWidth="1"/>
    <col min="9737" max="9737" width="0.5703125" style="39" customWidth="1"/>
    <col min="9738" max="9738" width="10.5703125" style="39" customWidth="1"/>
    <col min="9739" max="9739" width="0.5703125" style="39" customWidth="1"/>
    <col min="9740" max="9740" width="10.5703125" style="39" customWidth="1"/>
    <col min="9741" max="9741" width="10.7109375" style="39" bestFit="1" customWidth="1"/>
    <col min="9742" max="9742" width="12.140625" style="39" customWidth="1"/>
    <col min="9743" max="9984" width="8.7109375" style="39"/>
    <col min="9985" max="9985" width="1.5703125" style="39" customWidth="1"/>
    <col min="9986" max="9986" width="1.85546875" style="39" customWidth="1"/>
    <col min="9987" max="9988" width="1.5703125" style="39" customWidth="1"/>
    <col min="9989" max="9989" width="39" style="39" customWidth="1"/>
    <col min="9990" max="9990" width="10.5703125" style="39" customWidth="1"/>
    <col min="9991" max="9991" width="0.5703125" style="39" customWidth="1"/>
    <col min="9992" max="9992" width="10.5703125" style="39" customWidth="1"/>
    <col min="9993" max="9993" width="0.5703125" style="39" customWidth="1"/>
    <col min="9994" max="9994" width="10.5703125" style="39" customWidth="1"/>
    <col min="9995" max="9995" width="0.5703125" style="39" customWidth="1"/>
    <col min="9996" max="9996" width="10.5703125" style="39" customWidth="1"/>
    <col min="9997" max="9997" width="10.7109375" style="39" bestFit="1" customWidth="1"/>
    <col min="9998" max="9998" width="12.140625" style="39" customWidth="1"/>
    <col min="9999" max="10240" width="8.7109375" style="39"/>
    <col min="10241" max="10241" width="1.5703125" style="39" customWidth="1"/>
    <col min="10242" max="10242" width="1.85546875" style="39" customWidth="1"/>
    <col min="10243" max="10244" width="1.5703125" style="39" customWidth="1"/>
    <col min="10245" max="10245" width="39" style="39" customWidth="1"/>
    <col min="10246" max="10246" width="10.5703125" style="39" customWidth="1"/>
    <col min="10247" max="10247" width="0.5703125" style="39" customWidth="1"/>
    <col min="10248" max="10248" width="10.5703125" style="39" customWidth="1"/>
    <col min="10249" max="10249" width="0.5703125" style="39" customWidth="1"/>
    <col min="10250" max="10250" width="10.5703125" style="39" customWidth="1"/>
    <col min="10251" max="10251" width="0.5703125" style="39" customWidth="1"/>
    <col min="10252" max="10252" width="10.5703125" style="39" customWidth="1"/>
    <col min="10253" max="10253" width="10.7109375" style="39" bestFit="1" customWidth="1"/>
    <col min="10254" max="10254" width="12.140625" style="39" customWidth="1"/>
    <col min="10255" max="10496" width="8.7109375" style="39"/>
    <col min="10497" max="10497" width="1.5703125" style="39" customWidth="1"/>
    <col min="10498" max="10498" width="1.85546875" style="39" customWidth="1"/>
    <col min="10499" max="10500" width="1.5703125" style="39" customWidth="1"/>
    <col min="10501" max="10501" width="39" style="39" customWidth="1"/>
    <col min="10502" max="10502" width="10.5703125" style="39" customWidth="1"/>
    <col min="10503" max="10503" width="0.5703125" style="39" customWidth="1"/>
    <col min="10504" max="10504" width="10.5703125" style="39" customWidth="1"/>
    <col min="10505" max="10505" width="0.5703125" style="39" customWidth="1"/>
    <col min="10506" max="10506" width="10.5703125" style="39" customWidth="1"/>
    <col min="10507" max="10507" width="0.5703125" style="39" customWidth="1"/>
    <col min="10508" max="10508" width="10.5703125" style="39" customWidth="1"/>
    <col min="10509" max="10509" width="10.7109375" style="39" bestFit="1" customWidth="1"/>
    <col min="10510" max="10510" width="12.140625" style="39" customWidth="1"/>
    <col min="10511" max="10752" width="8.7109375" style="39"/>
    <col min="10753" max="10753" width="1.5703125" style="39" customWidth="1"/>
    <col min="10754" max="10754" width="1.85546875" style="39" customWidth="1"/>
    <col min="10755" max="10756" width="1.5703125" style="39" customWidth="1"/>
    <col min="10757" max="10757" width="39" style="39" customWidth="1"/>
    <col min="10758" max="10758" width="10.5703125" style="39" customWidth="1"/>
    <col min="10759" max="10759" width="0.5703125" style="39" customWidth="1"/>
    <col min="10760" max="10760" width="10.5703125" style="39" customWidth="1"/>
    <col min="10761" max="10761" width="0.5703125" style="39" customWidth="1"/>
    <col min="10762" max="10762" width="10.5703125" style="39" customWidth="1"/>
    <col min="10763" max="10763" width="0.5703125" style="39" customWidth="1"/>
    <col min="10764" max="10764" width="10.5703125" style="39" customWidth="1"/>
    <col min="10765" max="10765" width="10.7109375" style="39" bestFit="1" customWidth="1"/>
    <col min="10766" max="10766" width="12.140625" style="39" customWidth="1"/>
    <col min="10767" max="11008" width="8.7109375" style="39"/>
    <col min="11009" max="11009" width="1.5703125" style="39" customWidth="1"/>
    <col min="11010" max="11010" width="1.85546875" style="39" customWidth="1"/>
    <col min="11011" max="11012" width="1.5703125" style="39" customWidth="1"/>
    <col min="11013" max="11013" width="39" style="39" customWidth="1"/>
    <col min="11014" max="11014" width="10.5703125" style="39" customWidth="1"/>
    <col min="11015" max="11015" width="0.5703125" style="39" customWidth="1"/>
    <col min="11016" max="11016" width="10.5703125" style="39" customWidth="1"/>
    <col min="11017" max="11017" width="0.5703125" style="39" customWidth="1"/>
    <col min="11018" max="11018" width="10.5703125" style="39" customWidth="1"/>
    <col min="11019" max="11019" width="0.5703125" style="39" customWidth="1"/>
    <col min="11020" max="11020" width="10.5703125" style="39" customWidth="1"/>
    <col min="11021" max="11021" width="10.7109375" style="39" bestFit="1" customWidth="1"/>
    <col min="11022" max="11022" width="12.140625" style="39" customWidth="1"/>
    <col min="11023" max="11264" width="8.7109375" style="39"/>
    <col min="11265" max="11265" width="1.5703125" style="39" customWidth="1"/>
    <col min="11266" max="11266" width="1.85546875" style="39" customWidth="1"/>
    <col min="11267" max="11268" width="1.5703125" style="39" customWidth="1"/>
    <col min="11269" max="11269" width="39" style="39" customWidth="1"/>
    <col min="11270" max="11270" width="10.5703125" style="39" customWidth="1"/>
    <col min="11271" max="11271" width="0.5703125" style="39" customWidth="1"/>
    <col min="11272" max="11272" width="10.5703125" style="39" customWidth="1"/>
    <col min="11273" max="11273" width="0.5703125" style="39" customWidth="1"/>
    <col min="11274" max="11274" width="10.5703125" style="39" customWidth="1"/>
    <col min="11275" max="11275" width="0.5703125" style="39" customWidth="1"/>
    <col min="11276" max="11276" width="10.5703125" style="39" customWidth="1"/>
    <col min="11277" max="11277" width="10.7109375" style="39" bestFit="1" customWidth="1"/>
    <col min="11278" max="11278" width="12.140625" style="39" customWidth="1"/>
    <col min="11279" max="11520" width="8.7109375" style="39"/>
    <col min="11521" max="11521" width="1.5703125" style="39" customWidth="1"/>
    <col min="11522" max="11522" width="1.85546875" style="39" customWidth="1"/>
    <col min="11523" max="11524" width="1.5703125" style="39" customWidth="1"/>
    <col min="11525" max="11525" width="39" style="39" customWidth="1"/>
    <col min="11526" max="11526" width="10.5703125" style="39" customWidth="1"/>
    <col min="11527" max="11527" width="0.5703125" style="39" customWidth="1"/>
    <col min="11528" max="11528" width="10.5703125" style="39" customWidth="1"/>
    <col min="11529" max="11529" width="0.5703125" style="39" customWidth="1"/>
    <col min="11530" max="11530" width="10.5703125" style="39" customWidth="1"/>
    <col min="11531" max="11531" width="0.5703125" style="39" customWidth="1"/>
    <col min="11532" max="11532" width="10.5703125" style="39" customWidth="1"/>
    <col min="11533" max="11533" width="10.7109375" style="39" bestFit="1" customWidth="1"/>
    <col min="11534" max="11534" width="12.140625" style="39" customWidth="1"/>
    <col min="11535" max="11776" width="8.7109375" style="39"/>
    <col min="11777" max="11777" width="1.5703125" style="39" customWidth="1"/>
    <col min="11778" max="11778" width="1.85546875" style="39" customWidth="1"/>
    <col min="11779" max="11780" width="1.5703125" style="39" customWidth="1"/>
    <col min="11781" max="11781" width="39" style="39" customWidth="1"/>
    <col min="11782" max="11782" width="10.5703125" style="39" customWidth="1"/>
    <col min="11783" max="11783" width="0.5703125" style="39" customWidth="1"/>
    <col min="11784" max="11784" width="10.5703125" style="39" customWidth="1"/>
    <col min="11785" max="11785" width="0.5703125" style="39" customWidth="1"/>
    <col min="11786" max="11786" width="10.5703125" style="39" customWidth="1"/>
    <col min="11787" max="11787" width="0.5703125" style="39" customWidth="1"/>
    <col min="11788" max="11788" width="10.5703125" style="39" customWidth="1"/>
    <col min="11789" max="11789" width="10.7109375" style="39" bestFit="1" customWidth="1"/>
    <col min="11790" max="11790" width="12.140625" style="39" customWidth="1"/>
    <col min="11791" max="12032" width="8.7109375" style="39"/>
    <col min="12033" max="12033" width="1.5703125" style="39" customWidth="1"/>
    <col min="12034" max="12034" width="1.85546875" style="39" customWidth="1"/>
    <col min="12035" max="12036" width="1.5703125" style="39" customWidth="1"/>
    <col min="12037" max="12037" width="39" style="39" customWidth="1"/>
    <col min="12038" max="12038" width="10.5703125" style="39" customWidth="1"/>
    <col min="12039" max="12039" width="0.5703125" style="39" customWidth="1"/>
    <col min="12040" max="12040" width="10.5703125" style="39" customWidth="1"/>
    <col min="12041" max="12041" width="0.5703125" style="39" customWidth="1"/>
    <col min="12042" max="12042" width="10.5703125" style="39" customWidth="1"/>
    <col min="12043" max="12043" width="0.5703125" style="39" customWidth="1"/>
    <col min="12044" max="12044" width="10.5703125" style="39" customWidth="1"/>
    <col min="12045" max="12045" width="10.7109375" style="39" bestFit="1" customWidth="1"/>
    <col min="12046" max="12046" width="12.140625" style="39" customWidth="1"/>
    <col min="12047" max="12288" width="8.7109375" style="39"/>
    <col min="12289" max="12289" width="1.5703125" style="39" customWidth="1"/>
    <col min="12290" max="12290" width="1.85546875" style="39" customWidth="1"/>
    <col min="12291" max="12292" width="1.5703125" style="39" customWidth="1"/>
    <col min="12293" max="12293" width="39" style="39" customWidth="1"/>
    <col min="12294" max="12294" width="10.5703125" style="39" customWidth="1"/>
    <col min="12295" max="12295" width="0.5703125" style="39" customWidth="1"/>
    <col min="12296" max="12296" width="10.5703125" style="39" customWidth="1"/>
    <col min="12297" max="12297" width="0.5703125" style="39" customWidth="1"/>
    <col min="12298" max="12298" width="10.5703125" style="39" customWidth="1"/>
    <col min="12299" max="12299" width="0.5703125" style="39" customWidth="1"/>
    <col min="12300" max="12300" width="10.5703125" style="39" customWidth="1"/>
    <col min="12301" max="12301" width="10.7109375" style="39" bestFit="1" customWidth="1"/>
    <col min="12302" max="12302" width="12.140625" style="39" customWidth="1"/>
    <col min="12303" max="12544" width="8.7109375" style="39"/>
    <col min="12545" max="12545" width="1.5703125" style="39" customWidth="1"/>
    <col min="12546" max="12546" width="1.85546875" style="39" customWidth="1"/>
    <col min="12547" max="12548" width="1.5703125" style="39" customWidth="1"/>
    <col min="12549" max="12549" width="39" style="39" customWidth="1"/>
    <col min="12550" max="12550" width="10.5703125" style="39" customWidth="1"/>
    <col min="12551" max="12551" width="0.5703125" style="39" customWidth="1"/>
    <col min="12552" max="12552" width="10.5703125" style="39" customWidth="1"/>
    <col min="12553" max="12553" width="0.5703125" style="39" customWidth="1"/>
    <col min="12554" max="12554" width="10.5703125" style="39" customWidth="1"/>
    <col min="12555" max="12555" width="0.5703125" style="39" customWidth="1"/>
    <col min="12556" max="12556" width="10.5703125" style="39" customWidth="1"/>
    <col min="12557" max="12557" width="10.7109375" style="39" bestFit="1" customWidth="1"/>
    <col min="12558" max="12558" width="12.140625" style="39" customWidth="1"/>
    <col min="12559" max="12800" width="8.7109375" style="39"/>
    <col min="12801" max="12801" width="1.5703125" style="39" customWidth="1"/>
    <col min="12802" max="12802" width="1.85546875" style="39" customWidth="1"/>
    <col min="12803" max="12804" width="1.5703125" style="39" customWidth="1"/>
    <col min="12805" max="12805" width="39" style="39" customWidth="1"/>
    <col min="12806" max="12806" width="10.5703125" style="39" customWidth="1"/>
    <col min="12807" max="12807" width="0.5703125" style="39" customWidth="1"/>
    <col min="12808" max="12808" width="10.5703125" style="39" customWidth="1"/>
    <col min="12809" max="12809" width="0.5703125" style="39" customWidth="1"/>
    <col min="12810" max="12810" width="10.5703125" style="39" customWidth="1"/>
    <col min="12811" max="12811" width="0.5703125" style="39" customWidth="1"/>
    <col min="12812" max="12812" width="10.5703125" style="39" customWidth="1"/>
    <col min="12813" max="12813" width="10.7109375" style="39" bestFit="1" customWidth="1"/>
    <col min="12814" max="12814" width="12.140625" style="39" customWidth="1"/>
    <col min="12815" max="13056" width="8.7109375" style="39"/>
    <col min="13057" max="13057" width="1.5703125" style="39" customWidth="1"/>
    <col min="13058" max="13058" width="1.85546875" style="39" customWidth="1"/>
    <col min="13059" max="13060" width="1.5703125" style="39" customWidth="1"/>
    <col min="13061" max="13061" width="39" style="39" customWidth="1"/>
    <col min="13062" max="13062" width="10.5703125" style="39" customWidth="1"/>
    <col min="13063" max="13063" width="0.5703125" style="39" customWidth="1"/>
    <col min="13064" max="13064" width="10.5703125" style="39" customWidth="1"/>
    <col min="13065" max="13065" width="0.5703125" style="39" customWidth="1"/>
    <col min="13066" max="13066" width="10.5703125" style="39" customWidth="1"/>
    <col min="13067" max="13067" width="0.5703125" style="39" customWidth="1"/>
    <col min="13068" max="13068" width="10.5703125" style="39" customWidth="1"/>
    <col min="13069" max="13069" width="10.7109375" style="39" bestFit="1" customWidth="1"/>
    <col min="13070" max="13070" width="12.140625" style="39" customWidth="1"/>
    <col min="13071" max="13312" width="8.7109375" style="39"/>
    <col min="13313" max="13313" width="1.5703125" style="39" customWidth="1"/>
    <col min="13314" max="13314" width="1.85546875" style="39" customWidth="1"/>
    <col min="13315" max="13316" width="1.5703125" style="39" customWidth="1"/>
    <col min="13317" max="13317" width="39" style="39" customWidth="1"/>
    <col min="13318" max="13318" width="10.5703125" style="39" customWidth="1"/>
    <col min="13319" max="13319" width="0.5703125" style="39" customWidth="1"/>
    <col min="13320" max="13320" width="10.5703125" style="39" customWidth="1"/>
    <col min="13321" max="13321" width="0.5703125" style="39" customWidth="1"/>
    <col min="13322" max="13322" width="10.5703125" style="39" customWidth="1"/>
    <col min="13323" max="13323" width="0.5703125" style="39" customWidth="1"/>
    <col min="13324" max="13324" width="10.5703125" style="39" customWidth="1"/>
    <col min="13325" max="13325" width="10.7109375" style="39" bestFit="1" customWidth="1"/>
    <col min="13326" max="13326" width="12.140625" style="39" customWidth="1"/>
    <col min="13327" max="13568" width="8.7109375" style="39"/>
    <col min="13569" max="13569" width="1.5703125" style="39" customWidth="1"/>
    <col min="13570" max="13570" width="1.85546875" style="39" customWidth="1"/>
    <col min="13571" max="13572" width="1.5703125" style="39" customWidth="1"/>
    <col min="13573" max="13573" width="39" style="39" customWidth="1"/>
    <col min="13574" max="13574" width="10.5703125" style="39" customWidth="1"/>
    <col min="13575" max="13575" width="0.5703125" style="39" customWidth="1"/>
    <col min="13576" max="13576" width="10.5703125" style="39" customWidth="1"/>
    <col min="13577" max="13577" width="0.5703125" style="39" customWidth="1"/>
    <col min="13578" max="13578" width="10.5703125" style="39" customWidth="1"/>
    <col min="13579" max="13579" width="0.5703125" style="39" customWidth="1"/>
    <col min="13580" max="13580" width="10.5703125" style="39" customWidth="1"/>
    <col min="13581" max="13581" width="10.7109375" style="39" bestFit="1" customWidth="1"/>
    <col min="13582" max="13582" width="12.140625" style="39" customWidth="1"/>
    <col min="13583" max="13824" width="8.7109375" style="39"/>
    <col min="13825" max="13825" width="1.5703125" style="39" customWidth="1"/>
    <col min="13826" max="13826" width="1.85546875" style="39" customWidth="1"/>
    <col min="13827" max="13828" width="1.5703125" style="39" customWidth="1"/>
    <col min="13829" max="13829" width="39" style="39" customWidth="1"/>
    <col min="13830" max="13830" width="10.5703125" style="39" customWidth="1"/>
    <col min="13831" max="13831" width="0.5703125" style="39" customWidth="1"/>
    <col min="13832" max="13832" width="10.5703125" style="39" customWidth="1"/>
    <col min="13833" max="13833" width="0.5703125" style="39" customWidth="1"/>
    <col min="13834" max="13834" width="10.5703125" style="39" customWidth="1"/>
    <col min="13835" max="13835" width="0.5703125" style="39" customWidth="1"/>
    <col min="13836" max="13836" width="10.5703125" style="39" customWidth="1"/>
    <col min="13837" max="13837" width="10.7109375" style="39" bestFit="1" customWidth="1"/>
    <col min="13838" max="13838" width="12.140625" style="39" customWidth="1"/>
    <col min="13839" max="14080" width="8.7109375" style="39"/>
    <col min="14081" max="14081" width="1.5703125" style="39" customWidth="1"/>
    <col min="14082" max="14082" width="1.85546875" style="39" customWidth="1"/>
    <col min="14083" max="14084" width="1.5703125" style="39" customWidth="1"/>
    <col min="14085" max="14085" width="39" style="39" customWidth="1"/>
    <col min="14086" max="14086" width="10.5703125" style="39" customWidth="1"/>
    <col min="14087" max="14087" width="0.5703125" style="39" customWidth="1"/>
    <col min="14088" max="14088" width="10.5703125" style="39" customWidth="1"/>
    <col min="14089" max="14089" width="0.5703125" style="39" customWidth="1"/>
    <col min="14090" max="14090" width="10.5703125" style="39" customWidth="1"/>
    <col min="14091" max="14091" width="0.5703125" style="39" customWidth="1"/>
    <col min="14092" max="14092" width="10.5703125" style="39" customWidth="1"/>
    <col min="14093" max="14093" width="10.7109375" style="39" bestFit="1" customWidth="1"/>
    <col min="14094" max="14094" width="12.140625" style="39" customWidth="1"/>
    <col min="14095" max="14336" width="8.7109375" style="39"/>
    <col min="14337" max="14337" width="1.5703125" style="39" customWidth="1"/>
    <col min="14338" max="14338" width="1.85546875" style="39" customWidth="1"/>
    <col min="14339" max="14340" width="1.5703125" style="39" customWidth="1"/>
    <col min="14341" max="14341" width="39" style="39" customWidth="1"/>
    <col min="14342" max="14342" width="10.5703125" style="39" customWidth="1"/>
    <col min="14343" max="14343" width="0.5703125" style="39" customWidth="1"/>
    <col min="14344" max="14344" width="10.5703125" style="39" customWidth="1"/>
    <col min="14345" max="14345" width="0.5703125" style="39" customWidth="1"/>
    <col min="14346" max="14346" width="10.5703125" style="39" customWidth="1"/>
    <col min="14347" max="14347" width="0.5703125" style="39" customWidth="1"/>
    <col min="14348" max="14348" width="10.5703125" style="39" customWidth="1"/>
    <col min="14349" max="14349" width="10.7109375" style="39" bestFit="1" customWidth="1"/>
    <col min="14350" max="14350" width="12.140625" style="39" customWidth="1"/>
    <col min="14351" max="14592" width="8.7109375" style="39"/>
    <col min="14593" max="14593" width="1.5703125" style="39" customWidth="1"/>
    <col min="14594" max="14594" width="1.85546875" style="39" customWidth="1"/>
    <col min="14595" max="14596" width="1.5703125" style="39" customWidth="1"/>
    <col min="14597" max="14597" width="39" style="39" customWidth="1"/>
    <col min="14598" max="14598" width="10.5703125" style="39" customWidth="1"/>
    <col min="14599" max="14599" width="0.5703125" style="39" customWidth="1"/>
    <col min="14600" max="14600" width="10.5703125" style="39" customWidth="1"/>
    <col min="14601" max="14601" width="0.5703125" style="39" customWidth="1"/>
    <col min="14602" max="14602" width="10.5703125" style="39" customWidth="1"/>
    <col min="14603" max="14603" width="0.5703125" style="39" customWidth="1"/>
    <col min="14604" max="14604" width="10.5703125" style="39" customWidth="1"/>
    <col min="14605" max="14605" width="10.7109375" style="39" bestFit="1" customWidth="1"/>
    <col min="14606" max="14606" width="12.140625" style="39" customWidth="1"/>
    <col min="14607" max="14848" width="8.7109375" style="39"/>
    <col min="14849" max="14849" width="1.5703125" style="39" customWidth="1"/>
    <col min="14850" max="14850" width="1.85546875" style="39" customWidth="1"/>
    <col min="14851" max="14852" width="1.5703125" style="39" customWidth="1"/>
    <col min="14853" max="14853" width="39" style="39" customWidth="1"/>
    <col min="14854" max="14854" width="10.5703125" style="39" customWidth="1"/>
    <col min="14855" max="14855" width="0.5703125" style="39" customWidth="1"/>
    <col min="14856" max="14856" width="10.5703125" style="39" customWidth="1"/>
    <col min="14857" max="14857" width="0.5703125" style="39" customWidth="1"/>
    <col min="14858" max="14858" width="10.5703125" style="39" customWidth="1"/>
    <col min="14859" max="14859" width="0.5703125" style="39" customWidth="1"/>
    <col min="14860" max="14860" width="10.5703125" style="39" customWidth="1"/>
    <col min="14861" max="14861" width="10.7109375" style="39" bestFit="1" customWidth="1"/>
    <col min="14862" max="14862" width="12.140625" style="39" customWidth="1"/>
    <col min="14863" max="15104" width="8.7109375" style="39"/>
    <col min="15105" max="15105" width="1.5703125" style="39" customWidth="1"/>
    <col min="15106" max="15106" width="1.85546875" style="39" customWidth="1"/>
    <col min="15107" max="15108" width="1.5703125" style="39" customWidth="1"/>
    <col min="15109" max="15109" width="39" style="39" customWidth="1"/>
    <col min="15110" max="15110" width="10.5703125" style="39" customWidth="1"/>
    <col min="15111" max="15111" width="0.5703125" style="39" customWidth="1"/>
    <col min="15112" max="15112" width="10.5703125" style="39" customWidth="1"/>
    <col min="15113" max="15113" width="0.5703125" style="39" customWidth="1"/>
    <col min="15114" max="15114" width="10.5703125" style="39" customWidth="1"/>
    <col min="15115" max="15115" width="0.5703125" style="39" customWidth="1"/>
    <col min="15116" max="15116" width="10.5703125" style="39" customWidth="1"/>
    <col min="15117" max="15117" width="10.7109375" style="39" bestFit="1" customWidth="1"/>
    <col min="15118" max="15118" width="12.140625" style="39" customWidth="1"/>
    <col min="15119" max="15360" width="8.7109375" style="39"/>
    <col min="15361" max="15361" width="1.5703125" style="39" customWidth="1"/>
    <col min="15362" max="15362" width="1.85546875" style="39" customWidth="1"/>
    <col min="15363" max="15364" width="1.5703125" style="39" customWidth="1"/>
    <col min="15365" max="15365" width="39" style="39" customWidth="1"/>
    <col min="15366" max="15366" width="10.5703125" style="39" customWidth="1"/>
    <col min="15367" max="15367" width="0.5703125" style="39" customWidth="1"/>
    <col min="15368" max="15368" width="10.5703125" style="39" customWidth="1"/>
    <col min="15369" max="15369" width="0.5703125" style="39" customWidth="1"/>
    <col min="15370" max="15370" width="10.5703125" style="39" customWidth="1"/>
    <col min="15371" max="15371" width="0.5703125" style="39" customWidth="1"/>
    <col min="15372" max="15372" width="10.5703125" style="39" customWidth="1"/>
    <col min="15373" max="15373" width="10.7109375" style="39" bestFit="1" customWidth="1"/>
    <col min="15374" max="15374" width="12.140625" style="39" customWidth="1"/>
    <col min="15375" max="15616" width="8.7109375" style="39"/>
    <col min="15617" max="15617" width="1.5703125" style="39" customWidth="1"/>
    <col min="15618" max="15618" width="1.85546875" style="39" customWidth="1"/>
    <col min="15619" max="15620" width="1.5703125" style="39" customWidth="1"/>
    <col min="15621" max="15621" width="39" style="39" customWidth="1"/>
    <col min="15622" max="15622" width="10.5703125" style="39" customWidth="1"/>
    <col min="15623" max="15623" width="0.5703125" style="39" customWidth="1"/>
    <col min="15624" max="15624" width="10.5703125" style="39" customWidth="1"/>
    <col min="15625" max="15625" width="0.5703125" style="39" customWidth="1"/>
    <col min="15626" max="15626" width="10.5703125" style="39" customWidth="1"/>
    <col min="15627" max="15627" width="0.5703125" style="39" customWidth="1"/>
    <col min="15628" max="15628" width="10.5703125" style="39" customWidth="1"/>
    <col min="15629" max="15629" width="10.7109375" style="39" bestFit="1" customWidth="1"/>
    <col min="15630" max="15630" width="12.140625" style="39" customWidth="1"/>
    <col min="15631" max="15872" width="8.7109375" style="39"/>
    <col min="15873" max="15873" width="1.5703125" style="39" customWidth="1"/>
    <col min="15874" max="15874" width="1.85546875" style="39" customWidth="1"/>
    <col min="15875" max="15876" width="1.5703125" style="39" customWidth="1"/>
    <col min="15877" max="15877" width="39" style="39" customWidth="1"/>
    <col min="15878" max="15878" width="10.5703125" style="39" customWidth="1"/>
    <col min="15879" max="15879" width="0.5703125" style="39" customWidth="1"/>
    <col min="15880" max="15880" width="10.5703125" style="39" customWidth="1"/>
    <col min="15881" max="15881" width="0.5703125" style="39" customWidth="1"/>
    <col min="15882" max="15882" width="10.5703125" style="39" customWidth="1"/>
    <col min="15883" max="15883" width="0.5703125" style="39" customWidth="1"/>
    <col min="15884" max="15884" width="10.5703125" style="39" customWidth="1"/>
    <col min="15885" max="15885" width="10.7109375" style="39" bestFit="1" customWidth="1"/>
    <col min="15886" max="15886" width="12.140625" style="39" customWidth="1"/>
    <col min="15887" max="16128" width="8.7109375" style="39"/>
    <col min="16129" max="16129" width="1.5703125" style="39" customWidth="1"/>
    <col min="16130" max="16130" width="1.85546875" style="39" customWidth="1"/>
    <col min="16131" max="16132" width="1.5703125" style="39" customWidth="1"/>
    <col min="16133" max="16133" width="39" style="39" customWidth="1"/>
    <col min="16134" max="16134" width="10.5703125" style="39" customWidth="1"/>
    <col min="16135" max="16135" width="0.5703125" style="39" customWidth="1"/>
    <col min="16136" max="16136" width="10.5703125" style="39" customWidth="1"/>
    <col min="16137" max="16137" width="0.5703125" style="39" customWidth="1"/>
    <col min="16138" max="16138" width="10.5703125" style="39" customWidth="1"/>
    <col min="16139" max="16139" width="0.5703125" style="39" customWidth="1"/>
    <col min="16140" max="16140" width="10.5703125" style="39" customWidth="1"/>
    <col min="16141" max="16141" width="10.7109375" style="39" bestFit="1" customWidth="1"/>
    <col min="16142" max="16142" width="12.140625" style="39" customWidth="1"/>
    <col min="16143" max="16384" width="8.7109375" style="39"/>
  </cols>
  <sheetData>
    <row r="1" spans="1:19" s="61" customFormat="1" ht="23.1" customHeight="1" x14ac:dyDescent="0.5">
      <c r="L1" s="34" t="s">
        <v>131</v>
      </c>
    </row>
    <row r="2" spans="1:19" s="61" customFormat="1" ht="23.1" customHeight="1" x14ac:dyDescent="0.5">
      <c r="L2" s="34" t="s">
        <v>132</v>
      </c>
    </row>
    <row r="3" spans="1:19" s="61" customFormat="1" ht="23.1" customHeight="1" x14ac:dyDescent="0.5">
      <c r="A3" s="249" t="s">
        <v>95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9" s="61" customFormat="1" ht="23.1" customHeight="1" x14ac:dyDescent="0.5">
      <c r="A4" s="251" t="s">
        <v>47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62"/>
      <c r="N4" s="62"/>
      <c r="O4" s="62"/>
      <c r="P4" s="62"/>
    </row>
    <row r="5" spans="1:19" s="61" customFormat="1" ht="23.1" customHeight="1" x14ac:dyDescent="0.5">
      <c r="A5" s="251" t="s">
        <v>70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9" s="61" customFormat="1" ht="23.1" customHeight="1" x14ac:dyDescent="0.5">
      <c r="A6" s="251" t="s">
        <v>177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62"/>
      <c r="N6" s="62"/>
      <c r="O6" s="62"/>
      <c r="P6" s="62"/>
      <c r="Q6" s="62"/>
      <c r="R6" s="62"/>
      <c r="S6" s="62"/>
    </row>
    <row r="7" spans="1:19" s="41" customFormat="1" ht="17.100000000000001" customHeight="1" x14ac:dyDescent="0.5">
      <c r="F7" s="246"/>
      <c r="G7" s="246"/>
      <c r="H7" s="246"/>
      <c r="I7" s="246"/>
      <c r="J7" s="246"/>
      <c r="K7" s="246"/>
      <c r="L7" s="246"/>
    </row>
    <row r="8" spans="1:19" s="41" customFormat="1" ht="17.100000000000001" customHeight="1" x14ac:dyDescent="0.5">
      <c r="F8" s="244" t="s">
        <v>133</v>
      </c>
      <c r="G8" s="244"/>
      <c r="H8" s="244"/>
      <c r="I8" s="244"/>
      <c r="J8" s="244"/>
      <c r="K8" s="244"/>
      <c r="L8" s="244"/>
    </row>
    <row r="9" spans="1:19" s="41" customFormat="1" ht="17.100000000000001" customHeight="1" x14ac:dyDescent="0.5">
      <c r="F9" s="245" t="s">
        <v>53</v>
      </c>
      <c r="G9" s="245"/>
      <c r="H9" s="245"/>
      <c r="I9" s="63"/>
      <c r="J9" s="245" t="s">
        <v>54</v>
      </c>
      <c r="K9" s="245"/>
      <c r="L9" s="245"/>
    </row>
    <row r="10" spans="1:19" s="63" customFormat="1" ht="17.100000000000001" customHeight="1" x14ac:dyDescent="0.5">
      <c r="F10" s="170">
        <v>2026</v>
      </c>
      <c r="G10" s="171"/>
      <c r="H10" s="170">
        <v>2025</v>
      </c>
      <c r="I10" s="171"/>
      <c r="J10" s="170">
        <v>2026</v>
      </c>
      <c r="K10" s="171"/>
      <c r="L10" s="170">
        <v>2025</v>
      </c>
    </row>
    <row r="11" spans="1:19" s="41" customFormat="1" ht="17.100000000000001" customHeight="1" x14ac:dyDescent="0.5">
      <c r="A11" s="41" t="s">
        <v>24</v>
      </c>
      <c r="L11" s="172"/>
      <c r="N11" s="173"/>
    </row>
    <row r="12" spans="1:19" s="41" customFormat="1" ht="17.100000000000001" customHeight="1" x14ac:dyDescent="0.5">
      <c r="B12" s="41" t="s">
        <v>134</v>
      </c>
      <c r="F12" s="174">
        <f>'Compriehensive income '!G28</f>
        <v>-29765</v>
      </c>
      <c r="G12" s="174"/>
      <c r="H12" s="174">
        <f>'Compriehensive income '!I28</f>
        <v>-27829</v>
      </c>
      <c r="I12" s="174"/>
      <c r="J12" s="174">
        <f>'Compriehensive income '!K28</f>
        <v>-23119</v>
      </c>
      <c r="K12" s="174"/>
      <c r="L12" s="174">
        <f>'Compriehensive income '!M28</f>
        <v>-19370</v>
      </c>
      <c r="N12" s="175"/>
    </row>
    <row r="13" spans="1:19" s="41" customFormat="1" ht="17.100000000000001" customHeight="1" x14ac:dyDescent="0.5">
      <c r="B13" s="41" t="s">
        <v>113</v>
      </c>
      <c r="F13" s="174"/>
      <c r="G13" s="174"/>
      <c r="H13" s="174"/>
      <c r="I13" s="174"/>
      <c r="J13" s="174"/>
      <c r="K13" s="174"/>
      <c r="L13" s="174"/>
      <c r="N13" s="175"/>
    </row>
    <row r="14" spans="1:19" s="41" customFormat="1" ht="17.100000000000001" customHeight="1" x14ac:dyDescent="0.5">
      <c r="C14" s="41" t="s">
        <v>186</v>
      </c>
      <c r="F14" s="174">
        <v>515</v>
      </c>
      <c r="G14" s="174"/>
      <c r="H14" s="174">
        <v>-341</v>
      </c>
      <c r="I14" s="174"/>
      <c r="J14" s="239">
        <v>-606</v>
      </c>
      <c r="K14" s="174"/>
      <c r="L14" s="174">
        <v>-341</v>
      </c>
      <c r="N14" s="175"/>
    </row>
    <row r="15" spans="1:19" s="41" customFormat="1" ht="17.100000000000001" customHeight="1" x14ac:dyDescent="0.5">
      <c r="C15" s="41" t="s">
        <v>114</v>
      </c>
      <c r="F15" s="174">
        <v>10772</v>
      </c>
      <c r="G15" s="174"/>
      <c r="H15" s="174">
        <v>13319</v>
      </c>
      <c r="I15" s="174"/>
      <c r="J15" s="174">
        <v>10372</v>
      </c>
      <c r="K15" s="174"/>
      <c r="L15" s="174">
        <v>12803</v>
      </c>
      <c r="N15" s="175"/>
    </row>
    <row r="16" spans="1:19" s="41" customFormat="1" ht="17.100000000000001" customHeight="1" x14ac:dyDescent="0.5">
      <c r="C16" s="41" t="s">
        <v>143</v>
      </c>
      <c r="F16" s="174">
        <v>-13</v>
      </c>
      <c r="G16" s="174"/>
      <c r="H16" s="174">
        <v>-532</v>
      </c>
      <c r="I16" s="174"/>
      <c r="J16" s="174">
        <v>-908</v>
      </c>
      <c r="K16" s="174"/>
      <c r="L16" s="174">
        <v>-906</v>
      </c>
      <c r="N16" s="175"/>
    </row>
    <row r="17" spans="3:14" s="41" customFormat="1" ht="17.100000000000001" customHeight="1" x14ac:dyDescent="0.5">
      <c r="C17" s="41" t="s">
        <v>157</v>
      </c>
      <c r="F17" s="174">
        <v>7284</v>
      </c>
      <c r="G17" s="174"/>
      <c r="H17" s="174">
        <v>8137</v>
      </c>
      <c r="I17" s="174"/>
      <c r="J17" s="174">
        <v>4810</v>
      </c>
      <c r="K17" s="174"/>
      <c r="L17" s="174">
        <v>5292</v>
      </c>
      <c r="N17" s="175"/>
    </row>
    <row r="18" spans="3:14" s="41" customFormat="1" ht="17.100000000000001" customHeight="1" x14ac:dyDescent="0.5">
      <c r="C18" s="41" t="s">
        <v>166</v>
      </c>
      <c r="F18" s="174">
        <v>-4399</v>
      </c>
      <c r="G18" s="174"/>
      <c r="H18" s="174">
        <v>-4977</v>
      </c>
      <c r="I18" s="174"/>
      <c r="J18" s="174">
        <v>-4857</v>
      </c>
      <c r="K18" s="174"/>
      <c r="L18" s="174">
        <v>-2569</v>
      </c>
      <c r="N18" s="175"/>
    </row>
    <row r="19" spans="3:14" s="41" customFormat="1" ht="17.100000000000001" customHeight="1" x14ac:dyDescent="0.5">
      <c r="C19" s="41" t="s">
        <v>115</v>
      </c>
      <c r="F19" s="174">
        <v>10263</v>
      </c>
      <c r="G19" s="174"/>
      <c r="H19" s="174">
        <v>-1366</v>
      </c>
      <c r="I19" s="174"/>
      <c r="J19" s="174">
        <v>13177</v>
      </c>
      <c r="K19" s="174"/>
      <c r="L19" s="174">
        <v>-1003</v>
      </c>
      <c r="N19" s="175"/>
    </row>
    <row r="20" spans="3:14" s="41" customFormat="1" ht="17.100000000000001" customHeight="1" x14ac:dyDescent="0.5">
      <c r="C20" s="41" t="s">
        <v>172</v>
      </c>
      <c r="F20" s="174">
        <v>54944</v>
      </c>
      <c r="G20" s="174"/>
      <c r="H20" s="174">
        <v>140761</v>
      </c>
      <c r="I20" s="174"/>
      <c r="J20" s="174">
        <v>66134</v>
      </c>
      <c r="K20" s="174"/>
      <c r="L20" s="174">
        <v>136186</v>
      </c>
      <c r="N20" s="175"/>
    </row>
    <row r="21" spans="3:14" s="41" customFormat="1" ht="17.100000000000001" customHeight="1" x14ac:dyDescent="0.5">
      <c r="C21" s="41" t="s">
        <v>173</v>
      </c>
      <c r="F21" s="174">
        <v>-318</v>
      </c>
      <c r="G21" s="174"/>
      <c r="H21" s="174">
        <v>0</v>
      </c>
      <c r="I21" s="174"/>
      <c r="J21" s="174">
        <v>-318</v>
      </c>
      <c r="K21" s="174"/>
      <c r="L21" s="174">
        <v>0</v>
      </c>
      <c r="N21" s="175"/>
    </row>
    <row r="22" spans="3:14" s="41" customFormat="1" ht="17.100000000000001" customHeight="1" x14ac:dyDescent="0.5">
      <c r="C22" s="41" t="s">
        <v>195</v>
      </c>
      <c r="F22" s="174">
        <v>14114</v>
      </c>
      <c r="G22" s="174"/>
      <c r="H22" s="174">
        <v>11355</v>
      </c>
      <c r="I22" s="174"/>
      <c r="J22" s="174">
        <v>12707</v>
      </c>
      <c r="K22" s="174"/>
      <c r="L22" s="174">
        <v>9866</v>
      </c>
      <c r="N22" s="175"/>
    </row>
    <row r="23" spans="3:14" s="41" customFormat="1" ht="17.100000000000001" customHeight="1" x14ac:dyDescent="0.5">
      <c r="C23" s="41" t="s">
        <v>185</v>
      </c>
      <c r="F23" s="174">
        <v>-13778</v>
      </c>
      <c r="G23" s="174"/>
      <c r="H23" s="174">
        <v>-12843</v>
      </c>
      <c r="I23" s="174"/>
      <c r="J23" s="174">
        <v>-12441</v>
      </c>
      <c r="K23" s="174"/>
      <c r="L23" s="174">
        <v>-12710</v>
      </c>
      <c r="N23" s="175"/>
    </row>
    <row r="24" spans="3:14" s="41" customFormat="1" ht="17.100000000000001" customHeight="1" x14ac:dyDescent="0.5">
      <c r="C24" s="41" t="s">
        <v>184</v>
      </c>
      <c r="F24" s="174">
        <v>21728</v>
      </c>
      <c r="G24" s="174"/>
      <c r="H24" s="174">
        <v>20814</v>
      </c>
      <c r="I24" s="174"/>
      <c r="J24" s="174">
        <v>4617</v>
      </c>
      <c r="K24" s="174"/>
      <c r="L24" s="174">
        <v>18089</v>
      </c>
      <c r="N24" s="175"/>
    </row>
    <row r="25" spans="3:14" s="41" customFormat="1" ht="17.100000000000001" customHeight="1" x14ac:dyDescent="0.5">
      <c r="C25" s="41" t="s">
        <v>196</v>
      </c>
      <c r="F25" s="174">
        <v>666</v>
      </c>
      <c r="G25" s="174"/>
      <c r="H25" s="174">
        <v>-303</v>
      </c>
      <c r="I25" s="174"/>
      <c r="J25" s="174">
        <v>0</v>
      </c>
      <c r="K25" s="174"/>
      <c r="L25" s="174">
        <v>0</v>
      </c>
      <c r="N25" s="175"/>
    </row>
    <row r="26" spans="3:14" s="41" customFormat="1" ht="17.100000000000001" customHeight="1" x14ac:dyDescent="0.5">
      <c r="C26" s="41" t="s">
        <v>183</v>
      </c>
      <c r="F26" s="174">
        <v>-1898</v>
      </c>
      <c r="G26" s="174"/>
      <c r="H26" s="174">
        <v>531</v>
      </c>
      <c r="I26" s="174"/>
      <c r="J26" s="174">
        <v>-1897</v>
      </c>
      <c r="K26" s="174"/>
      <c r="L26" s="174">
        <v>532</v>
      </c>
      <c r="N26" s="175"/>
    </row>
    <row r="27" spans="3:14" s="41" customFormat="1" ht="17.100000000000001" customHeight="1" x14ac:dyDescent="0.5">
      <c r="C27" s="41" t="s">
        <v>164</v>
      </c>
      <c r="F27" s="174">
        <v>941</v>
      </c>
      <c r="G27" s="174"/>
      <c r="H27" s="174">
        <v>1110</v>
      </c>
      <c r="I27" s="174"/>
      <c r="J27" s="174">
        <v>782</v>
      </c>
      <c r="K27" s="174"/>
      <c r="L27" s="174">
        <v>970</v>
      </c>
      <c r="N27" s="175"/>
    </row>
    <row r="28" spans="3:14" s="41" customFormat="1" ht="17.100000000000001" customHeight="1" x14ac:dyDescent="0.5">
      <c r="C28" s="41" t="s">
        <v>197</v>
      </c>
      <c r="F28" s="176">
        <v>-32</v>
      </c>
      <c r="G28" s="178"/>
      <c r="H28" s="176">
        <v>-89</v>
      </c>
      <c r="I28" s="178"/>
      <c r="J28" s="176">
        <v>0</v>
      </c>
      <c r="K28" s="178"/>
      <c r="L28" s="176">
        <v>0</v>
      </c>
      <c r="N28" s="175"/>
    </row>
    <row r="29" spans="3:14" s="41" customFormat="1" ht="17.100000000000001" customHeight="1" x14ac:dyDescent="0.5">
      <c r="C29" s="41" t="s">
        <v>167</v>
      </c>
      <c r="F29" s="176"/>
      <c r="G29" s="177"/>
      <c r="H29" s="176"/>
      <c r="I29" s="177"/>
      <c r="J29" s="176"/>
      <c r="K29" s="177"/>
      <c r="L29" s="176"/>
      <c r="N29" s="175"/>
    </row>
    <row r="30" spans="3:14" s="41" customFormat="1" ht="17.100000000000001" customHeight="1" x14ac:dyDescent="0.5">
      <c r="D30" s="41" t="s">
        <v>168</v>
      </c>
      <c r="F30" s="176">
        <v>460</v>
      </c>
      <c r="G30" s="178"/>
      <c r="H30" s="176">
        <v>637</v>
      </c>
      <c r="I30" s="178"/>
      <c r="J30" s="176">
        <v>460</v>
      </c>
      <c r="K30" s="178"/>
      <c r="L30" s="176">
        <v>637</v>
      </c>
      <c r="N30" s="175"/>
    </row>
    <row r="31" spans="3:14" s="41" customFormat="1" ht="17.100000000000001" customHeight="1" x14ac:dyDescent="0.5">
      <c r="C31" s="240" t="s">
        <v>169</v>
      </c>
      <c r="F31" s="239">
        <v>0</v>
      </c>
      <c r="G31" s="241"/>
      <c r="H31" s="239">
        <v>1500</v>
      </c>
      <c r="I31" s="242"/>
      <c r="J31" s="239">
        <v>0</v>
      </c>
      <c r="K31" s="242"/>
      <c r="L31" s="239">
        <v>1500</v>
      </c>
      <c r="N31" s="175"/>
    </row>
    <row r="32" spans="3:14" s="41" customFormat="1" ht="17.100000000000001" customHeight="1" x14ac:dyDescent="0.5">
      <c r="C32" s="41" t="s">
        <v>165</v>
      </c>
      <c r="F32" s="179">
        <v>-1</v>
      </c>
      <c r="G32" s="179"/>
      <c r="H32" s="179">
        <v>-2</v>
      </c>
      <c r="I32" s="179"/>
      <c r="J32" s="179">
        <v>-1</v>
      </c>
      <c r="K32" s="179"/>
      <c r="L32" s="179">
        <v>-2</v>
      </c>
      <c r="N32" s="175"/>
    </row>
    <row r="33" spans="1:14" s="41" customFormat="1" ht="17.100000000000001" customHeight="1" x14ac:dyDescent="0.5">
      <c r="C33" s="41" t="s">
        <v>198</v>
      </c>
      <c r="F33" s="178">
        <v>2</v>
      </c>
      <c r="G33" s="178"/>
      <c r="H33" s="178">
        <v>0</v>
      </c>
      <c r="I33" s="180"/>
      <c r="J33" s="180">
        <v>0</v>
      </c>
      <c r="K33" s="180"/>
      <c r="L33" s="180">
        <v>0</v>
      </c>
      <c r="N33" s="175"/>
    </row>
    <row r="34" spans="1:14" s="41" customFormat="1" ht="17.100000000000001" customHeight="1" x14ac:dyDescent="0.5">
      <c r="C34" s="41" t="s">
        <v>170</v>
      </c>
      <c r="F34" s="181">
        <v>0</v>
      </c>
      <c r="G34" s="178"/>
      <c r="H34" s="181">
        <v>-115</v>
      </c>
      <c r="I34" s="180"/>
      <c r="J34" s="182">
        <v>0</v>
      </c>
      <c r="K34" s="180"/>
      <c r="L34" s="182">
        <v>-115</v>
      </c>
      <c r="N34" s="175"/>
    </row>
    <row r="35" spans="1:14" s="41" customFormat="1" ht="17.100000000000001" customHeight="1" x14ac:dyDescent="0.5">
      <c r="C35" s="41" t="s">
        <v>119</v>
      </c>
      <c r="F35" s="180">
        <f>SUM(F12:F34)</f>
        <v>71485</v>
      </c>
      <c r="G35" s="177"/>
      <c r="H35" s="180">
        <f>SUM(H12:H34)</f>
        <v>149767</v>
      </c>
      <c r="J35" s="180">
        <f>SUM(J12:J34)</f>
        <v>68912</v>
      </c>
      <c r="L35" s="180">
        <f>SUM(L12:L34)</f>
        <v>148859</v>
      </c>
      <c r="N35" s="175"/>
    </row>
    <row r="36" spans="1:14" s="41" customFormat="1" ht="15.95" customHeight="1" x14ac:dyDescent="0.5">
      <c r="C36" s="41" t="s">
        <v>156</v>
      </c>
      <c r="F36" s="178">
        <v>-2718</v>
      </c>
      <c r="G36" s="177"/>
      <c r="H36" s="178">
        <v>-1703</v>
      </c>
      <c r="I36" s="177"/>
      <c r="J36" s="178">
        <v>-2357</v>
      </c>
      <c r="K36" s="177"/>
      <c r="L36" s="178">
        <v>0</v>
      </c>
    </row>
    <row r="37" spans="1:14" s="41" customFormat="1" ht="15.95" customHeight="1" x14ac:dyDescent="0.5">
      <c r="C37" s="41" t="s">
        <v>125</v>
      </c>
      <c r="F37" s="178">
        <v>12</v>
      </c>
      <c r="G37" s="177"/>
      <c r="H37" s="178">
        <v>531</v>
      </c>
      <c r="I37" s="177"/>
      <c r="J37" s="178">
        <v>822</v>
      </c>
      <c r="K37" s="177"/>
      <c r="L37" s="178">
        <v>837</v>
      </c>
    </row>
    <row r="38" spans="1:14" s="41" customFormat="1" ht="15.95" customHeight="1" x14ac:dyDescent="0.5">
      <c r="E38" s="41" t="s">
        <v>119</v>
      </c>
      <c r="F38" s="185">
        <f>SUM(F35,F36:F37)</f>
        <v>68779</v>
      </c>
      <c r="G38" s="178"/>
      <c r="H38" s="185">
        <f>SUM(H35,H36:H37)</f>
        <v>148595</v>
      </c>
      <c r="I38" s="178"/>
      <c r="J38" s="185">
        <f>SUM(J35,J36:J37)</f>
        <v>67377</v>
      </c>
      <c r="K38" s="178"/>
      <c r="L38" s="185">
        <f>SUM(L35,L36:L37)</f>
        <v>149696</v>
      </c>
    </row>
    <row r="39" spans="1:14" s="41" customFormat="1" ht="17.100000000000001" customHeight="1" x14ac:dyDescent="0.5">
      <c r="F39" s="183"/>
      <c r="G39" s="183"/>
      <c r="H39" s="183"/>
      <c r="I39" s="183"/>
      <c r="J39" s="183"/>
      <c r="K39" s="183"/>
      <c r="L39" s="183"/>
      <c r="N39" s="184"/>
    </row>
    <row r="40" spans="1:14" s="41" customFormat="1" ht="17.100000000000001" customHeight="1" x14ac:dyDescent="0.5">
      <c r="F40" s="183"/>
      <c r="G40" s="183"/>
      <c r="H40" s="183"/>
      <c r="I40" s="183"/>
      <c r="J40" s="183"/>
      <c r="K40" s="183"/>
      <c r="L40" s="183"/>
      <c r="N40" s="184"/>
    </row>
    <row r="41" spans="1:14" ht="18" customHeight="1" x14ac:dyDescent="0.5">
      <c r="F41" s="42"/>
      <c r="G41" s="42"/>
      <c r="H41" s="42"/>
      <c r="I41" s="42"/>
      <c r="J41" s="42"/>
      <c r="K41" s="42"/>
      <c r="L41" s="42"/>
      <c r="N41" s="43"/>
    </row>
    <row r="42" spans="1:14" s="36" customFormat="1" ht="23.1" customHeight="1" x14ac:dyDescent="0.5">
      <c r="L42" s="37" t="s">
        <v>131</v>
      </c>
    </row>
    <row r="43" spans="1:14" s="36" customFormat="1" ht="23.1" customHeight="1" x14ac:dyDescent="0.5">
      <c r="L43" s="37" t="s">
        <v>132</v>
      </c>
    </row>
    <row r="44" spans="1:14" ht="23.1" customHeight="1" x14ac:dyDescent="0.5">
      <c r="A44" s="247" t="s">
        <v>58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</row>
    <row r="45" spans="1:14" s="40" customFormat="1" ht="23.1" customHeight="1" x14ac:dyDescent="0.5">
      <c r="A45" s="243" t="s">
        <v>47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</row>
    <row r="46" spans="1:14" s="40" customFormat="1" ht="23.1" customHeight="1" x14ac:dyDescent="0.5">
      <c r="A46" s="243" t="s">
        <v>71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</row>
    <row r="47" spans="1:14" s="40" customFormat="1" ht="23.1" customHeight="1" x14ac:dyDescent="0.5">
      <c r="A47" s="243" t="s">
        <v>180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</row>
    <row r="48" spans="1:14" s="41" customFormat="1" ht="15.95" customHeight="1" x14ac:dyDescent="0.5">
      <c r="F48" s="246"/>
      <c r="G48" s="246"/>
      <c r="H48" s="246"/>
      <c r="I48" s="246"/>
      <c r="J48" s="246"/>
      <c r="K48" s="246"/>
      <c r="L48" s="246"/>
    </row>
    <row r="49" spans="1:12" s="41" customFormat="1" ht="15.95" customHeight="1" x14ac:dyDescent="0.5">
      <c r="F49" s="244" t="s">
        <v>133</v>
      </c>
      <c r="G49" s="244"/>
      <c r="H49" s="244"/>
      <c r="I49" s="244"/>
      <c r="J49" s="244"/>
      <c r="K49" s="244"/>
      <c r="L49" s="244"/>
    </row>
    <row r="50" spans="1:12" s="41" customFormat="1" ht="15.95" customHeight="1" x14ac:dyDescent="0.5">
      <c r="F50" s="245" t="s">
        <v>53</v>
      </c>
      <c r="G50" s="245"/>
      <c r="H50" s="245"/>
      <c r="I50" s="63"/>
      <c r="J50" s="245" t="s">
        <v>54</v>
      </c>
      <c r="K50" s="245"/>
      <c r="L50" s="245"/>
    </row>
    <row r="51" spans="1:12" s="63" customFormat="1" ht="15.95" customHeight="1" x14ac:dyDescent="0.5">
      <c r="F51" s="170">
        <v>2026</v>
      </c>
      <c r="G51" s="171"/>
      <c r="H51" s="170">
        <v>2025</v>
      </c>
      <c r="I51" s="171"/>
      <c r="J51" s="170">
        <v>2026</v>
      </c>
      <c r="K51" s="171"/>
      <c r="L51" s="170">
        <v>2025</v>
      </c>
    </row>
    <row r="52" spans="1:12" s="41" customFormat="1" ht="15.95" customHeight="1" x14ac:dyDescent="0.5">
      <c r="A52" s="41" t="s">
        <v>27</v>
      </c>
      <c r="F52" s="186"/>
      <c r="G52" s="187"/>
      <c r="H52" s="186"/>
      <c r="I52" s="187"/>
      <c r="J52" s="186"/>
      <c r="K52" s="187"/>
      <c r="L52" s="186"/>
    </row>
    <row r="53" spans="1:12" s="41" customFormat="1" ht="15.95" customHeight="1" x14ac:dyDescent="0.5">
      <c r="C53" s="41" t="s">
        <v>199</v>
      </c>
      <c r="F53" s="177">
        <v>-150</v>
      </c>
      <c r="G53" s="178"/>
      <c r="H53" s="177">
        <v>-484</v>
      </c>
      <c r="I53" s="178"/>
      <c r="J53" s="178">
        <v>-150</v>
      </c>
      <c r="K53" s="178"/>
      <c r="L53" s="178">
        <v>-484</v>
      </c>
    </row>
    <row r="54" spans="1:12" s="41" customFormat="1" ht="15.95" customHeight="1" x14ac:dyDescent="0.5">
      <c r="C54" s="41" t="s">
        <v>187</v>
      </c>
      <c r="F54" s="177">
        <v>0</v>
      </c>
      <c r="G54" s="178"/>
      <c r="H54" s="177">
        <v>0</v>
      </c>
      <c r="I54" s="178"/>
      <c r="J54" s="178">
        <v>1000</v>
      </c>
      <c r="K54" s="178"/>
      <c r="L54" s="178">
        <v>0</v>
      </c>
    </row>
    <row r="55" spans="1:12" s="41" customFormat="1" ht="15.95" customHeight="1" x14ac:dyDescent="0.5">
      <c r="C55" s="41" t="s">
        <v>159</v>
      </c>
      <c r="F55" s="177">
        <v>0</v>
      </c>
      <c r="G55" s="178"/>
      <c r="H55" s="177">
        <v>0</v>
      </c>
      <c r="I55" s="178"/>
      <c r="J55" s="178">
        <v>0</v>
      </c>
      <c r="K55" s="178"/>
      <c r="L55" s="178">
        <v>-2000</v>
      </c>
    </row>
    <row r="56" spans="1:12" s="41" customFormat="1" ht="15.95" customHeight="1" x14ac:dyDescent="0.5">
      <c r="C56" s="41" t="s">
        <v>117</v>
      </c>
      <c r="F56" s="177">
        <v>-48</v>
      </c>
      <c r="G56" s="177"/>
      <c r="H56" s="177">
        <v>0</v>
      </c>
      <c r="I56" s="177"/>
      <c r="J56" s="177">
        <v>-48</v>
      </c>
      <c r="K56" s="177"/>
      <c r="L56" s="177">
        <v>0</v>
      </c>
    </row>
    <row r="57" spans="1:12" s="41" customFormat="1" ht="15.95" customHeight="1" x14ac:dyDescent="0.5">
      <c r="C57" s="41" t="s">
        <v>152</v>
      </c>
      <c r="F57" s="178">
        <v>14</v>
      </c>
      <c r="G57" s="178"/>
      <c r="H57" s="178">
        <v>0</v>
      </c>
      <c r="I57" s="178"/>
      <c r="J57" s="178">
        <v>0</v>
      </c>
      <c r="K57" s="178"/>
      <c r="L57" s="178">
        <v>0</v>
      </c>
    </row>
    <row r="58" spans="1:12" s="41" customFormat="1" ht="15.95" customHeight="1" x14ac:dyDescent="0.5">
      <c r="C58" s="41" t="s">
        <v>116</v>
      </c>
      <c r="F58" s="177">
        <v>-178</v>
      </c>
      <c r="G58" s="177"/>
      <c r="H58" s="177">
        <v>-400</v>
      </c>
      <c r="I58" s="178"/>
      <c r="J58" s="178">
        <v>-156</v>
      </c>
      <c r="K58" s="178"/>
      <c r="L58" s="178">
        <v>-153</v>
      </c>
    </row>
    <row r="59" spans="1:12" s="41" customFormat="1" ht="15.95" customHeight="1" x14ac:dyDescent="0.5">
      <c r="C59" s="41" t="s">
        <v>52</v>
      </c>
      <c r="F59" s="181">
        <v>0</v>
      </c>
      <c r="G59" s="178"/>
      <c r="H59" s="181">
        <v>-849</v>
      </c>
      <c r="I59" s="178"/>
      <c r="J59" s="181">
        <v>0</v>
      </c>
      <c r="K59" s="178"/>
      <c r="L59" s="181">
        <v>-813</v>
      </c>
    </row>
    <row r="60" spans="1:12" s="41" customFormat="1" ht="15.95" customHeight="1" x14ac:dyDescent="0.5">
      <c r="E60" s="41" t="s">
        <v>28</v>
      </c>
      <c r="F60" s="185">
        <f>SUM(F53:F59)</f>
        <v>-362</v>
      </c>
      <c r="G60" s="177"/>
      <c r="H60" s="185">
        <f>SUM(H53:H59)</f>
        <v>-1733</v>
      </c>
      <c r="I60" s="177"/>
      <c r="J60" s="185">
        <f>SUM(J53:J59)</f>
        <v>646</v>
      </c>
      <c r="K60" s="177"/>
      <c r="L60" s="185">
        <f>SUM(L53:L59)</f>
        <v>-3450</v>
      </c>
    </row>
    <row r="61" spans="1:12" s="41" customFormat="1" ht="15.95" customHeight="1" x14ac:dyDescent="0.5">
      <c r="A61" s="41" t="s">
        <v>29</v>
      </c>
      <c r="F61" s="174"/>
      <c r="G61" s="174"/>
      <c r="H61" s="174"/>
      <c r="I61" s="174"/>
      <c r="J61" s="174"/>
      <c r="K61" s="174"/>
      <c r="L61" s="174"/>
    </row>
    <row r="62" spans="1:12" s="41" customFormat="1" ht="15.95" customHeight="1" x14ac:dyDescent="0.5">
      <c r="C62" s="41" t="s">
        <v>200</v>
      </c>
      <c r="F62" s="174"/>
      <c r="G62" s="174"/>
      <c r="H62" s="174"/>
      <c r="I62" s="174"/>
      <c r="J62" s="174"/>
      <c r="K62" s="174"/>
      <c r="L62" s="174"/>
    </row>
    <row r="63" spans="1:12" s="41" customFormat="1" ht="15.95" customHeight="1" x14ac:dyDescent="0.5">
      <c r="D63" s="41" t="s">
        <v>174</v>
      </c>
      <c r="F63" s="177">
        <v>-44669</v>
      </c>
      <c r="G63" s="177"/>
      <c r="H63" s="177">
        <v>52374</v>
      </c>
      <c r="I63" s="177"/>
      <c r="J63" s="177">
        <v>-44669</v>
      </c>
      <c r="K63" s="177"/>
      <c r="L63" s="177">
        <v>52374</v>
      </c>
    </row>
    <row r="64" spans="1:12" s="41" customFormat="1" ht="15.95" customHeight="1" x14ac:dyDescent="0.5">
      <c r="C64" s="41" t="s">
        <v>158</v>
      </c>
      <c r="F64" s="177">
        <v>-706</v>
      </c>
      <c r="G64" s="177"/>
      <c r="H64" s="177">
        <v>-918</v>
      </c>
      <c r="I64" s="177"/>
      <c r="J64" s="177">
        <v>-673</v>
      </c>
      <c r="K64" s="177"/>
      <c r="L64" s="177">
        <v>-895</v>
      </c>
    </row>
    <row r="65" spans="1:12" s="41" customFormat="1" ht="15.95" customHeight="1" x14ac:dyDescent="0.5">
      <c r="C65" s="41" t="s">
        <v>181</v>
      </c>
      <c r="F65" s="177"/>
      <c r="G65" s="177"/>
      <c r="H65" s="177"/>
      <c r="I65" s="177"/>
      <c r="J65" s="177"/>
      <c r="K65" s="177"/>
      <c r="L65" s="177"/>
    </row>
    <row r="66" spans="1:12" s="41" customFormat="1" ht="15.95" customHeight="1" x14ac:dyDescent="0.5">
      <c r="D66" s="41" t="s">
        <v>182</v>
      </c>
      <c r="F66" s="177">
        <v>90</v>
      </c>
      <c r="G66" s="177"/>
      <c r="H66" s="177">
        <v>0</v>
      </c>
      <c r="I66" s="177"/>
      <c r="J66" s="177">
        <v>0</v>
      </c>
      <c r="K66" s="177"/>
      <c r="L66" s="177">
        <v>0</v>
      </c>
    </row>
    <row r="67" spans="1:12" s="41" customFormat="1" ht="15.95" customHeight="1" x14ac:dyDescent="0.5">
      <c r="C67" s="41" t="s">
        <v>80</v>
      </c>
      <c r="F67" s="177">
        <v>115539</v>
      </c>
      <c r="G67" s="176"/>
      <c r="H67" s="177">
        <v>22744</v>
      </c>
      <c r="I67" s="176"/>
      <c r="J67" s="177">
        <v>115539</v>
      </c>
      <c r="K67" s="176"/>
      <c r="L67" s="177">
        <v>22744</v>
      </c>
    </row>
    <row r="68" spans="1:12" s="41" customFormat="1" ht="15.95" customHeight="1" x14ac:dyDescent="0.5">
      <c r="C68" s="41" t="s">
        <v>91</v>
      </c>
      <c r="F68" s="177">
        <v>-116526</v>
      </c>
      <c r="G68" s="177"/>
      <c r="H68" s="177">
        <v>-155864</v>
      </c>
      <c r="I68" s="177"/>
      <c r="J68" s="177">
        <v>-114989</v>
      </c>
      <c r="K68" s="177"/>
      <c r="L68" s="177">
        <v>-154434</v>
      </c>
    </row>
    <row r="69" spans="1:12" s="41" customFormat="1" ht="15.95" customHeight="1" x14ac:dyDescent="0.5">
      <c r="C69" s="41" t="s">
        <v>171</v>
      </c>
      <c r="F69" s="177">
        <v>0</v>
      </c>
      <c r="G69" s="177"/>
      <c r="H69" s="177">
        <v>195715</v>
      </c>
      <c r="I69" s="177"/>
      <c r="J69" s="177">
        <v>0</v>
      </c>
      <c r="K69" s="177"/>
      <c r="L69" s="177">
        <v>195715</v>
      </c>
    </row>
    <row r="70" spans="1:12" s="41" customFormat="1" ht="15.95" customHeight="1" x14ac:dyDescent="0.5">
      <c r="C70" s="41" t="s">
        <v>163</v>
      </c>
      <c r="F70" s="177">
        <v>0</v>
      </c>
      <c r="G70" s="177"/>
      <c r="H70" s="177">
        <v>-300000</v>
      </c>
      <c r="I70" s="177"/>
      <c r="J70" s="177">
        <v>0</v>
      </c>
      <c r="K70" s="177"/>
      <c r="L70" s="177">
        <v>-300000</v>
      </c>
    </row>
    <row r="71" spans="1:12" s="41" customFormat="1" ht="15.95" customHeight="1" x14ac:dyDescent="0.5">
      <c r="C71" s="41" t="s">
        <v>118</v>
      </c>
      <c r="F71" s="177">
        <v>-16425</v>
      </c>
      <c r="G71" s="176"/>
      <c r="H71" s="177">
        <v>-25828</v>
      </c>
      <c r="I71" s="176"/>
      <c r="J71" s="176">
        <v>-16070</v>
      </c>
      <c r="K71" s="176"/>
      <c r="L71" s="176">
        <v>-25335</v>
      </c>
    </row>
    <row r="72" spans="1:12" s="41" customFormat="1" ht="15.95" customHeight="1" x14ac:dyDescent="0.5">
      <c r="E72" s="41" t="s">
        <v>39</v>
      </c>
      <c r="F72" s="188">
        <f>SUM(F63:F71)</f>
        <v>-62697</v>
      </c>
      <c r="G72" s="179"/>
      <c r="H72" s="188">
        <f>SUM(H63:H71)</f>
        <v>-211777</v>
      </c>
      <c r="I72" s="179"/>
      <c r="J72" s="188">
        <f>SUM(J63:J71)</f>
        <v>-60862</v>
      </c>
      <c r="K72" s="179"/>
      <c r="L72" s="188">
        <f>SUM(L63:L71)</f>
        <v>-209831</v>
      </c>
    </row>
    <row r="73" spans="1:12" s="41" customFormat="1" ht="15.95" customHeight="1" x14ac:dyDescent="0.5">
      <c r="A73" s="41" t="s">
        <v>73</v>
      </c>
      <c r="F73" s="178">
        <f>F72+F60+F38</f>
        <v>5720</v>
      </c>
      <c r="G73" s="178"/>
      <c r="H73" s="178">
        <f>H72+H60+H38</f>
        <v>-64915</v>
      </c>
      <c r="I73" s="178"/>
      <c r="J73" s="178">
        <f>J72+J60+J38</f>
        <v>7161</v>
      </c>
      <c r="K73" s="178"/>
      <c r="L73" s="178">
        <f>L72+L60+L38</f>
        <v>-63585</v>
      </c>
    </row>
    <row r="74" spans="1:12" s="41" customFormat="1" ht="15.95" customHeight="1" x14ac:dyDescent="0.5">
      <c r="A74" s="41" t="s">
        <v>135</v>
      </c>
      <c r="F74" s="178">
        <f>'Financial position'!I14</f>
        <v>39424</v>
      </c>
      <c r="G74" s="178"/>
      <c r="H74" s="178">
        <v>122412</v>
      </c>
      <c r="I74" s="178"/>
      <c r="J74" s="178">
        <f>'Financial position'!M14</f>
        <v>31027</v>
      </c>
      <c r="K74" s="178"/>
      <c r="L74" s="178">
        <v>115357</v>
      </c>
    </row>
    <row r="75" spans="1:12" s="41" customFormat="1" ht="15.95" customHeight="1" thickBot="1" x14ac:dyDescent="0.55000000000000004">
      <c r="A75" s="41" t="s">
        <v>151</v>
      </c>
      <c r="F75" s="189">
        <f>SUM(F73:F74)</f>
        <v>45144</v>
      </c>
      <c r="G75" s="179"/>
      <c r="H75" s="189">
        <f>SUM(H73:H74)</f>
        <v>57497</v>
      </c>
      <c r="I75" s="179"/>
      <c r="J75" s="189">
        <f>SUM(J73:J74)</f>
        <v>38188</v>
      </c>
      <c r="K75" s="179"/>
      <c r="L75" s="189">
        <f>SUM(L73:L74)</f>
        <v>51772</v>
      </c>
    </row>
    <row r="76" spans="1:12" s="41" customFormat="1" ht="15.95" customHeight="1" thickTop="1" x14ac:dyDescent="0.5">
      <c r="F76" s="179"/>
      <c r="G76" s="179"/>
      <c r="H76" s="179"/>
      <c r="I76" s="179"/>
      <c r="J76" s="179"/>
      <c r="K76" s="179"/>
      <c r="L76" s="179"/>
    </row>
    <row r="77" spans="1:12" s="41" customFormat="1" ht="15.95" customHeight="1" x14ac:dyDescent="0.5">
      <c r="A77" s="41" t="s">
        <v>30</v>
      </c>
      <c r="F77" s="174"/>
      <c r="G77" s="174"/>
      <c r="H77" s="174"/>
      <c r="I77" s="174"/>
      <c r="J77" s="174"/>
      <c r="K77" s="174"/>
      <c r="L77" s="174"/>
    </row>
    <row r="78" spans="1:12" s="41" customFormat="1" ht="15.95" customHeight="1" x14ac:dyDescent="0.5">
      <c r="B78" s="41" t="s">
        <v>0</v>
      </c>
      <c r="C78" s="190" t="s">
        <v>98</v>
      </c>
      <c r="D78" s="190"/>
      <c r="F78" s="174"/>
      <c r="G78" s="174"/>
      <c r="H78" s="174"/>
      <c r="I78" s="174"/>
      <c r="J78" s="174"/>
      <c r="K78" s="174"/>
      <c r="L78" s="174"/>
    </row>
    <row r="79" spans="1:12" s="41" customFormat="1" ht="15.95" customHeight="1" x14ac:dyDescent="0.5">
      <c r="C79" s="190"/>
      <c r="D79" s="41" t="s">
        <v>51</v>
      </c>
      <c r="F79" s="178">
        <v>676</v>
      </c>
      <c r="G79" s="178"/>
      <c r="H79" s="178">
        <v>763</v>
      </c>
      <c r="I79" s="178"/>
      <c r="J79" s="178">
        <v>431</v>
      </c>
      <c r="K79" s="178"/>
      <c r="L79" s="178">
        <v>626</v>
      </c>
    </row>
    <row r="80" spans="1:12" s="41" customFormat="1" ht="15.95" customHeight="1" x14ac:dyDescent="0.5">
      <c r="C80" s="190"/>
      <c r="D80" s="41" t="s">
        <v>46</v>
      </c>
      <c r="F80" s="181">
        <v>44468</v>
      </c>
      <c r="G80" s="178"/>
      <c r="H80" s="181">
        <v>56734</v>
      </c>
      <c r="I80" s="178"/>
      <c r="J80" s="181">
        <v>37757</v>
      </c>
      <c r="K80" s="178"/>
      <c r="L80" s="181">
        <v>51146</v>
      </c>
    </row>
    <row r="81" spans="2:12" s="41" customFormat="1" ht="15.95" customHeight="1" thickBot="1" x14ac:dyDescent="0.55000000000000004">
      <c r="C81" s="190"/>
      <c r="E81" s="41" t="s">
        <v>22</v>
      </c>
      <c r="F81" s="189">
        <f>SUM(F79:F80)</f>
        <v>45144</v>
      </c>
      <c r="G81" s="179"/>
      <c r="H81" s="189">
        <f>SUM(H79:H80)</f>
        <v>57497</v>
      </c>
      <c r="I81" s="179"/>
      <c r="J81" s="189">
        <f>SUM(J79:J80)</f>
        <v>38188</v>
      </c>
      <c r="K81" s="179"/>
      <c r="L81" s="189">
        <f>SUM(L79:L80)</f>
        <v>51772</v>
      </c>
    </row>
    <row r="82" spans="2:12" s="41" customFormat="1" ht="15.95" customHeight="1" thickTop="1" x14ac:dyDescent="0.5">
      <c r="C82" s="190"/>
      <c r="D82" s="190"/>
      <c r="F82" s="191"/>
      <c r="G82" s="191"/>
      <c r="H82" s="191"/>
      <c r="I82" s="191"/>
      <c r="J82" s="183"/>
      <c r="K82" s="191"/>
      <c r="L82" s="191"/>
    </row>
    <row r="83" spans="2:12" s="41" customFormat="1" ht="15.95" customHeight="1" x14ac:dyDescent="0.5">
      <c r="B83" s="41" t="s">
        <v>188</v>
      </c>
      <c r="C83" s="190" t="s">
        <v>189</v>
      </c>
      <c r="D83" s="120"/>
      <c r="E83" s="120"/>
      <c r="F83" s="192"/>
      <c r="G83" s="183"/>
      <c r="H83" s="192"/>
      <c r="I83" s="183"/>
      <c r="J83" s="191"/>
      <c r="K83" s="191"/>
      <c r="L83" s="191"/>
    </row>
    <row r="84" spans="2:12" s="41" customFormat="1" ht="15.95" customHeight="1" x14ac:dyDescent="0.5">
      <c r="B84" s="120"/>
      <c r="C84" s="197"/>
      <c r="D84" s="120"/>
      <c r="E84" s="120"/>
      <c r="F84" s="192"/>
      <c r="G84" s="183"/>
      <c r="H84" s="192"/>
      <c r="I84" s="183"/>
      <c r="J84" s="191"/>
      <c r="K84" s="191"/>
      <c r="L84" s="191"/>
    </row>
    <row r="85" spans="2:12" ht="15.95" customHeight="1" x14ac:dyDescent="0.5">
      <c r="B85" s="120"/>
      <c r="C85" s="197"/>
      <c r="D85" s="120"/>
      <c r="E85" s="120"/>
      <c r="F85" s="192"/>
      <c r="G85" s="183"/>
      <c r="H85" s="192"/>
      <c r="I85" s="183"/>
      <c r="J85" s="191"/>
      <c r="K85" s="191"/>
      <c r="L85" s="191"/>
    </row>
    <row r="86" spans="2:12" ht="15.95" customHeight="1" x14ac:dyDescent="0.5">
      <c r="B86" s="129"/>
      <c r="C86" s="129"/>
      <c r="D86" s="129"/>
      <c r="E86" s="129"/>
      <c r="F86" s="198">
        <f>F75-F81</f>
        <v>0</v>
      </c>
      <c r="G86" s="129"/>
      <c r="H86" s="198">
        <f>H75-H81</f>
        <v>0</v>
      </c>
      <c r="I86" s="129"/>
      <c r="J86" s="198">
        <f>J75-J81</f>
        <v>0</v>
      </c>
      <c r="K86" s="129"/>
      <c r="L86" s="198">
        <f>L75-L81</f>
        <v>0</v>
      </c>
    </row>
    <row r="87" spans="2:12" ht="15.95" customHeight="1" x14ac:dyDescent="0.5"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</row>
  </sheetData>
  <mergeCells count="16">
    <mergeCell ref="F8:L8"/>
    <mergeCell ref="A3:L3"/>
    <mergeCell ref="A4:L4"/>
    <mergeCell ref="A5:L5"/>
    <mergeCell ref="A6:L6"/>
    <mergeCell ref="F7:L7"/>
    <mergeCell ref="F9:H9"/>
    <mergeCell ref="J9:L9"/>
    <mergeCell ref="A44:L44"/>
    <mergeCell ref="A45:L45"/>
    <mergeCell ref="A46:L46"/>
    <mergeCell ref="A47:L47"/>
    <mergeCell ref="F49:L49"/>
    <mergeCell ref="F50:H50"/>
    <mergeCell ref="J50:L50"/>
    <mergeCell ref="F48:L48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Compriehensive income </vt:lpstr>
      <vt:lpstr>Statements of changes (Cont.)</vt:lpstr>
      <vt:lpstr>Statements of changes</vt:lpstr>
      <vt:lpstr>Cash flow</vt:lpstr>
      <vt:lpstr>'Cash flow'!Print_Area</vt:lpstr>
      <vt:lpstr>'Compriehensive income 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daa670183 dharmniti</cp:lastModifiedBy>
  <cp:lastPrinted>2026-05-14T07:25:40Z</cp:lastPrinted>
  <dcterms:created xsi:type="dcterms:W3CDTF">2003-10-16T04:11:37Z</dcterms:created>
  <dcterms:modified xsi:type="dcterms:W3CDTF">2026-05-14T13:56:36Z</dcterms:modified>
</cp:coreProperties>
</file>