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อารียา พร็อพเพอร์ตี้\"/>
    </mc:Choice>
  </mc:AlternateContent>
  <xr:revisionPtr revIDLastSave="0" documentId="13_ncr:1_{27A780B1-318D-45A4-A9C5-F0F3B7EE602F}" xr6:coauthVersionLast="47" xr6:coauthVersionMax="47" xr10:uidLastSave="{00000000-0000-0000-0000-000000000000}"/>
  <bookViews>
    <workbookView xWindow="-120" yWindow="-120" windowWidth="29040" windowHeight="15720" tabRatio="850" xr2:uid="{00000000-000D-0000-FFFF-FFFF00000000}"/>
  </bookViews>
  <sheets>
    <sheet name="FINANCIAL  POSITION" sheetId="22" r:id="rId1"/>
    <sheet name="COMPREHENSIVE  INCOME 3 month" sheetId="15" r:id="rId2"/>
    <sheet name="COMPREHENSIVE  INCOME 9 month" sheetId="19" state="hidden" r:id="rId3"/>
    <sheet name="CHANGES  IN - Conso" sheetId="23" r:id="rId4"/>
    <sheet name="CHANGES  IN - Separate" sheetId="24" r:id="rId5"/>
    <sheet name="CASH  FLOWS" sheetId="25" r:id="rId6"/>
    <sheet name="Sheet1" sheetId="14" state="hidden" r:id="rId7"/>
  </sheets>
  <definedNames>
    <definedName name="AS2DocOpenMode" hidden="1">"AS2DocumentEdit"</definedName>
    <definedName name="_xlnm.Print_Area" localSheetId="5">'CASH  FLOWS'!$A$1:$N$114</definedName>
    <definedName name="_xlnm.Print_Area" localSheetId="3">'CHANGES  IN - Conso'!$A$1:$Q$29</definedName>
    <definedName name="_xlnm.Print_Area" localSheetId="4">'CHANGES  IN - Separate'!$A$1:$Q$29</definedName>
    <definedName name="_xlnm.Print_Area" localSheetId="1">'COMPREHENSIVE  INCOME 3 month'!$A$1:$L$60</definedName>
    <definedName name="_xlnm.Print_Area" localSheetId="2">'COMPREHENSIVE  INCOME 9 month'!$A$1:$L$63</definedName>
    <definedName name="_xlnm.Print_Area" localSheetId="0">'FINANCIAL  POSITION'!$A$1:$L$117</definedName>
    <definedName name="TextRefCopy41" localSheetId="0">'FINANCIAL  POSITION'!$G$47</definedName>
    <definedName name="TextRefCopy4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7" i="25" l="1"/>
  <c r="H97" i="25"/>
  <c r="L64" i="25"/>
  <c r="H64" i="25"/>
  <c r="N52" i="25"/>
  <c r="N57" i="25" s="1"/>
  <c r="L52" i="25"/>
  <c r="L57" i="25" s="1"/>
  <c r="J52" i="25"/>
  <c r="J57" i="25" s="1"/>
  <c r="H52" i="25"/>
  <c r="H57" i="25" s="1"/>
  <c r="K19" i="24"/>
  <c r="I19" i="24"/>
  <c r="G19" i="24"/>
  <c r="E19" i="24"/>
  <c r="Q19" i="24" s="1"/>
  <c r="O18" i="24"/>
  <c r="O20" i="24" s="1"/>
  <c r="M18" i="24"/>
  <c r="M20" i="24" s="1"/>
  <c r="K18" i="24"/>
  <c r="K20" i="24" s="1"/>
  <c r="I18" i="24"/>
  <c r="I20" i="24" s="1"/>
  <c r="G18" i="24"/>
  <c r="G20" i="24" s="1"/>
  <c r="E18" i="24"/>
  <c r="E20" i="24" s="1"/>
  <c r="Q17" i="24"/>
  <c r="Q16" i="24"/>
  <c r="Q18" i="24" s="1"/>
  <c r="Q20" i="24" s="1"/>
  <c r="Q14" i="24"/>
  <c r="L20" i="23"/>
  <c r="Q19" i="23"/>
  <c r="O18" i="23"/>
  <c r="O20" i="23" s="1"/>
  <c r="M18" i="23"/>
  <c r="M20" i="23" s="1"/>
  <c r="L18" i="23"/>
  <c r="K18" i="23"/>
  <c r="K20" i="23" s="1"/>
  <c r="I18" i="23"/>
  <c r="I20" i="23" s="1"/>
  <c r="G18" i="23"/>
  <c r="G20" i="23" s="1"/>
  <c r="E18" i="23"/>
  <c r="E20" i="23" s="1"/>
  <c r="Q17" i="23"/>
  <c r="Q16" i="23"/>
  <c r="Q18" i="23" s="1"/>
  <c r="Q20" i="23" s="1"/>
  <c r="Q14" i="23"/>
  <c r="F15" i="15"/>
  <c r="J15" i="15"/>
  <c r="J19" i="15"/>
  <c r="J20" i="15" s="1"/>
  <c r="J24" i="15" s="1"/>
  <c r="J27" i="15" s="1"/>
  <c r="J29" i="15" s="1"/>
  <c r="J31" i="15" s="1"/>
  <c r="F19" i="15"/>
  <c r="J110" i="22"/>
  <c r="F110" i="22"/>
  <c r="J83" i="22"/>
  <c r="F83" i="22"/>
  <c r="J72" i="22"/>
  <c r="F72" i="22"/>
  <c r="J37" i="22"/>
  <c r="F37" i="22"/>
  <c r="J25" i="22"/>
  <c r="F25" i="22"/>
  <c r="H25" i="22"/>
  <c r="N97" i="25"/>
  <c r="J97" i="25"/>
  <c r="N64" i="25"/>
  <c r="J64" i="25"/>
  <c r="M28" i="24"/>
  <c r="K27" i="24"/>
  <c r="K28" i="24" s="1"/>
  <c r="I27" i="24"/>
  <c r="G27" i="24"/>
  <c r="E27" i="24"/>
  <c r="O26" i="24"/>
  <c r="O28" i="24" s="1"/>
  <c r="M26" i="24"/>
  <c r="K26" i="24"/>
  <c r="I26" i="24"/>
  <c r="G26" i="24"/>
  <c r="E26" i="24"/>
  <c r="Q25" i="24"/>
  <c r="Q24" i="24"/>
  <c r="Q26" i="24" s="1"/>
  <c r="Q22" i="24"/>
  <c r="Q27" i="23"/>
  <c r="O26" i="23"/>
  <c r="O28" i="23" s="1"/>
  <c r="M26" i="23"/>
  <c r="M28" i="23" s="1"/>
  <c r="L26" i="23"/>
  <c r="L28" i="23" s="1"/>
  <c r="K26" i="23"/>
  <c r="K28" i="23" s="1"/>
  <c r="I26" i="23"/>
  <c r="I28" i="23" s="1"/>
  <c r="G26" i="23"/>
  <c r="G28" i="23" s="1"/>
  <c r="E26" i="23"/>
  <c r="E28" i="23" s="1"/>
  <c r="Q25" i="23"/>
  <c r="Q24" i="23"/>
  <c r="Q26" i="23" s="1"/>
  <c r="Q22" i="23"/>
  <c r="H54" i="15"/>
  <c r="H56" i="15" s="1"/>
  <c r="L19" i="15"/>
  <c r="L15" i="15"/>
  <c r="H19" i="15"/>
  <c r="H15" i="15"/>
  <c r="H20" i="15" s="1"/>
  <c r="H24" i="15" s="1"/>
  <c r="H27" i="15" s="1"/>
  <c r="H29" i="15" s="1"/>
  <c r="H31" i="15" s="1"/>
  <c r="H50" i="15" s="1"/>
  <c r="H52" i="15" s="1"/>
  <c r="I28" i="24" l="1"/>
  <c r="G28" i="24"/>
  <c r="E28" i="24"/>
  <c r="Q28" i="23"/>
  <c r="F20" i="15"/>
  <c r="F24" i="15" s="1"/>
  <c r="L98" i="25"/>
  <c r="L100" i="25" s="1"/>
  <c r="H98" i="25"/>
  <c r="H100" i="25" s="1"/>
  <c r="J54" i="15"/>
  <c r="J56" i="15" s="1"/>
  <c r="J50" i="15"/>
  <c r="J52" i="15" s="1"/>
  <c r="F27" i="15"/>
  <c r="F29" i="15" s="1"/>
  <c r="F31" i="15" s="1"/>
  <c r="F84" i="22"/>
  <c r="F111" i="22" s="1"/>
  <c r="J84" i="22"/>
  <c r="J111" i="22" s="1"/>
  <c r="J38" i="22"/>
  <c r="F38" i="22"/>
  <c r="N98" i="25"/>
  <c r="N100" i="25" s="1"/>
  <c r="Q27" i="24"/>
  <c r="L20" i="15"/>
  <c r="L24" i="15" s="1"/>
  <c r="L27" i="15" s="1"/>
  <c r="L29" i="15" s="1"/>
  <c r="L31" i="15" s="1"/>
  <c r="J98" i="25"/>
  <c r="J100" i="25" s="1"/>
  <c r="Q28" i="24"/>
  <c r="H72" i="22"/>
  <c r="L72" i="22"/>
  <c r="F54" i="15" l="1"/>
  <c r="F56" i="15" s="1"/>
  <c r="F50" i="15"/>
  <c r="F52" i="15" s="1"/>
  <c r="L50" i="15"/>
  <c r="L52" i="15" s="1"/>
  <c r="L54" i="15"/>
  <c r="L56" i="15" s="1"/>
  <c r="H37" i="22"/>
  <c r="H38" i="22" l="1"/>
  <c r="F56" i="19" l="1"/>
  <c r="F52" i="19"/>
  <c r="F28" i="19"/>
  <c r="F30" i="19" s="1"/>
  <c r="F22" i="19"/>
  <c r="J22" i="19"/>
  <c r="H22" i="19"/>
  <c r="F16" i="19"/>
  <c r="H16" i="19"/>
  <c r="J16" i="19"/>
  <c r="H56" i="19"/>
  <c r="L56" i="19"/>
  <c r="H52" i="19"/>
  <c r="L52" i="19"/>
  <c r="L22" i="19"/>
  <c r="L16" i="19"/>
  <c r="L110" i="22"/>
  <c r="H110" i="22"/>
  <c r="L30" i="19"/>
  <c r="A47" i="22"/>
  <c r="F94" i="22"/>
  <c r="A92" i="22"/>
  <c r="L83" i="22"/>
  <c r="L84" i="22" s="1"/>
  <c r="H83" i="22"/>
  <c r="H84" i="22" s="1"/>
  <c r="F49" i="22"/>
  <c r="L37" i="22"/>
  <c r="L25" i="22"/>
  <c r="L23" i="19" l="1"/>
  <c r="H111" i="22"/>
  <c r="H118" i="22" s="1"/>
  <c r="L111" i="22"/>
  <c r="L38" i="22"/>
  <c r="L118" i="22" l="1"/>
</calcChain>
</file>

<file path=xl/sharedStrings.xml><?xml version="1.0" encoding="utf-8"?>
<sst xmlns="http://schemas.openxmlformats.org/spreadsheetml/2006/main" count="414" uniqueCount="245">
  <si>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</si>
  <si>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</si>
  <si>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</si>
  <si>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</si>
  <si>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</si>
  <si>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</si>
  <si>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</si>
  <si>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</si>
  <si>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</si>
  <si>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</si>
  <si>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</si>
  <si>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</si>
  <si>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</si>
  <si>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</si>
  <si>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</si>
  <si>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</si>
  <si>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</si>
  <si>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</si>
  <si>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</si>
  <si>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</si>
  <si>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</si>
  <si>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</si>
  <si>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</si>
  <si>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</si>
  <si>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</si>
  <si>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</si>
  <si>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</si>
  <si>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</si>
  <si>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</si>
  <si>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</si>
  <si>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</si>
  <si>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</si>
  <si>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</si>
  <si>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</si>
  <si>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</si>
  <si>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</si>
  <si>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</si>
  <si>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</si>
  <si>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</si>
  <si>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</si>
  <si>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</si>
  <si>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</si>
  <si>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</si>
  <si>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</si>
  <si>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</si>
  <si>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</si>
  <si>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</si>
  <si>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</si>
  <si>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</si>
  <si>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</si>
  <si>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</si>
  <si>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</si>
  <si>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</si>
  <si>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</si>
  <si>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</si>
  <si>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</si>
  <si>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</si>
  <si>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</si>
  <si>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</si>
  <si>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</si>
  <si>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</si>
  <si>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</si>
  <si>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</si>
  <si>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</si>
  <si>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</si>
  <si>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</si>
  <si>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Short-term loans from related parties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</si>
  <si>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</si>
  <si>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</si>
  <si>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</si>
  <si>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</si>
  <si>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</si>
  <si>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</si>
  <si>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</si>
  <si>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</si>
  <si>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</si>
  <si>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</si>
  <si>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</si>
  <si>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</si>
  <si>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</si>
  <si>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</si>
  <si>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</si>
  <si>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</si>
  <si>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</si>
  <si>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</si>
  <si>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</si>
  <si>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</si>
  <si>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</si>
  <si>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</si>
  <si>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</si>
  <si>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</si>
  <si>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</si>
  <si>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</si>
  <si>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</si>
  <si>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</si>
  <si>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</si>
  <si>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</si>
  <si>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</si>
  <si>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</si>
  <si>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</si>
  <si>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</si>
  <si>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</si>
  <si>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</si>
  <si>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</si>
  <si>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</si>
  <si>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</si>
  <si>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</si>
  <si>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</si>
  <si>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</si>
  <si>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</si>
  <si>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</si>
  <si>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</si>
  <si>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</si>
  <si>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</si>
  <si>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</si>
  <si>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</si>
  <si>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</si>
  <si>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</si>
  <si>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</si>
  <si>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</si>
  <si>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</si>
  <si>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</si>
  <si>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</si>
  <si>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</si>
  <si>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</si>
  <si>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</si>
  <si>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</si>
  <si>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</si>
  <si>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</si>
  <si>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</si>
  <si>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</si>
  <si>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</si>
  <si>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</si>
  <si>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</si>
  <si>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</si>
  <si>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</si>
  <si>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</si>
  <si>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</si>
  <si>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</si>
  <si>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</si>
  <si>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</si>
  <si>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</si>
  <si>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</si>
  <si>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</si>
  <si>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</si>
  <si>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</si>
  <si>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</si>
  <si>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</si>
  <si>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</si>
  <si>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</si>
  <si>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</si>
  <si>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</si>
  <si>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</si>
  <si>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>AREEYA PROPERTY  PUBLIC COMPANY  LIMITED AND ITS SUBSIDIARIES</t>
  </si>
  <si>
    <t xml:space="preserve">    Subordinated perpetual debentures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</si>
  <si>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</si>
  <si>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</si>
  <si>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</si>
  <si>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</si>
  <si>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</si>
  <si>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</si>
  <si>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</si>
  <si>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</si>
  <si>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</si>
  <si>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</si>
  <si>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</si>
  <si>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</si>
  <si>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</si>
  <si>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</si>
  <si>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other current liabilities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</si>
  <si>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</si>
  <si>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</si>
  <si>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</si>
  <si>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</si>
  <si>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STATEMENT OF CASH FLOWS (CONT.)</t>
  </si>
  <si>
    <t>In  Thousand Baht</t>
  </si>
  <si>
    <t xml:space="preserve">    Cash paid for purchase of equipment </t>
  </si>
  <si>
    <t xml:space="preserve"> Net cash provided by (used in) investing activities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</si>
  <si>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</si>
  <si>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</si>
  <si>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</si>
  <si>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</si>
  <si>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</si>
  <si>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</si>
  <si>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</si>
  <si>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</si>
  <si>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</si>
  <si>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 xml:space="preserve">    Proceed from short-term loans to related parties</t>
  </si>
  <si>
    <t>Adjusted expected credit loss (reverse)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</si>
  <si>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</si>
  <si>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</si>
  <si>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</si>
  <si>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>As at  March</t>
  </si>
  <si>
    <t>FOR THE THREE-MONTH PERIOD ENDED MARCH 31, 2022</t>
  </si>
  <si>
    <t>Cash and cash equivalents as at March 31,</t>
  </si>
  <si>
    <t>Adjusted unrecognised income on installments due increase (decrease)</t>
  </si>
  <si>
    <t xml:space="preserve">    Long-term loans from other company </t>
  </si>
  <si>
    <t xml:space="preserve">Depreciation expense which include as a part of real estate </t>
  </si>
  <si>
    <t xml:space="preserve">under development </t>
  </si>
  <si>
    <t>Revenue from sale and canstruction service</t>
  </si>
  <si>
    <t>Cost of sale and construction service</t>
  </si>
  <si>
    <t xml:space="preserve">    Cash paid for purchase of right-of-use assets</t>
  </si>
  <si>
    <t xml:space="preserve">Gross profit </t>
  </si>
  <si>
    <t>Total costs</t>
  </si>
  <si>
    <t>Total revenues</t>
  </si>
  <si>
    <t xml:space="preserve">    Cash paid for repayment of short-term loans from related parties </t>
  </si>
  <si>
    <t xml:space="preserve">    Cash paid for loan expense</t>
  </si>
  <si>
    <t>31, 2025</t>
  </si>
  <si>
    <t xml:space="preserve">    Short-term loans from director</t>
  </si>
  <si>
    <t xml:space="preserve">    Current portion of long-term loans from other persons</t>
  </si>
  <si>
    <t xml:space="preserve">    Other non-current provisions</t>
  </si>
  <si>
    <t xml:space="preserve">    Current portion of long-term loans from financial institutions</t>
  </si>
  <si>
    <t xml:space="preserve">    Current portion of long-term loans from other company</t>
  </si>
  <si>
    <t>Earnings (loss) per share</t>
  </si>
  <si>
    <t>Basic earnings (loss) per share (Baht per share)</t>
  </si>
  <si>
    <t>Beginning balance as at January 1, 2025</t>
  </si>
  <si>
    <t>Balance as at March 31, 2025</t>
  </si>
  <si>
    <t xml:space="preserve">    Unearned revenues of construction</t>
  </si>
  <si>
    <t>Long-term employee benefit paid</t>
  </si>
  <si>
    <t>Income tax received</t>
  </si>
  <si>
    <t xml:space="preserve">    Cash received from long-term loans from other company </t>
  </si>
  <si>
    <t xml:space="preserve">juristic persons </t>
  </si>
  <si>
    <t>Adjusted provisions for employee benefit obligations</t>
  </si>
  <si>
    <t xml:space="preserve">Adjusted real estate projects under development decrease </t>
  </si>
  <si>
    <t xml:space="preserve">Adjusted leasehold rights increase </t>
  </si>
  <si>
    <t xml:space="preserve">Adjusted unearned revenue from comstruction increase </t>
  </si>
  <si>
    <t xml:space="preserve">Adjusted unbilled revenue from construction service decrease </t>
  </si>
  <si>
    <t>AS AT MARCH 31, 2026</t>
  </si>
  <si>
    <t>FOR THE THREE-MONTH PERIOD ENDED MARCH 31, 2026</t>
  </si>
  <si>
    <t>FOR  THE  THREE-MONTH  PERIOD  ENDED MARCH 31, 2026</t>
  </si>
  <si>
    <t>Beginning balance as at January 1, 2026</t>
  </si>
  <si>
    <t>Balance as at March 31, 2026</t>
  </si>
  <si>
    <t>FOR THE TREE-MONTH PERIOD ENDED MARCH 31, 2026</t>
  </si>
  <si>
    <t>31, 2026</t>
  </si>
  <si>
    <t xml:space="preserve">    Unbilled revenue from construction service</t>
  </si>
  <si>
    <t xml:space="preserve">    Current portion of debentures</t>
  </si>
  <si>
    <t xml:space="preserve">    Deferred tax liabilities</t>
  </si>
  <si>
    <t>- 12 -</t>
  </si>
  <si>
    <t xml:space="preserve">Adjusted other current assets (increase) decrease </t>
  </si>
  <si>
    <t>11, 22</t>
  </si>
  <si>
    <t xml:space="preserve">    Repayment of short-term loans to related parties </t>
  </si>
  <si>
    <t xml:space="preserve"> Cash paid for repayment of  long-term loans from other company</t>
  </si>
  <si>
    <t xml:space="preserve"> Cash paid for repayment of  short-term loans from other persons</t>
  </si>
  <si>
    <t xml:space="preserve">    Cash paid for repayment of short-term loans from directors</t>
  </si>
  <si>
    <t xml:space="preserve">    Cash received from short-term loans from 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</si>
</sst>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(* #,##0.0000000_);_(* \(#,##0.0000000\);_(* &quot;-&quot;??_);_(@_)"/>
    <numFmt numFmtId="170" formatCode="#,##0_ ;\-#,##0\ "/>
    <numFmt numFmtId="171" formatCode="_-* #,##0_-;\-* #,##0_-;_-* &quot;-&quot;??_-;_-@_-"/>
    <numFmt numFmtId="172" formatCode="_-* #,##0.00000_-;\-* #,##0.00000_-;_-* &quot;-&quot;?????_-;_-@_-"/>
    <numFmt numFmtId="173" formatCode="_-* #,##0.000_-;\-* #,##0.000_-;_-* &quot;-&quot;??_-;_-@_-"/>
    <numFmt numFmtId="174" formatCode="#,##0.0;\-#,##0.0"/>
    <numFmt numFmtId="175" formatCode="_(* #,##0.000_);_(* \(#,##0.000\);_(* &quot;-&quot;??_);_(@_)"/>
    <numFmt numFmtId="176" formatCode="_-* #,##0.00_-;\-* #,##0.00_-;_-* &quot;-&quot;??_-;_-@"/>
    <numFmt numFmtId="177" formatCode="_-* #,##0_-;\-* #,##0_-;_-* &quot;-&quot;??_-;_-@"/>
    <numFmt numFmtId="178" formatCode="_-[$฿-41E]* #,##0.00_-;\-[$฿-41E]* #,##0.00_-;_-[$฿-41E]* &quot;-&quot;??_-;_-@"/>
  </numFmts>
  <fonts count="2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20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65" fontId="17" fillId="0" borderId="0" xfId="1" applyFont="1" applyFill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72" fontId="17" fillId="0" borderId="0" xfId="1" applyNumberFormat="1" applyFont="1" applyAlignment="1">
      <alignment vertical="center"/>
    </xf>
    <xf numFmtId="173" fontId="17" fillId="0" borderId="0" xfId="1" applyNumberFormat="1" applyFont="1" applyAlignment="1">
      <alignment vertical="center"/>
    </xf>
    <xf numFmtId="171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70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67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7" fontId="17" fillId="0" borderId="0" xfId="2" applyNumberFormat="1" applyFont="1" applyFill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67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67" fontId="17" fillId="0" borderId="2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26" fillId="0" borderId="2" xfId="2" quotePrefix="1" applyNumberFormat="1" applyFont="1" applyFill="1" applyBorder="1" applyAlignment="1">
      <alignment horizontal="center" vertical="center"/>
    </xf>
    <xf numFmtId="167" fontId="26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167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0" xfId="1" applyFont="1" applyFill="1" applyAlignment="1">
      <alignment vertical="center"/>
    </xf>
    <xf numFmtId="165" fontId="8" fillId="0" borderId="0" xfId="1" applyFont="1" applyFill="1" applyBorder="1" applyAlignment="1">
      <alignment vertical="center"/>
    </xf>
    <xf numFmtId="167" fontId="17" fillId="0" borderId="3" xfId="9" applyNumberFormat="1" applyFont="1" applyBorder="1" applyAlignment="1">
      <alignment horizontal="right" vertical="center"/>
    </xf>
    <xf numFmtId="165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66" fontId="17" fillId="0" borderId="0" xfId="17" applyNumberFormat="1" applyFont="1" applyAlignment="1">
      <alignment horizontal="right" vertical="center"/>
    </xf>
    <xf numFmtId="167" fontId="17" fillId="0" borderId="1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vertical="center"/>
    </xf>
    <xf numFmtId="167" fontId="21" fillId="0" borderId="0" xfId="2" applyNumberFormat="1" applyFont="1" applyFill="1" applyBorder="1" applyAlignment="1">
      <alignment horizontal="right" vertical="center"/>
    </xf>
    <xf numFmtId="170" fontId="17" fillId="0" borderId="0" xfId="10" applyNumberFormat="1" applyFont="1"/>
    <xf numFmtId="167" fontId="21" fillId="0" borderId="0" xfId="2" applyNumberFormat="1" applyFont="1" applyFill="1" applyAlignment="1">
      <alignment horizontal="center" vertical="center"/>
    </xf>
    <xf numFmtId="167" fontId="21" fillId="0" borderId="0" xfId="2" applyNumberFormat="1" applyFont="1" applyFill="1" applyAlignment="1">
      <alignment horizontal="right" vertical="center"/>
    </xf>
    <xf numFmtId="167" fontId="17" fillId="0" borderId="0" xfId="2" applyNumberFormat="1" applyFont="1" applyFill="1" applyAlignment="1">
      <alignment horizontal="right" vertical="center"/>
    </xf>
    <xf numFmtId="167" fontId="17" fillId="0" borderId="1" xfId="10" applyNumberFormat="1" applyFont="1" applyBorder="1" applyAlignment="1">
      <alignment horizontal="right"/>
    </xf>
    <xf numFmtId="167" fontId="26" fillId="0" borderId="4" xfId="2" quotePrefix="1" applyNumberFormat="1" applyFont="1" applyFill="1" applyBorder="1" applyAlignment="1">
      <alignment horizontal="center"/>
    </xf>
    <xf numFmtId="167" fontId="17" fillId="0" borderId="4" xfId="1" applyNumberFormat="1" applyFont="1" applyFill="1" applyBorder="1" applyAlignment="1">
      <alignment vertical="center"/>
    </xf>
    <xf numFmtId="165" fontId="17" fillId="0" borderId="0" xfId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70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49" fontId="21" fillId="0" borderId="0" xfId="10" applyNumberFormat="1" applyFont="1" applyAlignment="1">
      <alignment vertical="center"/>
    </xf>
    <xf numFmtId="167" fontId="21" fillId="0" borderId="0" xfId="2" applyNumberFormat="1" applyFont="1" applyAlignment="1">
      <alignment horizontal="right" vertical="center"/>
    </xf>
    <xf numFmtId="167" fontId="21" fillId="0" borderId="0" xfId="10" applyNumberFormat="1" applyFont="1" applyAlignment="1">
      <alignment vertical="center"/>
    </xf>
    <xf numFmtId="167" fontId="21" fillId="0" borderId="0" xfId="10" applyNumberFormat="1" applyFont="1" applyAlignment="1">
      <alignment horizontal="righ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vertical="center"/>
    </xf>
    <xf numFmtId="167" fontId="21" fillId="0" borderId="0" xfId="2" applyNumberFormat="1" applyFont="1" applyBorder="1" applyAlignment="1">
      <alignment horizontal="right" vertical="center"/>
    </xf>
    <xf numFmtId="167" fontId="21" fillId="0" borderId="0" xfId="2" applyNumberFormat="1" applyFont="1" applyBorder="1" applyAlignment="1">
      <alignment horizontal="center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75" fontId="17" fillId="0" borderId="3" xfId="10" applyNumberFormat="1" applyFont="1" applyBorder="1" applyAlignment="1">
      <alignment horizontal="right"/>
    </xf>
    <xf numFmtId="49" fontId="17" fillId="0" borderId="0" xfId="0" applyNumberFormat="1" applyFont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165" fontId="21" fillId="0" borderId="0" xfId="2" applyFont="1" applyBorder="1" applyAlignment="1">
      <alignment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7" fillId="0" borderId="0" xfId="17" applyFont="1" applyAlignment="1">
      <alignment horizontal="right" vertical="center"/>
    </xf>
    <xf numFmtId="165" fontId="17" fillId="0" borderId="0" xfId="2" applyFont="1" applyFill="1" applyAlignment="1">
      <alignment vertical="center"/>
    </xf>
    <xf numFmtId="167" fontId="17" fillId="0" borderId="3" xfId="2" applyNumberFormat="1" applyFont="1" applyFill="1" applyBorder="1" applyAlignment="1">
      <alignment horizontal="right" vertical="center"/>
    </xf>
    <xf numFmtId="164" fontId="17" fillId="0" borderId="4" xfId="10" applyNumberFormat="1" applyFont="1" applyBorder="1" applyAlignment="1">
      <alignment vertical="center"/>
    </xf>
    <xf numFmtId="164" fontId="17" fillId="0" borderId="0" xfId="10" applyNumberFormat="1" applyFont="1" applyAlignment="1">
      <alignment vertical="center"/>
    </xf>
    <xf numFmtId="0" fontId="21" fillId="0" borderId="2" xfId="10" applyFont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5" fontId="11" fillId="0" borderId="0" xfId="1" applyFont="1" applyFill="1" applyAlignment="1">
      <alignment horizontal="right" vertical="center"/>
    </xf>
    <xf numFmtId="167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167" fontId="14" fillId="0" borderId="0" xfId="2" applyNumberFormat="1" applyFont="1" applyFill="1" applyAlignment="1">
      <alignment vertical="center"/>
    </xf>
    <xf numFmtId="167" fontId="14" fillId="0" borderId="0" xfId="2" applyNumberFormat="1" applyFont="1" applyFill="1" applyAlignment="1">
      <alignment horizontal="right" vertical="center"/>
    </xf>
    <xf numFmtId="165" fontId="14" fillId="0" borderId="0" xfId="1" applyFont="1" applyFill="1" applyAlignment="1">
      <alignment vertical="center"/>
    </xf>
    <xf numFmtId="167" fontId="17" fillId="0" borderId="0" xfId="1" quotePrefix="1" applyNumberFormat="1" applyFont="1" applyFill="1" applyAlignment="1">
      <alignment horizontal="center" vertical="center"/>
    </xf>
    <xf numFmtId="167" fontId="17" fillId="0" borderId="0" xfId="1" applyNumberFormat="1" applyFont="1" applyFill="1" applyAlignment="1">
      <alignment horizontal="center" vertical="center"/>
    </xf>
    <xf numFmtId="165" fontId="17" fillId="0" borderId="0" xfId="1" quotePrefix="1" applyFont="1" applyFill="1" applyAlignment="1">
      <alignment horizontal="center" vertical="center"/>
    </xf>
    <xf numFmtId="165" fontId="17" fillId="0" borderId="0" xfId="1" applyFont="1" applyFill="1" applyAlignment="1">
      <alignment horizontal="right" vertical="center"/>
    </xf>
    <xf numFmtId="171" fontId="17" fillId="0" borderId="0" xfId="6" applyNumberFormat="1" applyFont="1" applyFill="1" applyAlignment="1">
      <alignment horizontal="right" vertical="center"/>
    </xf>
    <xf numFmtId="167" fontId="17" fillId="0" borderId="3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5" fontId="11" fillId="0" borderId="0" xfId="1" applyFont="1" applyFill="1" applyAlignment="1">
      <alignment vertical="center"/>
    </xf>
    <xf numFmtId="167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7" fontId="27" fillId="0" borderId="7" xfId="0" applyNumberFormat="1" applyFont="1" applyBorder="1" applyAlignment="1">
      <alignment horizontal="center" vertical="center"/>
    </xf>
    <xf numFmtId="167" fontId="27" fillId="0" borderId="8" xfId="0" applyNumberFormat="1" applyFont="1" applyBorder="1" applyAlignment="1">
      <alignment horizontal="right" vertical="center"/>
    </xf>
    <xf numFmtId="17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6" xfId="0" applyNumberFormat="1" applyFont="1" applyBorder="1" applyAlignment="1">
      <alignment horizontal="right" vertical="center"/>
    </xf>
    <xf numFmtId="0" fontId="21" fillId="0" borderId="0" xfId="17" applyFont="1" applyAlignment="1">
      <alignment horizontal="center" vertical="center"/>
    </xf>
    <xf numFmtId="167" fontId="26" fillId="0" borderId="0" xfId="0" applyNumberFormat="1" applyFont="1" applyAlignment="1">
      <alignment vertical="center"/>
    </xf>
    <xf numFmtId="167" fontId="26" fillId="0" borderId="2" xfId="2" applyNumberFormat="1" applyFont="1" applyFill="1" applyBorder="1" applyAlignment="1">
      <alignment horizontal="center" vertical="center"/>
    </xf>
    <xf numFmtId="175" fontId="17" fillId="0" borderId="3" xfId="10" applyNumberFormat="1" applyFont="1" applyBorder="1" applyAlignment="1">
      <alignment horizontal="right" vertical="center"/>
    </xf>
    <xf numFmtId="170" fontId="26" fillId="0" borderId="0" xfId="0" applyNumberFormat="1" applyFont="1" applyAlignment="1">
      <alignment horizontal="right" vertical="center"/>
    </xf>
    <xf numFmtId="167" fontId="26" fillId="0" borderId="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170" fontId="26" fillId="0" borderId="0" xfId="0" applyNumberFormat="1" applyFont="1" applyAlignment="1">
      <alignment vertical="center"/>
    </xf>
    <xf numFmtId="167" fontId="27" fillId="0" borderId="0" xfId="0" applyNumberFormat="1" applyFont="1" applyAlignment="1">
      <alignment vertical="center"/>
    </xf>
    <xf numFmtId="168" fontId="26" fillId="0" borderId="9" xfId="0" applyNumberFormat="1" applyFont="1" applyBorder="1" applyAlignment="1">
      <alignment horizontal="right" vertical="center"/>
    </xf>
    <xf numFmtId="167" fontId="26" fillId="0" borderId="2" xfId="0" applyNumberFormat="1" applyFont="1" applyBorder="1" applyAlignment="1">
      <alignment horizontal="right" vertical="center"/>
    </xf>
    <xf numFmtId="0" fontId="10" fillId="0" borderId="0" xfId="17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17" applyFont="1" applyAlignment="1">
      <alignment vertical="center" wrapText="1"/>
    </xf>
    <xf numFmtId="178" fontId="26" fillId="0" borderId="0" xfId="0" applyNumberFormat="1" applyFont="1" applyAlignment="1">
      <alignment vertical="center"/>
    </xf>
    <xf numFmtId="167" fontId="26" fillId="0" borderId="1" xfId="10" applyNumberFormat="1" applyFont="1" applyBorder="1" applyAlignment="1">
      <alignment vertical="center"/>
    </xf>
    <xf numFmtId="167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67" fontId="26" fillId="0" borderId="2" xfId="0" applyNumberFormat="1" applyFont="1" applyBorder="1" applyAlignment="1">
      <alignment vertical="center"/>
    </xf>
    <xf numFmtId="167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167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7" fontId="26" fillId="0" borderId="0" xfId="2" applyNumberFormat="1" applyFont="1" applyFill="1" applyBorder="1" applyAlignment="1">
      <alignment horizontal="center" vertical="center"/>
    </xf>
    <xf numFmtId="167" fontId="21" fillId="0" borderId="0" xfId="1" applyNumberFormat="1" applyFont="1" applyAlignment="1">
      <alignment vertical="center"/>
    </xf>
    <xf numFmtId="171" fontId="26" fillId="0" borderId="0" xfId="6" applyNumberFormat="1" applyFont="1" applyFill="1" applyAlignment="1">
      <alignment horizontal="right" vertical="center"/>
    </xf>
    <xf numFmtId="171" fontId="17" fillId="0" borderId="0" xfId="0" applyNumberFormat="1" applyFont="1" applyAlignment="1">
      <alignment vertical="center"/>
    </xf>
    <xf numFmtId="43" fontId="17" fillId="0" borderId="0" xfId="6" applyFont="1" applyFill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168" fontId="11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0" fontId="17" fillId="0" borderId="0" xfId="17" applyFont="1"/>
    <xf numFmtId="176" fontId="26" fillId="0" borderId="0" xfId="0" applyNumberFormat="1" applyFont="1" applyAlignment="1">
      <alignment vertical="center"/>
    </xf>
    <xf numFmtId="164" fontId="17" fillId="0" borderId="1" xfId="0" applyNumberFormat="1" applyFont="1" applyBorder="1" applyAlignment="1">
      <alignment vertical="center"/>
    </xf>
    <xf numFmtId="174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left" vertical="center"/>
    </xf>
    <xf numFmtId="37" fontId="17" fillId="0" borderId="0" xfId="0" quotePrefix="1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164" fontId="17" fillId="0" borderId="2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64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0" fontId="17" fillId="0" borderId="0" xfId="14" applyFont="1" applyAlignment="1">
      <alignment horizontal="left" vertical="center"/>
    </xf>
    <xf numFmtId="164" fontId="17" fillId="0" borderId="0" xfId="0" applyNumberFormat="1" applyFont="1" applyAlignment="1">
      <alignment horizontal="right" vertical="center"/>
    </xf>
    <xf numFmtId="174" fontId="26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17" fillId="0" borderId="0" xfId="14" applyFont="1" applyAlignment="1">
      <alignment horizontal="left"/>
    </xf>
    <xf numFmtId="37" fontId="26" fillId="0" borderId="0" xfId="0" applyNumberFormat="1" applyFont="1" applyAlignment="1">
      <alignment horizontal="right" vertical="center"/>
    </xf>
    <xf numFmtId="49" fontId="17" fillId="0" borderId="0" xfId="17" applyNumberFormat="1" applyFont="1" applyAlignment="1">
      <alignment horizontal="left" vertical="center"/>
    </xf>
    <xf numFmtId="0" fontId="17" fillId="0" borderId="0" xfId="14" applyFont="1" applyAlignment="1">
      <alignment horizontal="left" vertical="center" wrapText="1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65" fontId="26" fillId="0" borderId="0" xfId="1" applyFont="1" applyAlignment="1">
      <alignment horizontal="right" vertical="center"/>
    </xf>
    <xf numFmtId="167" fontId="26" fillId="0" borderId="0" xfId="2" applyNumberFormat="1" applyFont="1" applyFill="1" applyAlignment="1">
      <alignment horizontal="right" vertical="center"/>
    </xf>
    <xf numFmtId="165" fontId="26" fillId="0" borderId="0" xfId="1" applyFont="1" applyFill="1" applyBorder="1" applyAlignment="1">
      <alignment horizontal="right" vertical="center"/>
    </xf>
    <xf numFmtId="167" fontId="26" fillId="0" borderId="0" xfId="10" applyNumberFormat="1" applyFont="1" applyAlignment="1">
      <alignment horizontal="right" vertical="center"/>
    </xf>
    <xf numFmtId="167" fontId="26" fillId="0" borderId="0" xfId="2" applyNumberFormat="1" applyFont="1" applyFill="1" applyBorder="1" applyAlignment="1">
      <alignment horizontal="right" vertical="center"/>
    </xf>
    <xf numFmtId="176" fontId="26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left" vertical="center"/>
    </xf>
    <xf numFmtId="167" fontId="28" fillId="0" borderId="2" xfId="0" applyNumberFormat="1" applyFont="1" applyBorder="1" applyAlignment="1">
      <alignment horizontal="right" vertical="center"/>
    </xf>
    <xf numFmtId="167" fontId="28" fillId="0" borderId="2" xfId="0" applyNumberFormat="1" applyFont="1" applyBorder="1" applyAlignment="1">
      <alignment vertical="center"/>
    </xf>
    <xf numFmtId="0" fontId="17" fillId="0" borderId="2" xfId="17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167" fontId="17" fillId="0" borderId="0" xfId="2" applyNumberFormat="1" applyFont="1" applyFill="1" applyAlignment="1">
      <alignment horizontal="center" vertical="center"/>
    </xf>
    <xf numFmtId="167" fontId="17" fillId="0" borderId="5" xfId="2" applyNumberFormat="1" applyFont="1" applyFill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1" fillId="0" borderId="0" xfId="10" applyFont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AA122"/>
  <sheetViews>
    <sheetView tabSelected="1" view="pageBreakPreview" zoomScale="145" zoomScaleNormal="150" zoomScaleSheetLayoutView="145" workbookViewId="0">
      <selection activeCell="B1" sqref="B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2" customWidth="1"/>
    <col min="7" max="7" width="0.5703125" style="102" customWidth="1"/>
    <col min="8" max="8" width="11.42578125" style="102" customWidth="1"/>
    <col min="9" max="9" width="0.5703125" style="102" customWidth="1"/>
    <col min="10" max="10" width="11.42578125" style="103" customWidth="1"/>
    <col min="11" max="11" width="0.5703125" style="102" customWidth="1"/>
    <col min="12" max="12" width="11.42578125" style="102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54</v>
      </c>
    </row>
    <row r="2" spans="1:27" ht="21" customHeight="1" x14ac:dyDescent="0.2">
      <c r="L2" s="13" t="s">
        <v>55</v>
      </c>
    </row>
    <row r="3" spans="1:27" ht="21" customHeight="1" x14ac:dyDescent="0.2">
      <c r="A3" s="209" t="s">
        <v>46</v>
      </c>
      <c r="B3" s="209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27" ht="21" customHeight="1" x14ac:dyDescent="0.2">
      <c r="A4" s="204" t="s">
        <v>144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27" ht="21" customHeight="1" x14ac:dyDescent="0.2">
      <c r="A5" s="213" t="s">
        <v>149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</row>
    <row r="6" spans="1:27" ht="21" customHeight="1" x14ac:dyDescent="0.2">
      <c r="A6" s="213" t="s">
        <v>227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27" s="161" customFormat="1" ht="21" customHeight="1" x14ac:dyDescent="0.2">
      <c r="A7" s="214" t="s">
        <v>16</v>
      </c>
      <c r="B7" s="214"/>
      <c r="C7" s="213"/>
      <c r="D7" s="213"/>
      <c r="E7" s="213"/>
      <c r="F7" s="213"/>
      <c r="G7" s="213"/>
      <c r="H7" s="213"/>
      <c r="I7" s="213"/>
      <c r="J7" s="213"/>
      <c r="K7" s="213"/>
      <c r="L7" s="213"/>
    </row>
    <row r="8" spans="1:27" s="5" customFormat="1" ht="17.100000000000001" customHeight="1" x14ac:dyDescent="0.2">
      <c r="A8" s="162"/>
      <c r="B8" s="162"/>
      <c r="C8" s="162"/>
      <c r="D8" s="162"/>
      <c r="E8" s="162"/>
      <c r="F8" s="210" t="s">
        <v>56</v>
      </c>
      <c r="G8" s="210"/>
      <c r="H8" s="210"/>
      <c r="I8" s="210"/>
      <c r="J8" s="210"/>
      <c r="K8" s="210"/>
      <c r="L8" s="210"/>
    </row>
    <row r="9" spans="1:27" s="5" customFormat="1" ht="17.100000000000001" customHeight="1" x14ac:dyDescent="0.2">
      <c r="A9" s="14"/>
      <c r="B9" s="14"/>
      <c r="E9" s="18"/>
      <c r="F9" s="212" t="s">
        <v>12</v>
      </c>
      <c r="G9" s="212"/>
      <c r="H9" s="212"/>
      <c r="J9" s="215" t="s">
        <v>0</v>
      </c>
      <c r="K9" s="215"/>
      <c r="L9" s="215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03" t="s">
        <v>91</v>
      </c>
      <c r="G10" s="203"/>
      <c r="H10" s="203"/>
      <c r="J10" s="203" t="s">
        <v>92</v>
      </c>
      <c r="K10" s="203"/>
      <c r="L10" s="203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04" t="s">
        <v>192</v>
      </c>
      <c r="G11" s="33"/>
      <c r="H11" s="104" t="s">
        <v>97</v>
      </c>
      <c r="I11" s="33"/>
      <c r="J11" s="104" t="s">
        <v>192</v>
      </c>
      <c r="K11" s="33"/>
      <c r="L11" s="104" t="s">
        <v>97</v>
      </c>
    </row>
    <row r="12" spans="1:27" s="5" customFormat="1" ht="17.100000000000001" customHeight="1" x14ac:dyDescent="0.2">
      <c r="D12" s="96" t="s">
        <v>41</v>
      </c>
      <c r="E12" s="17"/>
      <c r="F12" s="105" t="s">
        <v>233</v>
      </c>
      <c r="G12" s="106"/>
      <c r="H12" s="105" t="s">
        <v>207</v>
      </c>
      <c r="I12" s="106"/>
      <c r="J12" s="105" t="s">
        <v>233</v>
      </c>
      <c r="K12" s="106"/>
      <c r="L12" s="105" t="s">
        <v>207</v>
      </c>
    </row>
    <row r="13" spans="1:27" s="5" customFormat="1" ht="17.100000000000001" customHeight="1" x14ac:dyDescent="0.2">
      <c r="C13" s="18"/>
      <c r="D13" s="18"/>
      <c r="E13" s="17"/>
      <c r="F13" s="106"/>
      <c r="G13" s="106"/>
      <c r="H13" s="106"/>
      <c r="I13" s="106"/>
      <c r="J13" s="106"/>
      <c r="K13" s="106"/>
      <c r="L13" s="106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63">
        <v>7</v>
      </c>
      <c r="D15" s="163"/>
      <c r="E15" s="164"/>
      <c r="F15" s="194">
        <v>24471</v>
      </c>
      <c r="G15" s="184"/>
      <c r="H15" s="194">
        <v>19161</v>
      </c>
      <c r="I15" s="181"/>
      <c r="J15" s="194">
        <v>5767</v>
      </c>
      <c r="K15" s="184"/>
      <c r="L15" s="194">
        <v>4742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111</v>
      </c>
      <c r="B16" s="14"/>
      <c r="C16" s="163">
        <v>8</v>
      </c>
      <c r="D16" s="163"/>
      <c r="E16" s="164"/>
      <c r="F16" s="194">
        <v>121268</v>
      </c>
      <c r="G16" s="184"/>
      <c r="H16" s="194">
        <v>102555</v>
      </c>
      <c r="I16" s="181"/>
      <c r="J16" s="194">
        <v>727910</v>
      </c>
      <c r="K16" s="184"/>
      <c r="L16" s="194">
        <v>740063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4">
      <c r="A17" s="167" t="s">
        <v>234</v>
      </c>
      <c r="B17" s="14"/>
      <c r="C17" s="163">
        <v>9</v>
      </c>
      <c r="D17" s="163"/>
      <c r="E17" s="164"/>
      <c r="F17" s="192">
        <v>7956</v>
      </c>
      <c r="G17" s="184"/>
      <c r="H17" s="192">
        <v>5690</v>
      </c>
      <c r="I17" s="181"/>
      <c r="J17" s="192">
        <v>0</v>
      </c>
      <c r="K17" s="184"/>
      <c r="L17" s="192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57</v>
      </c>
      <c r="B18" s="14"/>
      <c r="C18" s="163">
        <v>10</v>
      </c>
      <c r="D18" s="163"/>
      <c r="E18" s="164"/>
      <c r="F18" s="195">
        <v>5551426</v>
      </c>
      <c r="G18" s="184"/>
      <c r="H18" s="195">
        <v>5628491</v>
      </c>
      <c r="I18" s="181"/>
      <c r="J18" s="195">
        <v>3416540</v>
      </c>
      <c r="K18" s="184"/>
      <c r="L18" s="195">
        <v>3455259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58</v>
      </c>
      <c r="B19" s="14"/>
      <c r="C19" s="163" t="s">
        <v>239</v>
      </c>
      <c r="D19" s="163"/>
      <c r="E19" s="164"/>
      <c r="F19" s="195">
        <v>116500</v>
      </c>
      <c r="G19" s="184"/>
      <c r="H19" s="195">
        <v>116500</v>
      </c>
      <c r="I19" s="181"/>
      <c r="J19" s="195">
        <v>0</v>
      </c>
      <c r="K19" s="184"/>
      <c r="L19" s="195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59</v>
      </c>
      <c r="B20" s="14"/>
      <c r="C20" s="163">
        <v>6</v>
      </c>
      <c r="D20" s="163"/>
      <c r="E20" s="164"/>
      <c r="F20" s="195">
        <v>0</v>
      </c>
      <c r="G20" s="196"/>
      <c r="H20" s="195">
        <v>0</v>
      </c>
      <c r="I20" s="158"/>
      <c r="J20" s="195">
        <v>205185</v>
      </c>
      <c r="K20" s="196"/>
      <c r="L20" s="195">
        <v>211363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140</v>
      </c>
      <c r="B21" s="14"/>
      <c r="C21" s="163"/>
      <c r="D21" s="163"/>
      <c r="E21" s="164"/>
      <c r="F21" s="195">
        <v>1422</v>
      </c>
      <c r="G21" s="196"/>
      <c r="H21" s="195">
        <v>8102</v>
      </c>
      <c r="I21" s="158"/>
      <c r="J21" s="195">
        <v>548</v>
      </c>
      <c r="K21" s="196"/>
      <c r="L21" s="195">
        <v>1631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112</v>
      </c>
      <c r="B22" s="14"/>
      <c r="C22" s="163"/>
      <c r="D22" s="163"/>
      <c r="E22" s="164"/>
      <c r="F22" s="195">
        <v>90</v>
      </c>
      <c r="G22" s="196"/>
      <c r="H22" s="195">
        <v>90</v>
      </c>
      <c r="I22" s="158"/>
      <c r="J22" s="195">
        <v>90</v>
      </c>
      <c r="K22" s="196"/>
      <c r="L22" s="195">
        <v>90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4">
      <c r="A23" s="167" t="s">
        <v>190</v>
      </c>
      <c r="B23" s="14"/>
      <c r="C23" s="163"/>
      <c r="D23" s="163"/>
      <c r="E23" s="164"/>
      <c r="F23" s="114">
        <v>50054</v>
      </c>
      <c r="G23" s="196"/>
      <c r="H23" s="114">
        <v>50054</v>
      </c>
      <c r="I23" s="158"/>
      <c r="J23" s="113">
        <v>0</v>
      </c>
      <c r="K23" s="191"/>
      <c r="L23" s="113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60</v>
      </c>
      <c r="B24" s="14"/>
      <c r="C24" s="163"/>
      <c r="D24" s="163"/>
      <c r="E24" s="164"/>
      <c r="F24" s="195">
        <v>6992</v>
      </c>
      <c r="G24" s="184"/>
      <c r="H24" s="195">
        <v>2278</v>
      </c>
      <c r="I24" s="181"/>
      <c r="J24" s="193">
        <v>0</v>
      </c>
      <c r="K24" s="191"/>
      <c r="L24" s="193"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s="5" customFormat="1" ht="17.100000000000001" customHeight="1" x14ac:dyDescent="0.2">
      <c r="A25" s="14" t="s">
        <v>24</v>
      </c>
      <c r="B25" s="14"/>
      <c r="C25" s="163"/>
      <c r="D25" s="163"/>
      <c r="E25" s="18"/>
      <c r="F25" s="197">
        <f>SUM(F15:F24)</f>
        <v>5880179</v>
      </c>
      <c r="G25" s="197"/>
      <c r="H25" s="197">
        <f>SUM(H15:H24)</f>
        <v>5932921</v>
      </c>
      <c r="I25" s="181"/>
      <c r="J25" s="197">
        <f>SUM(J15:J24)</f>
        <v>4356040</v>
      </c>
      <c r="K25" s="181"/>
      <c r="L25" s="197">
        <f>SUM(L15:L24)</f>
        <v>4413148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7" s="5" customFormat="1" ht="17.100000000000001" customHeight="1" x14ac:dyDescent="0.2">
      <c r="A26" s="14" t="s">
        <v>19</v>
      </c>
      <c r="B26" s="14"/>
      <c r="C26" s="163"/>
      <c r="D26" s="163"/>
      <c r="E26" s="18"/>
      <c r="F26" s="181"/>
      <c r="G26" s="4"/>
      <c r="H26" s="181"/>
      <c r="I26" s="181"/>
      <c r="J26" s="181"/>
      <c r="K26" s="181"/>
      <c r="L26" s="181"/>
      <c r="N26" s="3"/>
    </row>
    <row r="27" spans="1:27" s="5" customFormat="1" ht="17.100000000000001" customHeight="1" x14ac:dyDescent="0.2">
      <c r="A27" s="14" t="s">
        <v>61</v>
      </c>
      <c r="B27" s="14"/>
      <c r="C27" s="170">
        <v>16.8</v>
      </c>
      <c r="D27" s="163"/>
      <c r="E27" s="164"/>
      <c r="F27" s="181">
        <v>459447</v>
      </c>
      <c r="G27" s="184"/>
      <c r="H27" s="181">
        <v>435074</v>
      </c>
      <c r="I27" s="184"/>
      <c r="J27" s="181">
        <v>430833</v>
      </c>
      <c r="K27" s="184"/>
      <c r="L27" s="181">
        <v>395632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63</v>
      </c>
      <c r="B28" s="14"/>
      <c r="C28" s="172">
        <v>12</v>
      </c>
      <c r="D28" s="172"/>
      <c r="E28" s="164"/>
      <c r="F28" s="158">
        <v>0</v>
      </c>
      <c r="G28" s="184"/>
      <c r="H28" s="158">
        <v>0</v>
      </c>
      <c r="I28" s="184"/>
      <c r="J28" s="181">
        <v>2918996</v>
      </c>
      <c r="K28" s="184"/>
      <c r="L28" s="114">
        <v>2918996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150</v>
      </c>
      <c r="B29" s="14"/>
      <c r="C29" s="172"/>
      <c r="D29" s="172"/>
      <c r="E29" s="164"/>
      <c r="F29" s="181">
        <v>2099623</v>
      </c>
      <c r="G29" s="184"/>
      <c r="H29" s="181">
        <v>2099358</v>
      </c>
      <c r="I29" s="184"/>
      <c r="J29" s="181">
        <v>1373552</v>
      </c>
      <c r="K29" s="184"/>
      <c r="L29" s="181">
        <v>1373552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62</v>
      </c>
      <c r="B30" s="14"/>
      <c r="C30" s="172"/>
      <c r="D30" s="172"/>
      <c r="E30" s="164"/>
      <c r="F30" s="181">
        <v>406099</v>
      </c>
      <c r="G30" s="184"/>
      <c r="H30" s="181">
        <v>406099</v>
      </c>
      <c r="I30" s="184"/>
      <c r="J30" s="181">
        <v>371072</v>
      </c>
      <c r="K30" s="184"/>
      <c r="L30" s="181">
        <v>371072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21</v>
      </c>
      <c r="B31" s="14"/>
      <c r="C31" s="163">
        <v>13</v>
      </c>
      <c r="D31" s="163"/>
      <c r="E31" s="164"/>
      <c r="F31" s="181">
        <v>480614</v>
      </c>
      <c r="G31" s="184"/>
      <c r="H31" s="181">
        <v>482520</v>
      </c>
      <c r="I31" s="184"/>
      <c r="J31" s="181">
        <v>472434</v>
      </c>
      <c r="K31" s="184"/>
      <c r="L31" s="181">
        <v>473905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14" t="s">
        <v>113</v>
      </c>
      <c r="B32" s="14"/>
      <c r="C32" s="163">
        <v>14</v>
      </c>
      <c r="D32" s="163"/>
      <c r="E32" s="164"/>
      <c r="F32" s="181">
        <v>1163476</v>
      </c>
      <c r="G32" s="184"/>
      <c r="H32" s="181">
        <v>1170292</v>
      </c>
      <c r="I32" s="184"/>
      <c r="J32" s="181">
        <v>2760</v>
      </c>
      <c r="K32" s="184"/>
      <c r="L32" s="181">
        <v>3387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107</v>
      </c>
      <c r="C33" s="163">
        <v>15</v>
      </c>
      <c r="D33" s="163"/>
      <c r="E33" s="164"/>
      <c r="F33" s="181">
        <v>3500992</v>
      </c>
      <c r="G33" s="184"/>
      <c r="H33" s="181">
        <v>3500992</v>
      </c>
      <c r="I33" s="184"/>
      <c r="J33" s="114">
        <v>0</v>
      </c>
      <c r="K33" s="184"/>
      <c r="L33" s="114"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5" t="s">
        <v>22</v>
      </c>
      <c r="C34" s="163"/>
      <c r="D34" s="163"/>
      <c r="E34" s="164"/>
      <c r="F34" s="181">
        <v>2436</v>
      </c>
      <c r="G34" s="184"/>
      <c r="H34" s="181">
        <v>2650</v>
      </c>
      <c r="I34" s="184"/>
      <c r="J34" s="181">
        <v>2122</v>
      </c>
      <c r="K34" s="184"/>
      <c r="L34" s="181">
        <v>2323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23</v>
      </c>
      <c r="B35" s="14"/>
      <c r="C35" s="163"/>
      <c r="D35" s="163"/>
      <c r="E35" s="164"/>
      <c r="F35" s="181">
        <v>33126</v>
      </c>
      <c r="G35" s="184"/>
      <c r="H35" s="181">
        <v>24740</v>
      </c>
      <c r="I35" s="184"/>
      <c r="J35" s="114">
        <v>0</v>
      </c>
      <c r="K35" s="184"/>
      <c r="L35" s="124">
        <v>0</v>
      </c>
      <c r="M35" s="17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64</v>
      </c>
      <c r="B36" s="14"/>
      <c r="C36" s="164"/>
      <c r="D36" s="164"/>
      <c r="E36" s="164"/>
      <c r="F36" s="198">
        <v>67752</v>
      </c>
      <c r="G36" s="184"/>
      <c r="H36" s="198">
        <v>60047</v>
      </c>
      <c r="I36" s="184"/>
      <c r="J36" s="198">
        <v>30351</v>
      </c>
      <c r="K36" s="184"/>
      <c r="L36" s="198">
        <v>28705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25</v>
      </c>
      <c r="B37" s="14"/>
      <c r="C37" s="175"/>
      <c r="D37" s="175"/>
      <c r="E37" s="18"/>
      <c r="F37" s="197">
        <f>SUM(F27:F36)</f>
        <v>8213565</v>
      </c>
      <c r="G37" s="4"/>
      <c r="H37" s="197">
        <f>SUM(H27:H36)</f>
        <v>8181772</v>
      </c>
      <c r="I37" s="181"/>
      <c r="J37" s="197">
        <f>SUM(J27:J36)</f>
        <v>5602120</v>
      </c>
      <c r="K37" s="181"/>
      <c r="L37" s="197">
        <f>SUM(L27:L36)</f>
        <v>5567572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14" t="s">
        <v>20</v>
      </c>
      <c r="B38" s="14"/>
      <c r="C38" s="19"/>
      <c r="D38" s="19"/>
      <c r="E38" s="18"/>
      <c r="F38" s="199">
        <f>F37+F25</f>
        <v>14093744</v>
      </c>
      <c r="G38" s="59"/>
      <c r="H38" s="199">
        <f>H37+H25</f>
        <v>14114693</v>
      </c>
      <c r="I38" s="181"/>
      <c r="J38" s="199">
        <f>J37+J25</f>
        <v>9958160</v>
      </c>
      <c r="K38" s="181"/>
      <c r="L38" s="199">
        <f>L37+L25</f>
        <v>9980720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61" customFormat="1" ht="17.100000000000001" customHeight="1" thickTop="1" x14ac:dyDescent="0.2">
      <c r="A39" s="177"/>
      <c r="B39" s="177"/>
      <c r="C39" s="178"/>
      <c r="D39" s="178"/>
      <c r="E39" s="179"/>
      <c r="F39" s="107"/>
      <c r="G39" s="108"/>
      <c r="H39" s="107"/>
      <c r="I39" s="108"/>
      <c r="J39" s="107"/>
      <c r="K39" s="108"/>
      <c r="L39" s="107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</row>
    <row r="40" spans="1:24" s="161" customFormat="1" ht="17.100000000000001" customHeight="1" x14ac:dyDescent="0.2">
      <c r="A40" s="177"/>
      <c r="B40" s="177"/>
      <c r="C40" s="178"/>
      <c r="D40" s="178"/>
      <c r="E40" s="179"/>
      <c r="F40" s="107"/>
      <c r="G40" s="108"/>
      <c r="H40" s="107"/>
      <c r="I40" s="108"/>
      <c r="J40" s="107"/>
      <c r="K40" s="108"/>
      <c r="L40" s="107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</row>
    <row r="41" spans="1:24" s="161" customFormat="1" ht="17.100000000000001" customHeight="1" x14ac:dyDescent="0.2">
      <c r="A41" s="177"/>
      <c r="B41" s="177"/>
      <c r="C41" s="178"/>
      <c r="D41" s="178"/>
      <c r="E41" s="179"/>
      <c r="F41" s="107"/>
      <c r="G41" s="108"/>
      <c r="H41" s="107"/>
      <c r="I41" s="108"/>
      <c r="J41" s="107"/>
      <c r="K41" s="108"/>
      <c r="L41" s="107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</row>
    <row r="42" spans="1:24" ht="21" customHeight="1" x14ac:dyDescent="0.2">
      <c r="L42" s="13" t="s">
        <v>54</v>
      </c>
    </row>
    <row r="43" spans="1:24" ht="21" customHeight="1" x14ac:dyDescent="0.2">
      <c r="L43" s="13" t="s">
        <v>55</v>
      </c>
    </row>
    <row r="44" spans="1:24" ht="21" customHeight="1" x14ac:dyDescent="0.2">
      <c r="A44" s="209" t="s">
        <v>48</v>
      </c>
      <c r="B44" s="209"/>
      <c r="C44" s="211"/>
      <c r="D44" s="211"/>
      <c r="E44" s="211"/>
      <c r="F44" s="211"/>
      <c r="G44" s="211"/>
      <c r="H44" s="211"/>
      <c r="I44" s="211"/>
      <c r="J44" s="211"/>
      <c r="K44" s="211"/>
      <c r="L44" s="211"/>
    </row>
    <row r="45" spans="1:24" ht="21" customHeight="1" x14ac:dyDescent="0.2">
      <c r="A45" s="204" t="s">
        <v>144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</row>
    <row r="46" spans="1:24" ht="21" customHeight="1" x14ac:dyDescent="0.2">
      <c r="A46" s="213" t="s">
        <v>151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</row>
    <row r="47" spans="1:24" ht="21" customHeight="1" x14ac:dyDescent="0.2">
      <c r="A47" s="213" t="str">
        <f>A6</f>
        <v>AS AT MARCH 31, 2026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</row>
    <row r="48" spans="1:24" s="46" customFormat="1" ht="21" customHeight="1" x14ac:dyDescent="0.2">
      <c r="A48" s="214" t="s">
        <v>105</v>
      </c>
      <c r="B48" s="214"/>
      <c r="C48" s="213"/>
      <c r="D48" s="213"/>
      <c r="E48" s="213"/>
      <c r="F48" s="213"/>
      <c r="G48" s="213"/>
      <c r="H48" s="213"/>
      <c r="I48" s="213"/>
      <c r="J48" s="213"/>
      <c r="K48" s="213"/>
      <c r="L48" s="213"/>
    </row>
    <row r="49" spans="1:14" s="5" customFormat="1" ht="15.6" customHeight="1" x14ac:dyDescent="0.2">
      <c r="A49" s="162"/>
      <c r="B49" s="162"/>
      <c r="C49" s="162"/>
      <c r="D49" s="162"/>
      <c r="E49" s="162"/>
      <c r="F49" s="210" t="str">
        <f>F8</f>
        <v>In Thousand Baht</v>
      </c>
      <c r="G49" s="210"/>
      <c r="H49" s="210"/>
      <c r="I49" s="210"/>
      <c r="J49" s="210"/>
      <c r="K49" s="210"/>
      <c r="L49" s="210"/>
    </row>
    <row r="50" spans="1:14" s="5" customFormat="1" ht="15.6" customHeight="1" x14ac:dyDescent="0.2">
      <c r="A50" s="14"/>
      <c r="B50" s="14"/>
      <c r="E50" s="18"/>
      <c r="F50" s="212" t="s">
        <v>12</v>
      </c>
      <c r="G50" s="212"/>
      <c r="H50" s="212"/>
      <c r="J50" s="215" t="s">
        <v>0</v>
      </c>
      <c r="K50" s="215"/>
      <c r="L50" s="215"/>
    </row>
    <row r="51" spans="1:14" s="5" customFormat="1" ht="15.6" customHeight="1" x14ac:dyDescent="0.2">
      <c r="A51" s="14"/>
      <c r="B51" s="14"/>
      <c r="C51" s="19"/>
      <c r="D51" s="19"/>
      <c r="E51" s="18"/>
      <c r="F51" s="203" t="s">
        <v>91</v>
      </c>
      <c r="G51" s="203"/>
      <c r="H51" s="203"/>
      <c r="J51" s="203" t="s">
        <v>92</v>
      </c>
      <c r="K51" s="203"/>
      <c r="L51" s="203"/>
    </row>
    <row r="52" spans="1:14" s="5" customFormat="1" ht="15.6" customHeight="1" x14ac:dyDescent="0.2">
      <c r="A52" s="14"/>
      <c r="B52" s="14"/>
      <c r="C52" s="19"/>
      <c r="D52" s="19"/>
      <c r="E52" s="18"/>
      <c r="F52" s="104" t="s">
        <v>192</v>
      </c>
      <c r="G52" s="33"/>
      <c r="H52" s="104" t="s">
        <v>97</v>
      </c>
      <c r="I52" s="33"/>
      <c r="J52" s="104" t="s">
        <v>192</v>
      </c>
      <c r="K52" s="33"/>
      <c r="L52" s="104" t="s">
        <v>97</v>
      </c>
    </row>
    <row r="53" spans="1:14" s="5" customFormat="1" ht="15.6" customHeight="1" x14ac:dyDescent="0.2">
      <c r="C53" s="18" t="s">
        <v>41</v>
      </c>
      <c r="D53" s="18"/>
      <c r="E53" s="17"/>
      <c r="F53" s="105" t="s">
        <v>233</v>
      </c>
      <c r="G53" s="106"/>
      <c r="H53" s="105" t="s">
        <v>207</v>
      </c>
      <c r="I53" s="106"/>
      <c r="J53" s="105" t="s">
        <v>233</v>
      </c>
      <c r="K53" s="106"/>
      <c r="L53" s="105" t="s">
        <v>207</v>
      </c>
    </row>
    <row r="54" spans="1:14" s="5" customFormat="1" ht="15.6" customHeight="1" x14ac:dyDescent="0.2">
      <c r="A54" s="18"/>
      <c r="B54" s="18"/>
      <c r="E54" s="17"/>
      <c r="F54" s="110"/>
      <c r="G54" s="110"/>
      <c r="H54" s="110"/>
      <c r="I54" s="111"/>
      <c r="J54" s="112"/>
      <c r="K54" s="111"/>
      <c r="L54" s="112"/>
    </row>
    <row r="55" spans="1:14" s="5" customFormat="1" ht="15.6" customHeight="1" x14ac:dyDescent="0.2">
      <c r="A55" s="180" t="s">
        <v>26</v>
      </c>
      <c r="B55" s="180"/>
      <c r="C55" s="19"/>
      <c r="D55" s="19"/>
      <c r="E55" s="18"/>
      <c r="F55" s="33"/>
      <c r="G55" s="33"/>
      <c r="H55" s="33"/>
      <c r="I55" s="33"/>
      <c r="J55" s="113"/>
      <c r="K55" s="33"/>
      <c r="L55" s="113"/>
      <c r="N55" s="3"/>
    </row>
    <row r="56" spans="1:14" s="5" customFormat="1" ht="15.6" customHeight="1" x14ac:dyDescent="0.2">
      <c r="A56" s="180" t="s">
        <v>65</v>
      </c>
      <c r="B56" s="180"/>
      <c r="C56" s="164"/>
      <c r="D56" s="164"/>
      <c r="E56" s="2"/>
      <c r="F56" s="181"/>
      <c r="G56" s="181"/>
      <c r="H56" s="181"/>
      <c r="I56" s="181"/>
      <c r="J56" s="181"/>
      <c r="K56" s="181"/>
      <c r="L56" s="181"/>
      <c r="N56" s="3"/>
    </row>
    <row r="57" spans="1:14" s="5" customFormat="1" ht="15.6" customHeight="1" x14ac:dyDescent="0.2">
      <c r="A57" s="180" t="s">
        <v>70</v>
      </c>
      <c r="B57" s="180"/>
      <c r="C57" s="182">
        <v>16.100000000000001</v>
      </c>
      <c r="D57" s="182"/>
      <c r="E57" s="183"/>
      <c r="F57" s="181">
        <v>21624</v>
      </c>
      <c r="G57" s="184"/>
      <c r="H57" s="181">
        <v>21420</v>
      </c>
      <c r="I57" s="184"/>
      <c r="J57" s="181">
        <v>21624</v>
      </c>
      <c r="K57" s="184"/>
      <c r="L57" s="181">
        <v>21420</v>
      </c>
      <c r="N57" s="3"/>
    </row>
    <row r="58" spans="1:14" s="5" customFormat="1" ht="15.6" customHeight="1" x14ac:dyDescent="0.2">
      <c r="A58" s="180" t="s">
        <v>114</v>
      </c>
      <c r="B58" s="180"/>
      <c r="C58" s="182"/>
      <c r="D58" s="182"/>
      <c r="E58" s="183"/>
      <c r="F58" s="181">
        <v>1506259</v>
      </c>
      <c r="G58" s="165"/>
      <c r="H58" s="181">
        <v>1259627</v>
      </c>
      <c r="I58" s="165"/>
      <c r="J58" s="181">
        <v>1371023</v>
      </c>
      <c r="K58" s="165"/>
      <c r="L58" s="181">
        <v>1198886</v>
      </c>
      <c r="N58" s="3"/>
    </row>
    <row r="59" spans="1:14" s="5" customFormat="1" ht="15.6" customHeight="1" x14ac:dyDescent="0.2">
      <c r="A59" s="5" t="s">
        <v>208</v>
      </c>
      <c r="C59" s="163">
        <v>6</v>
      </c>
      <c r="D59" s="182"/>
      <c r="E59" s="183"/>
      <c r="F59" s="181">
        <v>262196</v>
      </c>
      <c r="G59" s="165"/>
      <c r="H59" s="181">
        <v>255496</v>
      </c>
      <c r="I59" s="165"/>
      <c r="J59" s="181">
        <v>250596</v>
      </c>
      <c r="K59" s="165"/>
      <c r="L59" s="114">
        <v>245096</v>
      </c>
      <c r="N59" s="3"/>
    </row>
    <row r="60" spans="1:14" s="5" customFormat="1" ht="15.6" customHeight="1" x14ac:dyDescent="0.2">
      <c r="A60" s="180" t="s">
        <v>191</v>
      </c>
      <c r="B60" s="180"/>
      <c r="C60" s="182">
        <v>16.2</v>
      </c>
      <c r="D60" s="182"/>
      <c r="E60" s="183"/>
      <c r="F60" s="181">
        <v>1500</v>
      </c>
      <c r="G60" s="165"/>
      <c r="H60" s="181">
        <v>1500</v>
      </c>
      <c r="I60" s="165"/>
      <c r="J60" s="181">
        <v>1500</v>
      </c>
      <c r="K60" s="165"/>
      <c r="L60" s="181">
        <v>1500</v>
      </c>
      <c r="N60" s="3"/>
    </row>
    <row r="61" spans="1:14" s="5" customFormat="1" ht="15.6" customHeight="1" x14ac:dyDescent="0.2">
      <c r="A61" s="180" t="s">
        <v>209</v>
      </c>
      <c r="B61" s="180"/>
      <c r="C61" s="182">
        <v>16.3</v>
      </c>
      <c r="D61" s="182"/>
      <c r="E61" s="183"/>
      <c r="F61" s="114">
        <v>1300000</v>
      </c>
      <c r="G61" s="165"/>
      <c r="H61" s="114">
        <v>1300000</v>
      </c>
      <c r="I61" s="165"/>
      <c r="J61" s="114">
        <v>1300000</v>
      </c>
      <c r="K61" s="165"/>
      <c r="L61" s="114">
        <v>1300000</v>
      </c>
      <c r="N61" s="3"/>
    </row>
    <row r="62" spans="1:14" s="5" customFormat="1" ht="15.6" customHeight="1" x14ac:dyDescent="0.2">
      <c r="A62" s="180" t="s">
        <v>211</v>
      </c>
      <c r="B62" s="180"/>
      <c r="C62" s="182">
        <v>16.399999999999999</v>
      </c>
      <c r="D62" s="182"/>
      <c r="E62" s="183"/>
      <c r="F62" s="181">
        <v>2712695</v>
      </c>
      <c r="G62" s="165"/>
      <c r="H62" s="181">
        <v>2821076</v>
      </c>
      <c r="I62" s="165"/>
      <c r="J62" s="181">
        <v>1711236</v>
      </c>
      <c r="K62" s="165"/>
      <c r="L62" s="181">
        <v>1710706</v>
      </c>
      <c r="N62" s="3"/>
    </row>
    <row r="63" spans="1:14" s="5" customFormat="1" ht="15.6" customHeight="1" x14ac:dyDescent="0.2">
      <c r="A63" s="5" t="s">
        <v>212</v>
      </c>
      <c r="C63" s="182">
        <v>16.600000000000001</v>
      </c>
      <c r="D63" s="182"/>
      <c r="E63" s="183"/>
      <c r="F63" s="114">
        <v>423834</v>
      </c>
      <c r="G63" s="165"/>
      <c r="H63" s="114">
        <v>425172</v>
      </c>
      <c r="I63" s="165"/>
      <c r="J63" s="114">
        <v>0</v>
      </c>
      <c r="K63" s="165"/>
      <c r="L63" s="114">
        <v>0</v>
      </c>
      <c r="N63" s="3"/>
    </row>
    <row r="64" spans="1:14" s="5" customFormat="1" ht="15.6" customHeight="1" x14ac:dyDescent="0.2">
      <c r="A64" s="5" t="s">
        <v>115</v>
      </c>
      <c r="C64" s="182">
        <v>16.7</v>
      </c>
      <c r="D64" s="182"/>
      <c r="E64" s="183"/>
      <c r="F64" s="181">
        <v>7284</v>
      </c>
      <c r="G64" s="165"/>
      <c r="H64" s="181">
        <v>8002</v>
      </c>
      <c r="I64" s="165"/>
      <c r="J64" s="181">
        <v>2009</v>
      </c>
      <c r="K64" s="165"/>
      <c r="L64" s="181">
        <v>2514</v>
      </c>
      <c r="N64" s="3"/>
    </row>
    <row r="65" spans="1:24" s="5" customFormat="1" ht="15.6" customHeight="1" x14ac:dyDescent="0.4">
      <c r="A65" s="185" t="s">
        <v>235</v>
      </c>
      <c r="C65" s="182">
        <v>16.8</v>
      </c>
      <c r="D65" s="182"/>
      <c r="E65" s="183"/>
      <c r="F65" s="114">
        <v>0</v>
      </c>
      <c r="G65" s="165"/>
      <c r="H65" s="114">
        <v>198800</v>
      </c>
      <c r="I65" s="165"/>
      <c r="J65" s="114">
        <v>0</v>
      </c>
      <c r="K65" s="165"/>
      <c r="L65" s="114">
        <v>198800</v>
      </c>
      <c r="N65" s="3"/>
    </row>
    <row r="66" spans="1:24" s="5" customFormat="1" ht="15.6" customHeight="1" x14ac:dyDescent="0.2">
      <c r="A66" s="180" t="s">
        <v>66</v>
      </c>
      <c r="B66" s="180"/>
      <c r="C66" s="163">
        <v>6</v>
      </c>
      <c r="D66" s="186"/>
      <c r="E66" s="183"/>
      <c r="F66" s="158">
        <v>0</v>
      </c>
      <c r="G66" s="165"/>
      <c r="H66" s="158">
        <v>0</v>
      </c>
      <c r="I66" s="165"/>
      <c r="J66" s="181">
        <v>655964</v>
      </c>
      <c r="K66" s="165"/>
      <c r="L66" s="114">
        <v>654524</v>
      </c>
      <c r="N66" s="3"/>
    </row>
    <row r="67" spans="1:24" s="5" customFormat="1" ht="15.6" customHeight="1" x14ac:dyDescent="0.2">
      <c r="A67" s="180" t="s">
        <v>67</v>
      </c>
      <c r="D67" s="182"/>
      <c r="E67" s="183"/>
      <c r="F67" s="181">
        <v>233504</v>
      </c>
      <c r="G67" s="165"/>
      <c r="H67" s="181">
        <v>234140</v>
      </c>
      <c r="I67" s="165"/>
      <c r="J67" s="181">
        <v>123029</v>
      </c>
      <c r="K67" s="165"/>
      <c r="L67" s="181">
        <v>123083</v>
      </c>
      <c r="N67" s="3"/>
    </row>
    <row r="68" spans="1:24" s="5" customFormat="1" ht="15.6" customHeight="1" x14ac:dyDescent="0.2">
      <c r="A68" s="180" t="s">
        <v>217</v>
      </c>
      <c r="D68" s="182"/>
      <c r="E68" s="183"/>
      <c r="F68" s="181">
        <v>13507</v>
      </c>
      <c r="G68" s="165"/>
      <c r="H68" s="181">
        <v>8104</v>
      </c>
      <c r="I68" s="165"/>
      <c r="J68" s="158">
        <v>0</v>
      </c>
      <c r="K68" s="165"/>
      <c r="L68" s="158">
        <v>0</v>
      </c>
      <c r="N68" s="3"/>
    </row>
    <row r="69" spans="1:24" s="5" customFormat="1" ht="15.6" customHeight="1" x14ac:dyDescent="0.2">
      <c r="A69" s="180" t="s">
        <v>68</v>
      </c>
      <c r="B69" s="180"/>
      <c r="C69" s="186"/>
      <c r="D69" s="186"/>
      <c r="E69" s="183"/>
      <c r="F69" s="181">
        <v>342116</v>
      </c>
      <c r="G69" s="168"/>
      <c r="H69" s="181">
        <v>328531</v>
      </c>
      <c r="I69" s="168"/>
      <c r="J69" s="181">
        <v>152</v>
      </c>
      <c r="K69" s="168"/>
      <c r="L69" s="181">
        <v>154</v>
      </c>
      <c r="N69" s="3"/>
    </row>
    <row r="70" spans="1:24" s="5" customFormat="1" ht="15.6" customHeight="1" x14ac:dyDescent="0.2">
      <c r="A70" s="180" t="s">
        <v>27</v>
      </c>
      <c r="C70" s="170"/>
      <c r="D70" s="170"/>
      <c r="E70" s="2"/>
      <c r="F70" s="114">
        <v>14</v>
      </c>
      <c r="G70" s="166"/>
      <c r="H70" s="114">
        <v>9</v>
      </c>
      <c r="I70" s="114"/>
      <c r="J70" s="114">
        <v>0</v>
      </c>
      <c r="K70" s="165"/>
      <c r="L70" s="158">
        <v>0</v>
      </c>
      <c r="N70" s="3"/>
    </row>
    <row r="71" spans="1:24" s="5" customFormat="1" ht="15.6" customHeight="1" x14ac:dyDescent="0.2">
      <c r="A71" s="180" t="s">
        <v>69</v>
      </c>
      <c r="B71" s="180"/>
      <c r="C71" s="170"/>
      <c r="D71" s="170"/>
      <c r="E71" s="2"/>
      <c r="F71" s="181">
        <v>228884</v>
      </c>
      <c r="G71" s="166"/>
      <c r="H71" s="181">
        <v>215712</v>
      </c>
      <c r="I71" s="166"/>
      <c r="J71" s="181">
        <v>169772</v>
      </c>
      <c r="K71" s="165"/>
      <c r="L71" s="181">
        <v>157739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5" customFormat="1" ht="15.6" customHeight="1" x14ac:dyDescent="0.2">
      <c r="A72" s="14" t="s">
        <v>28</v>
      </c>
      <c r="B72" s="14"/>
      <c r="C72" s="170"/>
      <c r="D72" s="170"/>
      <c r="E72" s="2"/>
      <c r="F72" s="169">
        <f>SUM(F57:F71)</f>
        <v>7053417</v>
      </c>
      <c r="G72" s="4"/>
      <c r="H72" s="169">
        <f>SUM(H57:H71)</f>
        <v>7077589</v>
      </c>
      <c r="I72" s="4"/>
      <c r="J72" s="169">
        <f>SUM(J57:J71)</f>
        <v>5606905</v>
      </c>
      <c r="K72" s="4"/>
      <c r="L72" s="169">
        <f>SUM(L57:L71)</f>
        <v>5614422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.6" customHeight="1" x14ac:dyDescent="0.2">
      <c r="A73" s="14" t="s">
        <v>30</v>
      </c>
      <c r="B73" s="14"/>
      <c r="C73" s="170"/>
      <c r="D73" s="170"/>
      <c r="E73" s="2"/>
      <c r="G73" s="4"/>
      <c r="I73" s="4"/>
      <c r="K73" s="4"/>
      <c r="N73" s="3"/>
    </row>
    <row r="74" spans="1:24" s="161" customFormat="1" ht="15.6" customHeight="1" x14ac:dyDescent="0.2">
      <c r="A74" s="180" t="s">
        <v>71</v>
      </c>
      <c r="B74" s="180"/>
      <c r="C74" s="182">
        <v>16.399999999999999</v>
      </c>
      <c r="D74" s="182"/>
      <c r="F74" s="171">
        <v>72927</v>
      </c>
      <c r="H74" s="158">
        <v>0</v>
      </c>
      <c r="I74" s="165"/>
      <c r="J74" s="158">
        <v>0</v>
      </c>
      <c r="K74" s="165"/>
      <c r="L74" s="158">
        <v>0</v>
      </c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</row>
    <row r="75" spans="1:24" s="161" customFormat="1" ht="15.6" customHeight="1" x14ac:dyDescent="0.2">
      <c r="A75" s="180" t="s">
        <v>196</v>
      </c>
      <c r="B75" s="180"/>
      <c r="C75" s="182">
        <v>16.600000000000001</v>
      </c>
      <c r="D75" s="182"/>
      <c r="F75" s="171">
        <v>4205</v>
      </c>
      <c r="H75" s="171">
        <v>4660</v>
      </c>
      <c r="I75" s="165"/>
      <c r="J75" s="158">
        <v>0</v>
      </c>
      <c r="K75" s="165"/>
      <c r="L75" s="158">
        <v>0</v>
      </c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</row>
    <row r="76" spans="1:24" s="161" customFormat="1" ht="15.6" customHeight="1" x14ac:dyDescent="0.2">
      <c r="A76" s="180" t="s">
        <v>72</v>
      </c>
      <c r="B76" s="180"/>
      <c r="C76" s="182">
        <v>16.8</v>
      </c>
      <c r="D76" s="186"/>
      <c r="E76" s="183"/>
      <c r="F76" s="166">
        <v>4617022</v>
      </c>
      <c r="G76" s="165"/>
      <c r="H76" s="166">
        <v>4415077</v>
      </c>
      <c r="I76" s="165"/>
      <c r="J76" s="166">
        <v>4617022</v>
      </c>
      <c r="K76" s="165"/>
      <c r="L76" s="166">
        <v>4415077</v>
      </c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</row>
    <row r="77" spans="1:24" s="161" customFormat="1" ht="15.6" customHeight="1" x14ac:dyDescent="0.2">
      <c r="A77" s="180" t="s">
        <v>116</v>
      </c>
      <c r="B77" s="180"/>
      <c r="C77" s="182">
        <v>16.7</v>
      </c>
      <c r="D77" s="182"/>
      <c r="E77" s="183"/>
      <c r="F77" s="166">
        <v>1263891</v>
      </c>
      <c r="G77" s="165"/>
      <c r="H77" s="166">
        <v>1247205</v>
      </c>
      <c r="I77" s="165"/>
      <c r="J77" s="166">
        <v>483</v>
      </c>
      <c r="K77" s="165"/>
      <c r="L77" s="166">
        <v>537</v>
      </c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</row>
    <row r="78" spans="1:24" s="161" customFormat="1" ht="15.6" customHeight="1" x14ac:dyDescent="0.2">
      <c r="A78" s="180" t="s">
        <v>73</v>
      </c>
      <c r="B78" s="180"/>
      <c r="C78" s="182"/>
      <c r="D78" s="182"/>
      <c r="E78" s="183"/>
      <c r="F78" s="166">
        <v>736</v>
      </c>
      <c r="G78" s="165"/>
      <c r="H78" s="166">
        <v>736</v>
      </c>
      <c r="I78" s="165"/>
      <c r="J78" s="166">
        <v>736</v>
      </c>
      <c r="K78" s="165"/>
      <c r="L78" s="166">
        <v>736</v>
      </c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</row>
    <row r="79" spans="1:24" s="161" customFormat="1" ht="15.6" customHeight="1" x14ac:dyDescent="0.2">
      <c r="A79" s="180" t="s">
        <v>152</v>
      </c>
      <c r="B79" s="180"/>
      <c r="C79" s="182"/>
      <c r="D79" s="182"/>
      <c r="E79" s="183"/>
      <c r="F79" s="166">
        <v>88587</v>
      </c>
      <c r="G79" s="165"/>
      <c r="H79" s="166">
        <v>88043</v>
      </c>
      <c r="I79" s="165"/>
      <c r="J79" s="166">
        <v>33750</v>
      </c>
      <c r="K79" s="165"/>
      <c r="L79" s="166">
        <v>33177</v>
      </c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</row>
    <row r="80" spans="1:24" s="161" customFormat="1" ht="15.6" customHeight="1" x14ac:dyDescent="0.4">
      <c r="A80" s="185" t="s">
        <v>236</v>
      </c>
      <c r="B80" s="180"/>
      <c r="C80" s="182"/>
      <c r="D80" s="182"/>
      <c r="E80" s="183"/>
      <c r="F80" s="3">
        <v>0</v>
      </c>
      <c r="G80" s="165"/>
      <c r="H80" s="3">
        <v>0</v>
      </c>
      <c r="I80" s="165"/>
      <c r="J80" s="166">
        <v>35371</v>
      </c>
      <c r="K80" s="165"/>
      <c r="L80" s="166">
        <v>34520</v>
      </c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</row>
    <row r="81" spans="1:24" s="161" customFormat="1" ht="15.6" customHeight="1" x14ac:dyDescent="0.2">
      <c r="A81" s="180" t="s">
        <v>210</v>
      </c>
      <c r="B81" s="180"/>
      <c r="C81" s="182"/>
      <c r="D81" s="182"/>
      <c r="E81" s="183"/>
      <c r="F81" s="166">
        <v>500</v>
      </c>
      <c r="G81" s="165"/>
      <c r="H81" s="166">
        <v>500</v>
      </c>
      <c r="I81" s="165"/>
      <c r="J81" s="3">
        <v>0</v>
      </c>
      <c r="K81" s="165"/>
      <c r="L81" s="3">
        <v>0</v>
      </c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</row>
    <row r="82" spans="1:24" s="5" customFormat="1" ht="15.6" customHeight="1" x14ac:dyDescent="0.2">
      <c r="A82" s="180" t="s">
        <v>74</v>
      </c>
      <c r="B82" s="180"/>
      <c r="C82" s="182"/>
      <c r="D82" s="182"/>
      <c r="E82" s="183"/>
      <c r="F82" s="174">
        <v>70540</v>
      </c>
      <c r="G82" s="165"/>
      <c r="H82" s="174">
        <v>65194</v>
      </c>
      <c r="I82" s="165"/>
      <c r="J82" s="174">
        <v>29367</v>
      </c>
      <c r="K82" s="165"/>
      <c r="L82" s="174">
        <v>27319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5" customFormat="1" ht="15.6" customHeight="1" x14ac:dyDescent="0.2">
      <c r="A83" s="180" t="s">
        <v>29</v>
      </c>
      <c r="B83" s="180"/>
      <c r="C83" s="18"/>
      <c r="D83" s="18"/>
      <c r="E83" s="18"/>
      <c r="F83" s="169">
        <f>SUM(F74:F82)</f>
        <v>6118408</v>
      </c>
      <c r="G83" s="59"/>
      <c r="H83" s="169">
        <f>SUM(H74:H82)</f>
        <v>5821415</v>
      </c>
      <c r="I83" s="59"/>
      <c r="J83" s="169">
        <f>SUM(J74:J82)</f>
        <v>4716729</v>
      </c>
      <c r="K83" s="59"/>
      <c r="L83" s="169">
        <f>SUM(L74:L82)</f>
        <v>4511366</v>
      </c>
      <c r="N83" s="32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.6" customHeight="1" x14ac:dyDescent="0.2">
      <c r="A84" s="14" t="s">
        <v>53</v>
      </c>
      <c r="B84" s="14"/>
      <c r="C84" s="18"/>
      <c r="D84" s="18"/>
      <c r="E84" s="18"/>
      <c r="F84" s="174">
        <f>SUM(F72,F83)</f>
        <v>13171825</v>
      </c>
      <c r="G84" s="59"/>
      <c r="H84" s="174">
        <f>SUM(H72,H83)</f>
        <v>12899004</v>
      </c>
      <c r="I84" s="59"/>
      <c r="J84" s="174">
        <f>SUM(J72,J83)</f>
        <v>10323634</v>
      </c>
      <c r="K84" s="59"/>
      <c r="L84" s="174">
        <f>SUM(L72,L83)</f>
        <v>10125788</v>
      </c>
      <c r="N84" s="32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5.6" customHeight="1" x14ac:dyDescent="0.2">
      <c r="A85" s="14"/>
      <c r="B85" s="14"/>
      <c r="C85" s="18"/>
      <c r="D85" s="18"/>
      <c r="E85" s="18"/>
      <c r="F85" s="32"/>
      <c r="G85" s="59"/>
      <c r="H85" s="32"/>
      <c r="I85" s="59"/>
      <c r="J85" s="32"/>
      <c r="K85" s="59"/>
      <c r="L85" s="32"/>
      <c r="N85" s="3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5.6" customHeight="1" x14ac:dyDescent="0.2">
      <c r="A86" s="14"/>
      <c r="B86" s="14"/>
      <c r="C86" s="18"/>
      <c r="D86" s="18"/>
      <c r="E86" s="18"/>
      <c r="F86" s="32"/>
      <c r="G86" s="59"/>
      <c r="H86" s="32"/>
      <c r="I86" s="59"/>
      <c r="J86" s="32"/>
      <c r="K86" s="59"/>
      <c r="L86" s="32"/>
      <c r="N86" s="3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21" customHeight="1" x14ac:dyDescent="0.2">
      <c r="L87" s="13" t="s">
        <v>54</v>
      </c>
    </row>
    <row r="88" spans="1:24" ht="21" customHeight="1" x14ac:dyDescent="0.2">
      <c r="L88" s="13" t="s">
        <v>55</v>
      </c>
    </row>
    <row r="89" spans="1:24" ht="21" customHeight="1" x14ac:dyDescent="0.2">
      <c r="A89" s="209" t="s">
        <v>47</v>
      </c>
      <c r="B89" s="209"/>
      <c r="C89" s="211"/>
      <c r="D89" s="211"/>
      <c r="E89" s="211"/>
      <c r="F89" s="211"/>
      <c r="G89" s="211"/>
      <c r="H89" s="211"/>
      <c r="I89" s="211"/>
      <c r="J89" s="211"/>
      <c r="K89" s="211"/>
      <c r="L89" s="211"/>
    </row>
    <row r="90" spans="1:24" ht="21" customHeight="1" x14ac:dyDescent="0.2">
      <c r="A90" s="204" t="s">
        <v>153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</row>
    <row r="91" spans="1:24" ht="21" customHeight="1" x14ac:dyDescent="0.2">
      <c r="A91" s="213" t="s">
        <v>151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</row>
    <row r="92" spans="1:24" ht="21" customHeight="1" x14ac:dyDescent="0.2">
      <c r="A92" s="213" t="str">
        <f>A6</f>
        <v>AS AT MARCH 31, 2026</v>
      </c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</row>
    <row r="93" spans="1:24" s="46" customFormat="1" ht="21" customHeight="1" x14ac:dyDescent="0.2">
      <c r="A93" s="214" t="s">
        <v>110</v>
      </c>
      <c r="B93" s="214"/>
      <c r="C93" s="213"/>
      <c r="D93" s="213"/>
      <c r="E93" s="213"/>
      <c r="F93" s="213"/>
      <c r="G93" s="213"/>
      <c r="H93" s="213"/>
      <c r="I93" s="213"/>
      <c r="J93" s="213"/>
      <c r="K93" s="213"/>
      <c r="L93" s="213"/>
    </row>
    <row r="94" spans="1:24" s="5" customFormat="1" ht="18.95" customHeight="1" x14ac:dyDescent="0.2">
      <c r="A94" s="162"/>
      <c r="B94" s="162"/>
      <c r="C94" s="162"/>
      <c r="D94" s="162"/>
      <c r="E94" s="162"/>
      <c r="F94" s="210" t="str">
        <f>F8</f>
        <v>In Thousand Baht</v>
      </c>
      <c r="G94" s="210"/>
      <c r="H94" s="210"/>
      <c r="I94" s="210"/>
      <c r="J94" s="210"/>
      <c r="K94" s="210"/>
      <c r="L94" s="210"/>
    </row>
    <row r="95" spans="1:24" s="5" customFormat="1" ht="18.95" customHeight="1" x14ac:dyDescent="0.2">
      <c r="A95" s="14"/>
      <c r="B95" s="14"/>
      <c r="E95" s="18"/>
      <c r="F95" s="212" t="s">
        <v>12</v>
      </c>
      <c r="G95" s="212"/>
      <c r="H95" s="212"/>
      <c r="J95" s="212" t="s">
        <v>0</v>
      </c>
      <c r="K95" s="212"/>
      <c r="L95" s="212"/>
    </row>
    <row r="96" spans="1:24" s="5" customFormat="1" ht="18.95" customHeight="1" x14ac:dyDescent="0.2">
      <c r="A96" s="14"/>
      <c r="B96" s="14"/>
      <c r="C96" s="19"/>
      <c r="D96" s="19"/>
      <c r="E96" s="18"/>
      <c r="F96" s="203" t="s">
        <v>91</v>
      </c>
      <c r="G96" s="203"/>
      <c r="H96" s="203"/>
      <c r="J96" s="203" t="s">
        <v>91</v>
      </c>
      <c r="K96" s="203"/>
      <c r="L96" s="203"/>
    </row>
    <row r="97" spans="1:24" s="5" customFormat="1" ht="18.95" customHeight="1" x14ac:dyDescent="0.2">
      <c r="E97" s="18"/>
      <c r="F97" s="104" t="s">
        <v>192</v>
      </c>
      <c r="G97" s="33"/>
      <c r="H97" s="104" t="s">
        <v>97</v>
      </c>
      <c r="I97" s="33"/>
      <c r="J97" s="104" t="s">
        <v>192</v>
      </c>
      <c r="K97" s="33"/>
      <c r="L97" s="104" t="s">
        <v>97</v>
      </c>
    </row>
    <row r="98" spans="1:24" s="5" customFormat="1" ht="18.95" customHeight="1" x14ac:dyDescent="0.2">
      <c r="C98" s="96" t="s">
        <v>41</v>
      </c>
      <c r="D98" s="96"/>
      <c r="E98" s="17"/>
      <c r="F98" s="105" t="s">
        <v>233</v>
      </c>
      <c r="G98" s="106"/>
      <c r="H98" s="105" t="s">
        <v>207</v>
      </c>
      <c r="I98" s="106"/>
      <c r="J98" s="105" t="s">
        <v>233</v>
      </c>
      <c r="K98" s="106"/>
      <c r="L98" s="105" t="s">
        <v>207</v>
      </c>
    </row>
    <row r="99" spans="1:24" s="5" customFormat="1" ht="18.95" customHeight="1" x14ac:dyDescent="0.2">
      <c r="A99" s="14" t="s">
        <v>31</v>
      </c>
      <c r="B99" s="14"/>
      <c r="C99" s="164"/>
      <c r="D99" s="164"/>
      <c r="E99" s="18"/>
      <c r="F99" s="33"/>
      <c r="G99" s="33"/>
      <c r="H99" s="33"/>
      <c r="I99" s="33"/>
      <c r="J99" s="4"/>
      <c r="K99" s="33"/>
      <c r="L99" s="4"/>
      <c r="N99" s="32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s="5" customFormat="1" ht="18.95" customHeight="1" x14ac:dyDescent="0.2">
      <c r="A100" s="14" t="s">
        <v>4</v>
      </c>
      <c r="B100" s="14"/>
      <c r="C100" s="164"/>
      <c r="D100" s="164"/>
      <c r="E100" s="18"/>
      <c r="F100" s="33"/>
      <c r="G100" s="33"/>
      <c r="H100" s="33"/>
      <c r="I100" s="33"/>
      <c r="J100" s="4"/>
      <c r="K100" s="33"/>
      <c r="L100" s="4"/>
      <c r="N100" s="32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5" customFormat="1" ht="18.95" customHeight="1" thickBot="1" x14ac:dyDescent="0.25">
      <c r="B101" s="187" t="s">
        <v>141</v>
      </c>
      <c r="C101" s="164"/>
      <c r="D101" s="164"/>
      <c r="E101" s="18"/>
      <c r="F101" s="176">
        <v>1200000</v>
      </c>
      <c r="G101" s="33"/>
      <c r="H101" s="176">
        <v>1200000</v>
      </c>
      <c r="I101" s="33"/>
      <c r="J101" s="176">
        <v>1200000</v>
      </c>
      <c r="K101" s="4"/>
      <c r="L101" s="176">
        <v>1200000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thickTop="1" x14ac:dyDescent="0.2">
      <c r="A102" s="14" t="s">
        <v>5</v>
      </c>
      <c r="B102" s="187"/>
      <c r="C102" s="164"/>
      <c r="D102" s="164"/>
      <c r="E102" s="18"/>
      <c r="F102" s="54"/>
      <c r="G102" s="33"/>
      <c r="H102" s="54"/>
      <c r="I102" s="33"/>
      <c r="J102" s="54"/>
      <c r="K102" s="4"/>
      <c r="L102" s="54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x14ac:dyDescent="0.2">
      <c r="B103" s="187" t="s">
        <v>142</v>
      </c>
      <c r="C103" s="164"/>
      <c r="D103" s="164"/>
      <c r="E103" s="18"/>
      <c r="F103" s="166">
        <v>980000</v>
      </c>
      <c r="H103" s="166">
        <v>980000</v>
      </c>
      <c r="J103" s="166">
        <v>980000</v>
      </c>
      <c r="L103" s="166">
        <v>980000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x14ac:dyDescent="0.2">
      <c r="A104" s="14" t="s">
        <v>33</v>
      </c>
      <c r="B104" s="188"/>
      <c r="C104" s="164"/>
      <c r="D104" s="164"/>
      <c r="E104" s="18"/>
      <c r="F104" s="166">
        <v>669210</v>
      </c>
      <c r="G104" s="33"/>
      <c r="H104" s="166">
        <v>669210</v>
      </c>
      <c r="I104" s="33"/>
      <c r="J104" s="166">
        <v>669210</v>
      </c>
      <c r="K104" s="33"/>
      <c r="L104" s="166">
        <v>669210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A105" s="14" t="s">
        <v>34</v>
      </c>
      <c r="B105" s="14"/>
      <c r="C105" s="164"/>
      <c r="D105" s="164"/>
      <c r="E105" s="18"/>
      <c r="F105" s="33"/>
      <c r="G105" s="33"/>
      <c r="H105" s="33"/>
      <c r="I105" s="33"/>
      <c r="J105" s="33"/>
      <c r="K105" s="4"/>
      <c r="L105" s="3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9</v>
      </c>
      <c r="B106" s="14"/>
      <c r="C106" s="164"/>
      <c r="D106" s="164"/>
      <c r="E106" s="18"/>
      <c r="F106" s="33"/>
      <c r="G106" s="33"/>
      <c r="H106" s="33"/>
      <c r="I106" s="33"/>
      <c r="J106" s="33"/>
      <c r="K106" s="4"/>
      <c r="L106" s="3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5" t="s">
        <v>32</v>
      </c>
      <c r="B107" s="15"/>
      <c r="C107" s="164"/>
      <c r="D107" s="164"/>
      <c r="E107" s="18"/>
      <c r="F107" s="181">
        <v>97593</v>
      </c>
      <c r="G107" s="165"/>
      <c r="H107" s="181">
        <v>97593</v>
      </c>
      <c r="I107" s="165"/>
      <c r="J107" s="181">
        <v>97593</v>
      </c>
      <c r="K107" s="165"/>
      <c r="L107" s="181">
        <v>97593</v>
      </c>
      <c r="N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5" t="s">
        <v>10</v>
      </c>
      <c r="B108" s="15"/>
      <c r="C108" s="164"/>
      <c r="D108" s="164"/>
      <c r="E108" s="18"/>
      <c r="F108" s="181">
        <v>-1044884</v>
      </c>
      <c r="G108" s="165"/>
      <c r="H108" s="181">
        <v>-751114</v>
      </c>
      <c r="I108" s="165"/>
      <c r="J108" s="181">
        <v>-2332277</v>
      </c>
      <c r="K108" s="165"/>
      <c r="L108" s="181">
        <v>-2111871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" x14ac:dyDescent="0.2">
      <c r="A109" s="5" t="s">
        <v>154</v>
      </c>
      <c r="B109" s="188"/>
      <c r="C109" s="164"/>
      <c r="D109" s="164"/>
      <c r="E109" s="18"/>
      <c r="F109" s="200">
        <v>220000</v>
      </c>
      <c r="G109" s="165"/>
      <c r="H109" s="171">
        <v>220000</v>
      </c>
      <c r="I109" s="165"/>
      <c r="J109" s="200">
        <v>220000</v>
      </c>
      <c r="K109" s="165"/>
      <c r="L109" s="171">
        <v>220000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.95" customHeight="1" x14ac:dyDescent="0.2">
      <c r="A110" s="88" t="s">
        <v>37</v>
      </c>
      <c r="B110" s="88"/>
      <c r="C110" s="18"/>
      <c r="D110" s="18"/>
      <c r="E110" s="18"/>
      <c r="F110" s="53">
        <f>SUM(F103:F109)</f>
        <v>921919</v>
      </c>
      <c r="G110" s="4"/>
      <c r="H110" s="53">
        <f>SUM(H103:H109)</f>
        <v>1215689</v>
      </c>
      <c r="I110" s="4"/>
      <c r="J110" s="53">
        <f>SUM(J103:J109)</f>
        <v>-365474</v>
      </c>
      <c r="K110" s="4"/>
      <c r="L110" s="53">
        <f>SUM(L103:L109)</f>
        <v>-145068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.95" customHeight="1" thickBot="1" x14ac:dyDescent="0.25">
      <c r="A111" s="88" t="s">
        <v>147</v>
      </c>
      <c r="B111" s="88"/>
      <c r="C111" s="18"/>
      <c r="D111" s="18"/>
      <c r="E111" s="18"/>
      <c r="F111" s="115">
        <f>SUM(F84+F110)</f>
        <v>14093744</v>
      </c>
      <c r="G111" s="4"/>
      <c r="H111" s="115">
        <f>SUM(H84+H110)</f>
        <v>14114693</v>
      </c>
      <c r="I111" s="4"/>
      <c r="J111" s="115">
        <f>SUM(J84+J110)</f>
        <v>9958160</v>
      </c>
      <c r="K111" s="4"/>
      <c r="L111" s="115">
        <f>SUM(L84+L110)</f>
        <v>9980720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thickTop="1" x14ac:dyDescent="0.2">
      <c r="A112" s="88"/>
      <c r="B112" s="88"/>
      <c r="C112" s="18"/>
      <c r="D112" s="18"/>
      <c r="E112" s="18"/>
      <c r="F112" s="4"/>
      <c r="G112" s="4"/>
      <c r="H112" s="4"/>
      <c r="I112" s="4"/>
      <c r="J112" s="4"/>
      <c r="K112" s="4"/>
      <c r="L112" s="4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x14ac:dyDescent="0.2">
      <c r="A113" s="88"/>
      <c r="B113" s="88"/>
      <c r="C113" s="18"/>
      <c r="D113" s="18"/>
      <c r="E113" s="18"/>
      <c r="F113" s="4"/>
      <c r="G113" s="4"/>
      <c r="H113" s="4"/>
      <c r="I113" s="4"/>
      <c r="J113" s="4"/>
      <c r="K113" s="4"/>
      <c r="L113" s="4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x14ac:dyDescent="0.2">
      <c r="A114" s="88"/>
      <c r="B114" s="88"/>
      <c r="C114" s="18"/>
      <c r="D114" s="18"/>
      <c r="E114" s="1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88"/>
      <c r="B115" s="88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189"/>
      <c r="B116" s="189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189"/>
      <c r="B117" s="189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89"/>
      <c r="B118" s="189"/>
      <c r="C118" s="18"/>
      <c r="D118" s="18"/>
      <c r="E118" s="18"/>
      <c r="F118" s="4"/>
      <c r="G118" s="4"/>
      <c r="H118" s="4">
        <f>H38-H111</f>
        <v>0</v>
      </c>
      <c r="I118" s="4"/>
      <c r="J118" s="4"/>
      <c r="K118" s="4"/>
      <c r="L118" s="4">
        <f>L38-L111</f>
        <v>0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89"/>
      <c r="B119" s="189"/>
      <c r="C119" s="18"/>
      <c r="D119" s="18"/>
      <c r="E119" s="1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89"/>
      <c r="B120" s="189"/>
      <c r="C120" s="18"/>
      <c r="D120" s="18"/>
      <c r="E120" s="18"/>
      <c r="F120" s="4" t="s">
        <v>87</v>
      </c>
      <c r="G120" s="4"/>
      <c r="H120" s="4"/>
      <c r="I120" s="4"/>
      <c r="J120" s="4"/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89"/>
      <c r="B121" s="189"/>
      <c r="C121" s="18"/>
      <c r="D121" s="18"/>
      <c r="E121" s="18"/>
      <c r="F121" s="4"/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23.1" customHeight="1" x14ac:dyDescent="0.2">
      <c r="A122" s="190"/>
      <c r="B122" s="190"/>
      <c r="F122" s="116"/>
      <c r="G122" s="116"/>
      <c r="H122" s="159"/>
      <c r="J122" s="117"/>
      <c r="L122" s="160"/>
      <c r="N122" s="118"/>
    </row>
  </sheetData>
  <mergeCells count="30"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  <mergeCell ref="A89:L89"/>
    <mergeCell ref="A90:L90"/>
    <mergeCell ref="A91:L91"/>
    <mergeCell ref="A47:L47"/>
    <mergeCell ref="A48:L48"/>
    <mergeCell ref="F51:H51"/>
    <mergeCell ref="J51:L51"/>
    <mergeCell ref="F49:L49"/>
    <mergeCell ref="F50:H50"/>
    <mergeCell ref="J50:L50"/>
    <mergeCell ref="F95:H95"/>
    <mergeCell ref="J95:L95"/>
    <mergeCell ref="F96:H96"/>
    <mergeCell ref="J96:L96"/>
    <mergeCell ref="A92:L92"/>
    <mergeCell ref="A93:L93"/>
    <mergeCell ref="F94:L94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C60"/>
  <sheetViews>
    <sheetView view="pageBreakPreview" zoomScale="130" zoomScaleNormal="120" zoomScaleSheetLayoutView="130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09" t="s">
        <v>88</v>
      </c>
      <c r="B3" s="209"/>
      <c r="C3" s="209"/>
      <c r="D3" s="211"/>
      <c r="E3" s="211"/>
      <c r="F3" s="211"/>
      <c r="G3" s="211"/>
      <c r="H3" s="211"/>
      <c r="I3" s="211"/>
      <c r="J3" s="211"/>
      <c r="K3" s="211"/>
      <c r="L3" s="211"/>
    </row>
    <row r="4" spans="1:29" ht="24" customHeight="1" x14ac:dyDescent="0.2">
      <c r="A4" s="204" t="s">
        <v>144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29" ht="24" customHeight="1" x14ac:dyDescent="0.2">
      <c r="A5" s="205" t="s">
        <v>143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29" ht="24" customHeight="1" x14ac:dyDescent="0.2">
      <c r="A6" s="205" t="s">
        <v>228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29" ht="18" customHeight="1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29" s="5" customFormat="1" ht="18" customHeight="1" x14ac:dyDescent="0.2">
      <c r="A8" s="14"/>
      <c r="B8" s="15"/>
      <c r="C8" s="15"/>
      <c r="D8" s="16"/>
      <c r="E8" s="14"/>
      <c r="F8" s="206" t="s">
        <v>56</v>
      </c>
      <c r="G8" s="206"/>
      <c r="H8" s="206"/>
      <c r="I8" s="206"/>
      <c r="J8" s="206"/>
      <c r="K8" s="206"/>
      <c r="L8" s="206"/>
    </row>
    <row r="9" spans="1:29" s="5" customFormat="1" ht="18" customHeight="1" x14ac:dyDescent="0.2">
      <c r="A9" s="14"/>
      <c r="B9" s="15"/>
      <c r="C9" s="15"/>
      <c r="E9" s="14"/>
      <c r="F9" s="212" t="s">
        <v>15</v>
      </c>
      <c r="G9" s="212"/>
      <c r="H9" s="212"/>
      <c r="I9" s="17"/>
      <c r="J9" s="215" t="s">
        <v>0</v>
      </c>
      <c r="K9" s="215"/>
      <c r="L9" s="215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3" t="s">
        <v>91</v>
      </c>
      <c r="G10" s="203"/>
      <c r="H10" s="203"/>
      <c r="I10" s="17"/>
      <c r="J10" s="203" t="s">
        <v>91</v>
      </c>
      <c r="K10" s="203"/>
      <c r="L10" s="203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2026</v>
      </c>
      <c r="G11" s="21"/>
      <c r="H11" s="20">
        <v>2025</v>
      </c>
      <c r="I11" s="21"/>
      <c r="J11" s="20">
        <v>2026</v>
      </c>
      <c r="K11" s="21"/>
      <c r="L11" s="20">
        <v>2025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199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77</v>
      </c>
      <c r="C13" s="25"/>
      <c r="E13" s="30"/>
      <c r="F13" s="124">
        <v>98580</v>
      </c>
      <c r="G13" s="124"/>
      <c r="H13" s="124">
        <v>286043</v>
      </c>
      <c r="I13" s="124"/>
      <c r="J13" s="124">
        <v>49590</v>
      </c>
      <c r="K13" s="124"/>
      <c r="L13" s="124">
        <v>51669</v>
      </c>
      <c r="N13" s="3"/>
      <c r="P13" s="3"/>
      <c r="R13" s="3"/>
      <c r="T13" s="3"/>
    </row>
    <row r="14" spans="1:29" s="5" customFormat="1" ht="18" customHeight="1" x14ac:dyDescent="0.2">
      <c r="B14" s="25" t="s">
        <v>156</v>
      </c>
      <c r="C14" s="25"/>
      <c r="D14" s="29"/>
      <c r="E14" s="30"/>
      <c r="F14" s="124">
        <v>26362</v>
      </c>
      <c r="G14" s="124"/>
      <c r="H14" s="124">
        <v>3207</v>
      </c>
      <c r="I14" s="124"/>
      <c r="J14" s="124">
        <v>0</v>
      </c>
      <c r="K14" s="124"/>
      <c r="L14" s="124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204</v>
      </c>
      <c r="D15" s="19"/>
      <c r="E15" s="18"/>
      <c r="F15" s="53">
        <f>SUM(F13:F14)</f>
        <v>124942</v>
      </c>
      <c r="G15" s="4"/>
      <c r="H15" s="53">
        <f>SUM(H13:H14)</f>
        <v>289250</v>
      </c>
      <c r="I15" s="4"/>
      <c r="J15" s="53">
        <f>SUM(J13:J14)</f>
        <v>49590</v>
      </c>
      <c r="K15" s="4"/>
      <c r="L15" s="53">
        <f>SUM(L13:L14)</f>
        <v>51669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200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80</v>
      </c>
      <c r="C17" s="26"/>
      <c r="D17" s="27"/>
      <c r="E17" s="18"/>
      <c r="F17" s="124">
        <v>88631</v>
      </c>
      <c r="G17" s="124"/>
      <c r="H17" s="124">
        <v>238843</v>
      </c>
      <c r="I17" s="124"/>
      <c r="J17" s="124">
        <v>40022</v>
      </c>
      <c r="K17" s="124"/>
      <c r="L17" s="124">
        <v>45560</v>
      </c>
      <c r="N17" s="3"/>
      <c r="P17" s="3"/>
      <c r="R17" s="3"/>
      <c r="T17" s="3"/>
    </row>
    <row r="18" spans="1:20" s="5" customFormat="1" ht="18" customHeight="1" x14ac:dyDescent="0.2">
      <c r="B18" s="25" t="s">
        <v>157</v>
      </c>
      <c r="C18" s="26"/>
      <c r="D18" s="19"/>
      <c r="E18" s="18"/>
      <c r="F18" s="124">
        <v>20737</v>
      </c>
      <c r="G18" s="124"/>
      <c r="H18" s="124">
        <v>2046</v>
      </c>
      <c r="I18" s="124"/>
      <c r="J18" s="124">
        <v>0</v>
      </c>
      <c r="K18" s="124"/>
      <c r="L18" s="124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203</v>
      </c>
      <c r="D19" s="18"/>
      <c r="E19" s="18"/>
      <c r="F19" s="53">
        <f>SUM(F17:F18)</f>
        <v>109368</v>
      </c>
      <c r="G19" s="4"/>
      <c r="H19" s="53">
        <f>SUM(H17:H18)</f>
        <v>240889</v>
      </c>
      <c r="I19" s="4"/>
      <c r="J19" s="53">
        <f>SUM(J17:J18)</f>
        <v>40022</v>
      </c>
      <c r="K19" s="4"/>
      <c r="L19" s="53">
        <f>SUM(L17:L18)</f>
        <v>45560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202</v>
      </c>
      <c r="B20" s="26"/>
      <c r="C20" s="26"/>
      <c r="D20" s="18"/>
      <c r="E20" s="18"/>
      <c r="F20" s="124">
        <f>+F15-F19</f>
        <v>15574</v>
      </c>
      <c r="G20" s="124"/>
      <c r="H20" s="124">
        <f>+H15-H19</f>
        <v>48361</v>
      </c>
      <c r="I20" s="124"/>
      <c r="J20" s="124">
        <f>+J15-J19</f>
        <v>9568</v>
      </c>
      <c r="K20" s="124"/>
      <c r="L20" s="124">
        <f>+L15-L19</f>
        <v>6109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79</v>
      </c>
      <c r="B21" s="90"/>
      <c r="C21" s="26"/>
      <c r="D21" s="18">
        <v>6</v>
      </c>
      <c r="E21" s="18"/>
      <c r="F21" s="124">
        <v>7932</v>
      </c>
      <c r="G21" s="124"/>
      <c r="H21" s="124">
        <v>7351</v>
      </c>
      <c r="I21" s="124"/>
      <c r="J21" s="124">
        <v>6495</v>
      </c>
      <c r="K21" s="124"/>
      <c r="L21" s="124">
        <v>20559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117</v>
      </c>
      <c r="B22" s="90"/>
      <c r="C22" s="26"/>
      <c r="D22" s="18"/>
      <c r="E22" s="18"/>
      <c r="F22" s="124">
        <v>11940</v>
      </c>
      <c r="G22" s="124"/>
      <c r="H22" s="124">
        <v>44906</v>
      </c>
      <c r="I22" s="124"/>
      <c r="J22" s="124">
        <v>4913</v>
      </c>
      <c r="K22" s="124"/>
      <c r="L22" s="124">
        <v>14177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7</v>
      </c>
      <c r="B23" s="90"/>
      <c r="C23" s="26"/>
      <c r="D23" s="18"/>
      <c r="E23" s="18"/>
      <c r="F23" s="124">
        <v>73760</v>
      </c>
      <c r="G23" s="124"/>
      <c r="H23" s="137">
        <v>65806</v>
      </c>
      <c r="I23" s="124"/>
      <c r="J23" s="124">
        <v>58178</v>
      </c>
      <c r="K23" s="124"/>
      <c r="L23" s="137">
        <v>87692</v>
      </c>
      <c r="M23" s="31"/>
      <c r="N23" s="3"/>
      <c r="P23" s="3"/>
      <c r="R23" s="3"/>
      <c r="T23" s="3"/>
    </row>
    <row r="24" spans="1:20" s="5" customFormat="1" ht="18" customHeight="1" x14ac:dyDescent="0.2">
      <c r="A24" s="35" t="s">
        <v>118</v>
      </c>
      <c r="B24" s="36"/>
      <c r="C24" s="36"/>
      <c r="D24" s="19"/>
      <c r="E24" s="18"/>
      <c r="F24" s="53">
        <f>+F20+F21-F22-F23</f>
        <v>-62194</v>
      </c>
      <c r="G24" s="4"/>
      <c r="H24" s="53">
        <f>+H20+H21-H22-H23</f>
        <v>-55000</v>
      </c>
      <c r="I24" s="4"/>
      <c r="J24" s="53">
        <f>+J20+J21-J22-J23</f>
        <v>-47028</v>
      </c>
      <c r="K24" s="4"/>
      <c r="L24" s="53">
        <f>+L20+L21-L22-L23</f>
        <v>-75201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119</v>
      </c>
      <c r="B25" s="36"/>
      <c r="C25" s="36"/>
      <c r="D25" s="18">
        <v>6</v>
      </c>
      <c r="E25" s="18"/>
      <c r="F25" s="124">
        <v>0</v>
      </c>
      <c r="G25" s="124"/>
      <c r="H25" s="124">
        <v>0</v>
      </c>
      <c r="I25" s="124"/>
      <c r="J25" s="124">
        <v>4004</v>
      </c>
      <c r="K25" s="124"/>
      <c r="L25" s="124">
        <v>8149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8</v>
      </c>
      <c r="B26" s="36"/>
      <c r="C26" s="36"/>
      <c r="D26" s="18">
        <v>6</v>
      </c>
      <c r="E26" s="18"/>
      <c r="F26" s="125">
        <v>236703</v>
      </c>
      <c r="G26" s="124"/>
      <c r="H26" s="137">
        <v>149911</v>
      </c>
      <c r="I26" s="124"/>
      <c r="J26" s="125">
        <v>173276</v>
      </c>
      <c r="K26" s="124"/>
      <c r="L26" s="137">
        <v>168585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98</v>
      </c>
      <c r="B27" s="36"/>
      <c r="C27" s="36"/>
      <c r="D27" s="18"/>
      <c r="E27" s="18"/>
      <c r="F27" s="124">
        <f>+F24+F25-F26</f>
        <v>-298897</v>
      </c>
      <c r="G27" s="124"/>
      <c r="H27" s="124">
        <f>+H24+H25-H26</f>
        <v>-204911</v>
      </c>
      <c r="I27" s="124"/>
      <c r="J27" s="124">
        <f>+J24+J25-J26</f>
        <v>-216300</v>
      </c>
      <c r="K27" s="124"/>
      <c r="L27" s="124">
        <f>+L24+L25-L26</f>
        <v>-235637</v>
      </c>
      <c r="M27" s="31"/>
      <c r="N27" s="3"/>
      <c r="P27" s="3"/>
      <c r="R27" s="3"/>
      <c r="T27" s="3"/>
    </row>
    <row r="28" spans="1:20" s="5" customFormat="1" ht="18" customHeight="1" x14ac:dyDescent="0.2">
      <c r="A28" s="25" t="s">
        <v>146</v>
      </c>
      <c r="B28" s="38"/>
      <c r="C28" s="38"/>
      <c r="D28" s="18"/>
      <c r="E28" s="18"/>
      <c r="F28" s="125">
        <v>-8382</v>
      </c>
      <c r="G28" s="124"/>
      <c r="H28" s="125">
        <v>-5149</v>
      </c>
      <c r="I28" s="124"/>
      <c r="J28" s="125">
        <v>851</v>
      </c>
      <c r="K28" s="124"/>
      <c r="L28" s="125">
        <v>612</v>
      </c>
      <c r="N28" s="3"/>
      <c r="P28" s="3"/>
      <c r="R28" s="3"/>
      <c r="T28" s="3"/>
    </row>
    <row r="29" spans="1:20" s="5" customFormat="1" ht="18" customHeight="1" x14ac:dyDescent="0.2">
      <c r="A29" s="35" t="s">
        <v>51</v>
      </c>
      <c r="B29" s="36"/>
      <c r="C29" s="36"/>
      <c r="D29" s="18"/>
      <c r="E29" s="18"/>
      <c r="F29" s="41">
        <f>+F27-F28</f>
        <v>-290515</v>
      </c>
      <c r="G29" s="42"/>
      <c r="H29" s="41">
        <f>+H27-H28</f>
        <v>-199762</v>
      </c>
      <c r="I29" s="42"/>
      <c r="J29" s="41">
        <f>+J27-J28</f>
        <v>-217151</v>
      </c>
      <c r="K29" s="42"/>
      <c r="L29" s="41">
        <f>+L27-L28</f>
        <v>-236249</v>
      </c>
      <c r="N29" s="3"/>
      <c r="P29" s="3"/>
      <c r="R29" s="3"/>
      <c r="T29" s="3"/>
    </row>
    <row r="30" spans="1:20" s="5" customFormat="1" ht="18" customHeight="1" x14ac:dyDescent="0.4">
      <c r="A30" s="5" t="s">
        <v>158</v>
      </c>
      <c r="B30" s="90"/>
      <c r="C30" s="90"/>
      <c r="D30" s="19"/>
      <c r="E30" s="18"/>
      <c r="F30" s="60">
        <v>0</v>
      </c>
      <c r="G30" s="2"/>
      <c r="H30" s="60">
        <v>0</v>
      </c>
      <c r="I30" s="2"/>
      <c r="J30" s="60">
        <v>0</v>
      </c>
      <c r="K30" s="2"/>
      <c r="L30" s="60">
        <v>0</v>
      </c>
      <c r="N30" s="3"/>
      <c r="P30" s="3"/>
      <c r="R30" s="3"/>
      <c r="T30" s="3"/>
    </row>
    <row r="31" spans="1:20" s="5" customFormat="1" ht="18" customHeight="1" thickBot="1" x14ac:dyDescent="0.25">
      <c r="A31" s="5" t="s">
        <v>160</v>
      </c>
      <c r="B31" s="10"/>
      <c r="C31" s="10"/>
      <c r="D31" s="19"/>
      <c r="E31" s="18"/>
      <c r="F31" s="49">
        <f>SUM(F29,F30)</f>
        <v>-290515</v>
      </c>
      <c r="G31" s="28"/>
      <c r="H31" s="49">
        <f>SUM(H29,H30)</f>
        <v>-199762</v>
      </c>
      <c r="I31" s="28"/>
      <c r="J31" s="49">
        <f>SUM(J29,J30)</f>
        <v>-217151</v>
      </c>
      <c r="K31" s="28"/>
      <c r="L31" s="49">
        <f>SUM(L29,L30)</f>
        <v>-236249</v>
      </c>
      <c r="N31" s="3"/>
      <c r="P31" s="3"/>
      <c r="R31" s="3"/>
      <c r="T31" s="3"/>
    </row>
    <row r="32" spans="1:20" s="5" customFormat="1" ht="18" customHeight="1" thickTop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09" t="s">
        <v>49</v>
      </c>
      <c r="B40" s="209"/>
      <c r="C40" s="209"/>
      <c r="D40" s="211"/>
      <c r="E40" s="211"/>
      <c r="F40" s="211"/>
      <c r="G40" s="211"/>
      <c r="H40" s="211"/>
      <c r="I40" s="211"/>
      <c r="J40" s="211"/>
      <c r="K40" s="211"/>
      <c r="L40" s="211"/>
    </row>
    <row r="41" spans="1:29" ht="24" customHeight="1" x14ac:dyDescent="0.2">
      <c r="A41" s="204" t="s">
        <v>144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</row>
    <row r="42" spans="1:29" ht="24" customHeight="1" x14ac:dyDescent="0.2">
      <c r="A42" s="205" t="s">
        <v>145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</row>
    <row r="43" spans="1:29" ht="24" customHeight="1" x14ac:dyDescent="0.2">
      <c r="A43" s="205" t="s">
        <v>228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</row>
    <row r="44" spans="1:29" ht="18" customHeight="1" x14ac:dyDescent="0.2">
      <c r="A44" s="205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</row>
    <row r="45" spans="1:29" s="5" customFormat="1" ht="18" customHeight="1" x14ac:dyDescent="0.2">
      <c r="A45" s="14"/>
      <c r="B45" s="15"/>
      <c r="C45" s="15"/>
      <c r="D45" s="16"/>
      <c r="E45" s="14"/>
      <c r="F45" s="206" t="s">
        <v>56</v>
      </c>
      <c r="G45" s="206"/>
      <c r="H45" s="206"/>
      <c r="I45" s="206"/>
      <c r="J45" s="206"/>
      <c r="K45" s="206"/>
      <c r="L45" s="206"/>
    </row>
    <row r="46" spans="1:29" s="5" customFormat="1" ht="18" customHeight="1" x14ac:dyDescent="0.2">
      <c r="A46" s="14"/>
      <c r="B46" s="15"/>
      <c r="C46" s="15"/>
      <c r="E46" s="14"/>
      <c r="F46" s="212" t="s">
        <v>15</v>
      </c>
      <c r="G46" s="212"/>
      <c r="H46" s="212"/>
      <c r="I46" s="17"/>
      <c r="J46" s="215" t="s">
        <v>0</v>
      </c>
      <c r="K46" s="215"/>
      <c r="L46" s="215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03" t="s">
        <v>91</v>
      </c>
      <c r="G47" s="203"/>
      <c r="H47" s="203"/>
      <c r="I47" s="17"/>
      <c r="J47" s="203" t="s">
        <v>91</v>
      </c>
      <c r="K47" s="203"/>
      <c r="L47" s="203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2026</v>
      </c>
      <c r="G48" s="21"/>
      <c r="H48" s="20">
        <v>2025</v>
      </c>
      <c r="I48" s="21"/>
      <c r="J48" s="20">
        <v>2026</v>
      </c>
      <c r="K48" s="21"/>
      <c r="L48" s="20">
        <v>2025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94</v>
      </c>
      <c r="B49" s="10"/>
      <c r="C49" s="10"/>
      <c r="D49" s="5"/>
      <c r="E49" s="5"/>
      <c r="F49" s="127"/>
      <c r="G49" s="127"/>
      <c r="H49" s="127"/>
      <c r="I49" s="127"/>
      <c r="J49" s="127"/>
      <c r="K49" s="127"/>
      <c r="L49" s="127"/>
      <c r="N49" s="47"/>
      <c r="P49" s="48"/>
      <c r="R49" s="47"/>
      <c r="T49" s="47"/>
    </row>
    <row r="50" spans="1:20" ht="18" customHeight="1" x14ac:dyDescent="0.2">
      <c r="A50" s="5"/>
      <c r="B50" s="10" t="s">
        <v>139</v>
      </c>
      <c r="C50" s="10"/>
      <c r="D50" s="5"/>
      <c r="E50" s="5"/>
      <c r="F50" s="124">
        <f>+F31</f>
        <v>-290515</v>
      </c>
      <c r="G50" s="130"/>
      <c r="H50" s="124">
        <f>+H31</f>
        <v>-199762</v>
      </c>
      <c r="I50" s="130"/>
      <c r="J50" s="124">
        <f>+J31</f>
        <v>-217151</v>
      </c>
      <c r="K50" s="130"/>
      <c r="L50" s="124">
        <f>+L31</f>
        <v>-236249</v>
      </c>
    </row>
    <row r="51" spans="1:20" ht="18" customHeight="1" x14ac:dyDescent="0.2">
      <c r="A51" s="5"/>
      <c r="B51" s="10" t="s">
        <v>95</v>
      </c>
      <c r="C51" s="10"/>
      <c r="D51" s="5"/>
      <c r="E51" s="5"/>
      <c r="F51" s="124">
        <v>0</v>
      </c>
      <c r="G51" s="130"/>
      <c r="H51" s="124">
        <v>0</v>
      </c>
      <c r="I51" s="130"/>
      <c r="J51" s="124">
        <v>0</v>
      </c>
      <c r="K51" s="130"/>
      <c r="L51" s="131">
        <v>0</v>
      </c>
    </row>
    <row r="52" spans="1:20" ht="18" customHeight="1" thickBot="1" x14ac:dyDescent="0.45">
      <c r="A52" s="5"/>
      <c r="B52" s="10"/>
      <c r="C52" s="10"/>
      <c r="D52" s="5"/>
      <c r="E52" s="5"/>
      <c r="F52" s="61">
        <f>SUM(F50:F51)</f>
        <v>-290515</v>
      </c>
      <c r="G52" s="9"/>
      <c r="H52" s="61">
        <f>SUM(H50:H51)</f>
        <v>-199762</v>
      </c>
      <c r="I52" s="9"/>
      <c r="J52" s="61">
        <f>SUM(J50:J51)</f>
        <v>-217151</v>
      </c>
      <c r="K52" s="9"/>
      <c r="L52" s="61">
        <f>SUM(L50:L51)</f>
        <v>-236249</v>
      </c>
    </row>
    <row r="53" spans="1:20" ht="18" customHeight="1" thickTop="1" x14ac:dyDescent="0.4">
      <c r="A53" s="5" t="s">
        <v>159</v>
      </c>
      <c r="B53" s="10"/>
      <c r="C53" s="10"/>
      <c r="D53" s="5"/>
      <c r="E53" s="5"/>
      <c r="F53" s="56"/>
      <c r="G53" s="6"/>
      <c r="H53" s="56"/>
      <c r="I53" s="6"/>
      <c r="J53" s="56"/>
      <c r="K53" s="6"/>
      <c r="L53" s="56"/>
    </row>
    <row r="54" spans="1:20" ht="18" customHeight="1" x14ac:dyDescent="0.2">
      <c r="A54" s="5"/>
      <c r="B54" s="10" t="s">
        <v>139</v>
      </c>
      <c r="C54" s="10"/>
      <c r="D54" s="5"/>
      <c r="E54" s="5"/>
      <c r="F54" s="124">
        <f>+F31</f>
        <v>-290515</v>
      </c>
      <c r="G54" s="130"/>
      <c r="H54" s="124">
        <f>+H31</f>
        <v>-199762</v>
      </c>
      <c r="I54" s="130"/>
      <c r="J54" s="124">
        <f>+J31</f>
        <v>-217151</v>
      </c>
      <c r="K54" s="130"/>
      <c r="L54" s="124">
        <f>+L31</f>
        <v>-236249</v>
      </c>
    </row>
    <row r="55" spans="1:20" ht="18" customHeight="1" x14ac:dyDescent="0.2">
      <c r="A55" s="5"/>
      <c r="B55" s="10" t="s">
        <v>95</v>
      </c>
      <c r="C55" s="10"/>
      <c r="D55" s="5"/>
      <c r="E55" s="5"/>
      <c r="F55" s="131">
        <v>0</v>
      </c>
      <c r="G55" s="130"/>
      <c r="H55" s="131">
        <v>0</v>
      </c>
      <c r="I55" s="130"/>
      <c r="J55" s="131">
        <v>0</v>
      </c>
      <c r="K55" s="130"/>
      <c r="L55" s="13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62">
        <f>SUM(F54:F55)</f>
        <v>-290515</v>
      </c>
      <c r="G56" s="6"/>
      <c r="H56" s="62">
        <f>SUM(H54:H55)</f>
        <v>-199762</v>
      </c>
      <c r="I56" s="6"/>
      <c r="J56" s="62">
        <f>SUM(J54:J55)</f>
        <v>-217151</v>
      </c>
      <c r="K56" s="6"/>
      <c r="L56" s="62">
        <f>SUM(L54:L55)</f>
        <v>-236249</v>
      </c>
    </row>
    <row r="57" spans="1:20" ht="18" customHeight="1" thickTop="1" x14ac:dyDescent="0.2">
      <c r="A57" s="10" t="s">
        <v>213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25">
      <c r="A58" s="10"/>
      <c r="B58" s="10" t="s">
        <v>214</v>
      </c>
      <c r="C58" s="10"/>
      <c r="D58" s="132">
        <v>19</v>
      </c>
      <c r="E58" s="133"/>
      <c r="F58" s="136">
        <v>-0.29980000000000001</v>
      </c>
      <c r="G58" s="134"/>
      <c r="H58" s="136">
        <v>-0.2072</v>
      </c>
      <c r="I58" s="134"/>
      <c r="J58" s="136">
        <v>-0.22489999999999999</v>
      </c>
      <c r="K58" s="134"/>
      <c r="L58" s="136">
        <v>-0.24440000000000001</v>
      </c>
    </row>
    <row r="59" spans="1:20" ht="18" customHeight="1" thickTop="1" x14ac:dyDescent="0.2"/>
    <row r="60" spans="1:20" ht="18" customHeight="1" x14ac:dyDescent="0.2"/>
  </sheetData>
  <mergeCells count="20"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  <mergeCell ref="F46:H46"/>
    <mergeCell ref="J46:L46"/>
    <mergeCell ref="F47:H47"/>
    <mergeCell ref="J47:L47"/>
    <mergeCell ref="A40:L40"/>
    <mergeCell ref="A41:L41"/>
    <mergeCell ref="A42:L42"/>
    <mergeCell ref="A43:L43"/>
    <mergeCell ref="A44:L44"/>
    <mergeCell ref="F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09" t="s">
        <v>49</v>
      </c>
      <c r="B3" s="209"/>
      <c r="C3" s="209"/>
      <c r="D3" s="211"/>
      <c r="E3" s="211"/>
      <c r="F3" s="211"/>
      <c r="G3" s="211"/>
      <c r="H3" s="211"/>
      <c r="I3" s="211"/>
      <c r="J3" s="211"/>
      <c r="K3" s="211"/>
      <c r="L3" s="211"/>
    </row>
    <row r="4" spans="1:29" ht="24" customHeight="1" x14ac:dyDescent="0.2">
      <c r="A4" s="204" t="s">
        <v>144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29" ht="24" customHeight="1" x14ac:dyDescent="0.2">
      <c r="A5" s="205" t="s">
        <v>143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29" ht="24" customHeight="1" x14ac:dyDescent="0.2">
      <c r="A6" s="205" t="s">
        <v>193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29" ht="18" customHeight="1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29" s="5" customFormat="1" ht="18" customHeight="1" x14ac:dyDescent="0.2">
      <c r="A8" s="14"/>
      <c r="B8" s="15"/>
      <c r="C8" s="15"/>
      <c r="D8" s="16"/>
      <c r="E8" s="14"/>
      <c r="F8" s="206" t="s">
        <v>56</v>
      </c>
      <c r="G8" s="206"/>
      <c r="H8" s="206"/>
      <c r="I8" s="206"/>
      <c r="J8" s="206"/>
      <c r="K8" s="206"/>
      <c r="L8" s="206"/>
    </row>
    <row r="9" spans="1:29" s="5" customFormat="1" ht="18" customHeight="1" x14ac:dyDescent="0.2">
      <c r="A9" s="14"/>
      <c r="B9" s="15"/>
      <c r="C9" s="15"/>
      <c r="E9" s="14"/>
      <c r="F9" s="212" t="s">
        <v>15</v>
      </c>
      <c r="G9" s="212"/>
      <c r="H9" s="212"/>
      <c r="I9" s="17"/>
      <c r="J9" s="215" t="s">
        <v>0</v>
      </c>
      <c r="K9" s="215"/>
      <c r="L9" s="215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3" t="s">
        <v>91</v>
      </c>
      <c r="G10" s="203"/>
      <c r="H10" s="203"/>
      <c r="I10" s="17"/>
      <c r="J10" s="203" t="s">
        <v>91</v>
      </c>
      <c r="K10" s="203"/>
      <c r="L10" s="203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75</v>
      </c>
      <c r="B12" s="51"/>
      <c r="C12" s="51"/>
      <c r="D12" s="27" t="s">
        <v>155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77</v>
      </c>
      <c r="C13" s="25"/>
      <c r="E13" s="30"/>
      <c r="F13" s="124">
        <v>1913945</v>
      </c>
      <c r="G13" s="28"/>
      <c r="H13" s="28">
        <v>4900994</v>
      </c>
      <c r="I13" s="28"/>
      <c r="J13" s="124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156</v>
      </c>
      <c r="C14" s="25"/>
      <c r="D14" s="29"/>
      <c r="E14" s="30"/>
      <c r="F14" s="124">
        <v>428317</v>
      </c>
      <c r="G14" s="28"/>
      <c r="H14" s="28">
        <v>4716</v>
      </c>
      <c r="I14" s="28"/>
      <c r="J14" s="124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79</v>
      </c>
      <c r="D15" s="18"/>
      <c r="E15" s="18"/>
      <c r="F15" s="125">
        <v>63265</v>
      </c>
      <c r="G15" s="32"/>
      <c r="H15" s="32">
        <v>82694</v>
      </c>
      <c r="I15" s="32"/>
      <c r="J15" s="125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76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155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80</v>
      </c>
      <c r="C18" s="26"/>
      <c r="D18" s="19"/>
      <c r="E18" s="18"/>
      <c r="F18" s="124">
        <v>1463814</v>
      </c>
      <c r="G18" s="2"/>
      <c r="H18" s="33">
        <v>3656742</v>
      </c>
      <c r="I18" s="2"/>
      <c r="J18" s="124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157</v>
      </c>
      <c r="C19" s="26"/>
      <c r="D19" s="19"/>
      <c r="E19" s="18"/>
      <c r="F19" s="124">
        <v>393729</v>
      </c>
      <c r="G19" s="2"/>
      <c r="H19" s="33">
        <v>4716</v>
      </c>
      <c r="I19" s="2"/>
      <c r="J19" s="124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117</v>
      </c>
      <c r="C20" s="26"/>
      <c r="D20" s="19"/>
      <c r="E20" s="18"/>
      <c r="F20" s="124">
        <v>181144</v>
      </c>
      <c r="G20" s="2"/>
      <c r="H20" s="33">
        <v>278280</v>
      </c>
      <c r="I20" s="2"/>
      <c r="J20" s="124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24">
        <v>277257</v>
      </c>
      <c r="G21" s="2"/>
      <c r="H21" s="33">
        <v>323635</v>
      </c>
      <c r="I21" s="2"/>
      <c r="J21" s="124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118</v>
      </c>
      <c r="B23" s="15"/>
      <c r="C23" s="15"/>
      <c r="D23" s="18"/>
      <c r="E23" s="18"/>
      <c r="F23" s="124">
        <v>89583</v>
      </c>
      <c r="G23" s="4"/>
      <c r="H23" s="40">
        <v>725031</v>
      </c>
      <c r="I23" s="4"/>
      <c r="J23" s="124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119</v>
      </c>
      <c r="B24" s="15"/>
      <c r="C24" s="15"/>
      <c r="D24" s="18">
        <v>5</v>
      </c>
      <c r="E24" s="18"/>
      <c r="F24" s="124">
        <v>0</v>
      </c>
      <c r="G24" s="4"/>
      <c r="H24" s="40">
        <v>0</v>
      </c>
      <c r="I24" s="4"/>
      <c r="J24" s="124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25">
        <v>259044</v>
      </c>
      <c r="G25" s="2"/>
      <c r="H25" s="39">
        <v>165717</v>
      </c>
      <c r="I25" s="2"/>
      <c r="J25" s="125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98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3"/>
      <c r="P26" s="3"/>
      <c r="R26" s="3"/>
      <c r="T26" s="3"/>
    </row>
    <row r="27" spans="1:28" s="5" customFormat="1" ht="18" customHeight="1" x14ac:dyDescent="0.2">
      <c r="A27" s="25" t="s">
        <v>146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51</v>
      </c>
      <c r="B28" s="36"/>
      <c r="C28" s="36"/>
      <c r="D28" s="18"/>
      <c r="E28" s="18"/>
      <c r="F28" s="64">
        <f>SUM(F26-F27)</f>
        <v>-186015</v>
      </c>
      <c r="G28" s="40"/>
      <c r="H28" s="64">
        <v>431144</v>
      </c>
      <c r="I28" s="40"/>
      <c r="J28" s="64">
        <v>-226602</v>
      </c>
      <c r="K28" s="40"/>
      <c r="L28" s="64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158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160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09" t="s">
        <v>89</v>
      </c>
      <c r="B40" s="209"/>
      <c r="C40" s="209"/>
      <c r="D40" s="211"/>
      <c r="E40" s="211"/>
      <c r="F40" s="211"/>
      <c r="G40" s="211"/>
      <c r="H40" s="211"/>
      <c r="I40" s="211"/>
      <c r="J40" s="211"/>
      <c r="K40" s="211"/>
      <c r="L40" s="211"/>
    </row>
    <row r="41" spans="1:29" ht="24" customHeight="1" x14ac:dyDescent="0.2">
      <c r="A41" s="204" t="s">
        <v>144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</row>
    <row r="42" spans="1:29" ht="24" customHeight="1" x14ac:dyDescent="0.2">
      <c r="A42" s="205" t="s">
        <v>145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</row>
    <row r="43" spans="1:29" ht="24" customHeight="1" x14ac:dyDescent="0.2">
      <c r="A43" s="205" t="s">
        <v>193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</row>
    <row r="44" spans="1:29" ht="18" customHeight="1" x14ac:dyDescent="0.2">
      <c r="A44" s="205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</row>
    <row r="45" spans="1:29" s="5" customFormat="1" ht="18" customHeight="1" x14ac:dyDescent="0.2">
      <c r="A45" s="14"/>
      <c r="B45" s="15"/>
      <c r="C45" s="15"/>
      <c r="D45" s="16"/>
      <c r="E45" s="14"/>
      <c r="F45" s="206" t="s">
        <v>56</v>
      </c>
      <c r="G45" s="206"/>
      <c r="H45" s="206"/>
      <c r="I45" s="206"/>
      <c r="J45" s="206"/>
      <c r="K45" s="206"/>
      <c r="L45" s="206"/>
    </row>
    <row r="46" spans="1:29" s="5" customFormat="1" ht="18" customHeight="1" x14ac:dyDescent="0.2">
      <c r="A46" s="14"/>
      <c r="B46" s="15"/>
      <c r="C46" s="15"/>
      <c r="E46" s="14"/>
      <c r="F46" s="212" t="s">
        <v>15</v>
      </c>
      <c r="G46" s="212"/>
      <c r="H46" s="212"/>
      <c r="I46" s="17"/>
      <c r="J46" s="215" t="s">
        <v>0</v>
      </c>
      <c r="K46" s="215"/>
      <c r="L46" s="215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03" t="s">
        <v>91</v>
      </c>
      <c r="G47" s="203"/>
      <c r="H47" s="203"/>
      <c r="I47" s="17"/>
      <c r="J47" s="203" t="s">
        <v>91</v>
      </c>
      <c r="K47" s="203"/>
      <c r="L47" s="203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94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139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0">
        <v>409466</v>
      </c>
    </row>
    <row r="51" spans="1:20" ht="18" customHeight="1" x14ac:dyDescent="0.2">
      <c r="A51" s="5"/>
      <c r="B51" s="10" t="s">
        <v>95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99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99">
        <f>SUM(L50:L51)</f>
        <v>409466</v>
      </c>
    </row>
    <row r="53" spans="1:20" ht="18" customHeight="1" thickTop="1" x14ac:dyDescent="0.2">
      <c r="A53" s="5" t="s">
        <v>159</v>
      </c>
      <c r="B53" s="10"/>
      <c r="C53" s="10"/>
      <c r="D53" s="5"/>
      <c r="E53" s="5"/>
      <c r="F53" s="65"/>
      <c r="G53" s="6"/>
      <c r="H53" s="65"/>
      <c r="I53" s="6"/>
      <c r="J53" s="65"/>
      <c r="K53" s="6"/>
      <c r="L53" s="65"/>
    </row>
    <row r="54" spans="1:20" ht="18" customHeight="1" x14ac:dyDescent="0.2">
      <c r="A54" s="5"/>
      <c r="B54" s="10" t="s">
        <v>139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0">
        <v>409466</v>
      </c>
    </row>
    <row r="55" spans="1:20" ht="18" customHeight="1" x14ac:dyDescent="0.2">
      <c r="A55" s="5"/>
      <c r="B55" s="10" t="s">
        <v>95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99">
        <f>SUM(F54:F55)</f>
        <v>-186015</v>
      </c>
      <c r="G56" s="6"/>
      <c r="H56" s="62">
        <f>SUM(H54:H55)</f>
        <v>431144</v>
      </c>
      <c r="I56" s="6"/>
      <c r="J56" s="62">
        <v>-226602</v>
      </c>
      <c r="K56" s="6"/>
      <c r="L56" s="99">
        <f>SUM(L54:L55)</f>
        <v>409466</v>
      </c>
    </row>
    <row r="57" spans="1:20" ht="18" customHeight="1" thickTop="1" x14ac:dyDescent="0.2">
      <c r="A57" s="10" t="s">
        <v>120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161</v>
      </c>
      <c r="C58" s="10"/>
      <c r="D58" s="18">
        <v>18</v>
      </c>
      <c r="E58" s="5"/>
      <c r="F58" s="89">
        <v>-0.20399999999999999</v>
      </c>
      <c r="G58" s="8"/>
      <c r="H58" s="129">
        <v>0.42599999999999999</v>
      </c>
      <c r="I58" s="8"/>
      <c r="J58" s="89">
        <v>-0.245</v>
      </c>
      <c r="K58" s="8"/>
      <c r="L58" s="89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  <mergeCell ref="F8:L8"/>
    <mergeCell ref="F9:H9"/>
    <mergeCell ref="J9:L9"/>
    <mergeCell ref="F10:H10"/>
    <mergeCell ref="J10:L10"/>
    <mergeCell ref="A3:L3"/>
    <mergeCell ref="A4:L4"/>
    <mergeCell ref="A5:L5"/>
    <mergeCell ref="A6:L6"/>
    <mergeCell ref="A7:L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T150"/>
  <sheetViews>
    <sheetView view="pageBreakPreview" zoomScale="145" zoomScaleNormal="140" zoomScaleSheetLayoutView="145" workbookViewId="0">
      <selection activeCell="B1" sqref="B1"/>
    </sheetView>
  </sheetViews>
  <sheetFormatPr defaultColWidth="9.140625" defaultRowHeight="18" customHeight="1" x14ac:dyDescent="0.2"/>
  <cols>
    <col min="1" max="1" width="1.85546875" style="66" customWidth="1"/>
    <col min="2" max="2" width="34.28515625" style="66" customWidth="1"/>
    <col min="3" max="3" width="5.140625" style="67" customWidth="1"/>
    <col min="4" max="4" width="0.7109375" style="67" customWidth="1"/>
    <col min="5" max="5" width="11.5703125" style="68" customWidth="1"/>
    <col min="6" max="6" width="0.7109375" style="68" customWidth="1"/>
    <col min="7" max="7" width="11.5703125" style="68" customWidth="1"/>
    <col min="8" max="8" width="0.7109375" style="68" customWidth="1"/>
    <col min="9" max="9" width="11.5703125" style="68" customWidth="1"/>
    <col min="10" max="10" width="0.7109375" style="68" customWidth="1"/>
    <col min="11" max="11" width="11.5703125" style="68" customWidth="1"/>
    <col min="12" max="12" width="0.7109375" style="68" customWidth="1"/>
    <col min="13" max="13" width="11.5703125" style="68" customWidth="1"/>
    <col min="14" max="14" width="0.7109375" style="68" customWidth="1"/>
    <col min="15" max="15" width="12.7109375" style="68" customWidth="1"/>
    <col min="16" max="16" width="0.7109375" style="68" customWidth="1"/>
    <col min="17" max="17" width="11.5703125" style="68" customWidth="1"/>
    <col min="18" max="18" width="12.7109375" style="68" customWidth="1"/>
    <col min="19" max="16384" width="9.140625" style="68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70" customFormat="1" ht="23.1" customHeight="1" x14ac:dyDescent="0.2">
      <c r="A3" s="217" t="s">
        <v>89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69"/>
    </row>
    <row r="4" spans="1:20" s="72" customFormat="1" ht="23.1" customHeight="1" x14ac:dyDescent="0.2">
      <c r="A4" s="218" t="s">
        <v>104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71"/>
      <c r="S4" s="71"/>
      <c r="T4" s="71"/>
    </row>
    <row r="5" spans="1:20" s="72" customFormat="1" ht="23.1" customHeight="1" x14ac:dyDescent="0.2">
      <c r="A5" s="218" t="s">
        <v>13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71"/>
      <c r="S5" s="71"/>
      <c r="T5" s="71"/>
    </row>
    <row r="6" spans="1:20" s="72" customFormat="1" ht="23.1" customHeight="1" x14ac:dyDescent="0.2">
      <c r="A6" s="218" t="s">
        <v>229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71"/>
      <c r="S6" s="71"/>
      <c r="T6" s="71"/>
    </row>
    <row r="7" spans="1:20" ht="3.75" customHeight="1" x14ac:dyDescent="0.2"/>
    <row r="8" spans="1:20" s="76" customFormat="1" ht="15" customHeight="1" x14ac:dyDescent="0.2">
      <c r="A8" s="73"/>
      <c r="B8" s="73"/>
      <c r="C8" s="74"/>
      <c r="D8" s="74"/>
      <c r="E8" s="216" t="s">
        <v>56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</row>
    <row r="9" spans="1:20" s="76" customFormat="1" ht="15" customHeight="1" x14ac:dyDescent="0.2">
      <c r="A9" s="73"/>
      <c r="B9" s="73"/>
      <c r="C9" s="74"/>
      <c r="D9" s="74"/>
      <c r="E9" s="216" t="s">
        <v>121</v>
      </c>
      <c r="F9" s="216"/>
      <c r="G9" s="216"/>
      <c r="H9" s="216"/>
      <c r="I9" s="216"/>
      <c r="J9" s="216"/>
      <c r="K9" s="216"/>
      <c r="L9" s="216"/>
      <c r="M9" s="216"/>
      <c r="N9" s="216"/>
      <c r="O9" s="219"/>
      <c r="P9" s="216"/>
      <c r="Q9" s="216"/>
    </row>
    <row r="10" spans="1:20" s="76" customFormat="1" ht="15" customHeight="1" x14ac:dyDescent="0.2">
      <c r="A10" s="73"/>
      <c r="B10" s="73"/>
      <c r="C10" s="74"/>
      <c r="D10" s="74"/>
      <c r="E10" s="77" t="s">
        <v>1</v>
      </c>
      <c r="F10" s="77"/>
      <c r="G10" s="77" t="s">
        <v>11</v>
      </c>
      <c r="H10" s="77"/>
      <c r="I10" s="77" t="s">
        <v>122</v>
      </c>
      <c r="J10" s="77"/>
      <c r="K10" s="216" t="s">
        <v>44</v>
      </c>
      <c r="L10" s="216"/>
      <c r="M10" s="216"/>
      <c r="N10" s="77"/>
      <c r="O10" s="78" t="s">
        <v>123</v>
      </c>
      <c r="P10" s="77"/>
      <c r="Q10" s="77" t="s">
        <v>6</v>
      </c>
    </row>
    <row r="11" spans="1:20" s="76" customFormat="1" ht="15" customHeight="1" x14ac:dyDescent="0.2">
      <c r="A11" s="73"/>
      <c r="B11" s="73"/>
      <c r="C11" s="74"/>
      <c r="D11" s="74"/>
      <c r="E11" s="77" t="s">
        <v>42</v>
      </c>
      <c r="F11" s="77"/>
      <c r="G11" s="77" t="s">
        <v>124</v>
      </c>
      <c r="H11" s="77"/>
      <c r="I11" s="77" t="s">
        <v>125</v>
      </c>
      <c r="J11" s="77"/>
      <c r="K11" s="77" t="s">
        <v>45</v>
      </c>
      <c r="L11" s="77"/>
      <c r="M11" s="77" t="s">
        <v>2</v>
      </c>
      <c r="N11" s="77"/>
      <c r="O11" s="75" t="s">
        <v>126</v>
      </c>
      <c r="P11" s="77"/>
      <c r="Q11" s="77" t="s">
        <v>127</v>
      </c>
    </row>
    <row r="12" spans="1:20" s="76" customFormat="1" ht="15" customHeight="1" x14ac:dyDescent="0.2">
      <c r="A12" s="73"/>
      <c r="B12" s="73"/>
      <c r="C12" s="74"/>
      <c r="D12" s="74"/>
      <c r="E12" s="77" t="s">
        <v>43</v>
      </c>
      <c r="F12" s="77"/>
      <c r="G12" s="77" t="s">
        <v>128</v>
      </c>
      <c r="H12" s="77"/>
      <c r="I12" s="77" t="s">
        <v>129</v>
      </c>
      <c r="J12" s="77"/>
      <c r="K12" s="77"/>
      <c r="L12" s="77"/>
      <c r="M12" s="77"/>
      <c r="N12" s="77"/>
      <c r="O12" s="77" t="s">
        <v>130</v>
      </c>
      <c r="P12" s="77"/>
      <c r="Q12" s="77" t="s">
        <v>131</v>
      </c>
    </row>
    <row r="13" spans="1:20" s="76" customFormat="1" ht="15" customHeight="1" x14ac:dyDescent="0.2">
      <c r="B13" s="73"/>
      <c r="C13" s="126"/>
      <c r="D13" s="74"/>
      <c r="E13" s="101"/>
      <c r="G13" s="101"/>
      <c r="I13" s="101"/>
      <c r="K13" s="101"/>
      <c r="M13" s="101"/>
      <c r="O13" s="101" t="s">
        <v>186</v>
      </c>
      <c r="Q13" s="101"/>
    </row>
    <row r="14" spans="1:20" s="76" customFormat="1" ht="15" customHeight="1" x14ac:dyDescent="0.2">
      <c r="A14" s="79" t="s">
        <v>230</v>
      </c>
      <c r="B14" s="79"/>
      <c r="C14" s="77"/>
      <c r="E14" s="120">
        <v>980000</v>
      </c>
      <c r="F14" s="135"/>
      <c r="G14" s="120">
        <v>669210</v>
      </c>
      <c r="H14" s="135"/>
      <c r="I14" s="120">
        <v>220000</v>
      </c>
      <c r="J14" s="119"/>
      <c r="K14" s="120">
        <v>97593</v>
      </c>
      <c r="L14" s="120"/>
      <c r="M14" s="120">
        <v>-751114</v>
      </c>
      <c r="N14" s="120"/>
      <c r="O14" s="120">
        <v>0</v>
      </c>
      <c r="P14" s="120"/>
      <c r="Q14" s="120">
        <f>SUM(E14:O14)</f>
        <v>1215689</v>
      </c>
    </row>
    <row r="15" spans="1:20" s="76" customFormat="1" ht="15" customHeight="1" x14ac:dyDescent="0.2">
      <c r="A15" s="79" t="s">
        <v>81</v>
      </c>
      <c r="B15" s="79"/>
      <c r="C15" s="77"/>
      <c r="E15" s="120"/>
      <c r="F15" s="120"/>
      <c r="G15" s="120"/>
      <c r="H15" s="120"/>
      <c r="I15" s="120"/>
      <c r="J15" s="119"/>
      <c r="K15" s="120"/>
      <c r="L15" s="120"/>
      <c r="M15" s="120"/>
      <c r="N15" s="120"/>
      <c r="O15" s="120"/>
      <c r="P15" s="120"/>
      <c r="Q15" s="120"/>
    </row>
    <row r="16" spans="1:20" s="76" customFormat="1" ht="15" customHeight="1" x14ac:dyDescent="0.2">
      <c r="A16" s="79"/>
      <c r="B16" s="79" t="s">
        <v>82</v>
      </c>
      <c r="C16" s="74"/>
      <c r="D16" s="74"/>
      <c r="E16" s="119">
        <v>0</v>
      </c>
      <c r="F16" s="120"/>
      <c r="G16" s="119">
        <v>0</v>
      </c>
      <c r="H16" s="120"/>
      <c r="I16" s="119">
        <v>0</v>
      </c>
      <c r="J16" s="119"/>
      <c r="K16" s="119">
        <v>0</v>
      </c>
      <c r="L16" s="120"/>
      <c r="M16" s="119">
        <v>-290515</v>
      </c>
      <c r="N16" s="120"/>
      <c r="O16" s="119">
        <v>0</v>
      </c>
      <c r="P16" s="120"/>
      <c r="Q16" s="119">
        <f t="shared" ref="Q16:Q17" si="0">SUM(E16:O16)</f>
        <v>-290515</v>
      </c>
    </row>
    <row r="17" spans="1:18" s="76" customFormat="1" ht="15" customHeight="1" x14ac:dyDescent="0.2">
      <c r="A17" s="79"/>
      <c r="B17" s="79" t="s">
        <v>148</v>
      </c>
      <c r="C17" s="74"/>
      <c r="D17" s="74"/>
      <c r="E17" s="119">
        <v>0</v>
      </c>
      <c r="F17" s="120"/>
      <c r="G17" s="119">
        <v>0</v>
      </c>
      <c r="H17" s="120"/>
      <c r="I17" s="119">
        <v>0</v>
      </c>
      <c r="J17" s="119"/>
      <c r="K17" s="119">
        <v>0</v>
      </c>
      <c r="L17" s="120"/>
      <c r="M17" s="119">
        <v>0</v>
      </c>
      <c r="N17" s="120"/>
      <c r="O17" s="119">
        <v>0</v>
      </c>
      <c r="P17" s="120"/>
      <c r="Q17" s="119">
        <f t="shared" si="0"/>
        <v>0</v>
      </c>
    </row>
    <row r="18" spans="1:18" s="76" customFormat="1" ht="15" customHeight="1" x14ac:dyDescent="0.2">
      <c r="A18" s="79" t="s">
        <v>83</v>
      </c>
      <c r="C18" s="74"/>
      <c r="D18" s="74"/>
      <c r="E18" s="121">
        <f>SUM(E16:E17)</f>
        <v>0</v>
      </c>
      <c r="F18" s="120"/>
      <c r="G18" s="121">
        <f>SUM(G16:G17)</f>
        <v>0</v>
      </c>
      <c r="H18" s="120"/>
      <c r="I18" s="121">
        <f>SUM(I16:I17)</f>
        <v>0</v>
      </c>
      <c r="J18" s="119"/>
      <c r="K18" s="121">
        <f>SUM(K16:K17)</f>
        <v>0</v>
      </c>
      <c r="L18" s="119">
        <f t="shared" ref="L18" si="1">SUM(L16)</f>
        <v>0</v>
      </c>
      <c r="M18" s="121">
        <f>SUM(M16:M17)</f>
        <v>-290515</v>
      </c>
      <c r="N18" s="119"/>
      <c r="O18" s="121">
        <f>SUM(O16:O17)</f>
        <v>0</v>
      </c>
      <c r="P18" s="119"/>
      <c r="Q18" s="121">
        <f>SUM(Q16:Q17)</f>
        <v>-290515</v>
      </c>
    </row>
    <row r="19" spans="1:18" s="76" customFormat="1" ht="15" customHeight="1" x14ac:dyDescent="0.2">
      <c r="A19" s="79" t="s">
        <v>134</v>
      </c>
      <c r="C19" s="74"/>
      <c r="D19" s="74"/>
      <c r="E19" s="121">
        <v>0</v>
      </c>
      <c r="F19" s="120"/>
      <c r="G19" s="121">
        <v>0</v>
      </c>
      <c r="H19" s="120"/>
      <c r="I19" s="121">
        <v>0</v>
      </c>
      <c r="J19" s="119"/>
      <c r="K19" s="121">
        <v>0</v>
      </c>
      <c r="L19" s="120"/>
      <c r="M19" s="121">
        <v>-3255</v>
      </c>
      <c r="N19" s="119"/>
      <c r="O19" s="121">
        <v>0</v>
      </c>
      <c r="P19" s="119"/>
      <c r="Q19" s="121">
        <f t="shared" ref="Q19" si="2">SUM(E19:O19)</f>
        <v>-3255</v>
      </c>
    </row>
    <row r="20" spans="1:18" s="76" customFormat="1" ht="15" customHeight="1" thickBot="1" x14ac:dyDescent="0.25">
      <c r="A20" s="79" t="s">
        <v>231</v>
      </c>
      <c r="B20" s="79"/>
      <c r="C20" s="74"/>
      <c r="D20" s="74"/>
      <c r="E20" s="122">
        <f>SUM(E19,E18,E14)</f>
        <v>980000</v>
      </c>
      <c r="F20" s="135"/>
      <c r="G20" s="122">
        <f>SUM(G19,G18,G14)</f>
        <v>669210</v>
      </c>
      <c r="H20" s="135"/>
      <c r="I20" s="122">
        <f>SUM(I19,I18,I14)</f>
        <v>220000</v>
      </c>
      <c r="J20" s="119"/>
      <c r="K20" s="122">
        <f>SUM(K19,K18,K14)</f>
        <v>97593</v>
      </c>
      <c r="L20" s="120">
        <f>SUM(L14,L18)</f>
        <v>0</v>
      </c>
      <c r="M20" s="122">
        <f>SUM(M19,M18,M14)</f>
        <v>-1044884</v>
      </c>
      <c r="N20" s="120"/>
      <c r="O20" s="122">
        <f>SUM(O19,O18,O14)</f>
        <v>0</v>
      </c>
      <c r="P20" s="120"/>
      <c r="Q20" s="122">
        <f>SUM(Q19,Q18,Q14)</f>
        <v>921919</v>
      </c>
    </row>
    <row r="21" spans="1:18" s="76" customFormat="1" ht="15" customHeight="1" thickTop="1" x14ac:dyDescent="0.2">
      <c r="A21" s="79"/>
      <c r="B21" s="79"/>
      <c r="C21" s="74"/>
      <c r="D21" s="74"/>
      <c r="E21" s="85"/>
      <c r="F21" s="81"/>
      <c r="G21" s="85"/>
      <c r="H21" s="81"/>
      <c r="I21" s="82"/>
      <c r="J21" s="86"/>
      <c r="K21" s="85"/>
      <c r="L21" s="85"/>
      <c r="M21" s="85"/>
      <c r="N21" s="85"/>
      <c r="O21" s="85"/>
      <c r="P21" s="85"/>
      <c r="Q21" s="85"/>
      <c r="R21" s="92"/>
    </row>
    <row r="22" spans="1:18" s="76" customFormat="1" ht="15" customHeight="1" x14ac:dyDescent="0.2">
      <c r="A22" s="79" t="s">
        <v>215</v>
      </c>
      <c r="B22" s="79"/>
      <c r="C22" s="77"/>
      <c r="E22" s="120">
        <v>980000</v>
      </c>
      <c r="F22" s="135"/>
      <c r="G22" s="120">
        <v>669210</v>
      </c>
      <c r="H22" s="135"/>
      <c r="I22" s="120">
        <v>220000</v>
      </c>
      <c r="J22" s="119"/>
      <c r="K22" s="120">
        <v>97593</v>
      </c>
      <c r="L22" s="120"/>
      <c r="M22" s="120">
        <v>496389</v>
      </c>
      <c r="N22" s="120"/>
      <c r="O22" s="120">
        <v>0</v>
      </c>
      <c r="P22" s="120"/>
      <c r="Q22" s="120">
        <f>SUM(E22:O22)</f>
        <v>2463192</v>
      </c>
    </row>
    <row r="23" spans="1:18" s="76" customFormat="1" ht="15" customHeight="1" x14ac:dyDescent="0.2">
      <c r="A23" s="79" t="s">
        <v>81</v>
      </c>
      <c r="B23" s="79"/>
      <c r="C23" s="77"/>
      <c r="E23" s="120"/>
      <c r="F23" s="120"/>
      <c r="G23" s="120"/>
      <c r="H23" s="120"/>
      <c r="I23" s="120"/>
      <c r="J23" s="119"/>
      <c r="K23" s="120"/>
      <c r="L23" s="120"/>
      <c r="M23" s="120"/>
      <c r="N23" s="120"/>
      <c r="O23" s="120"/>
      <c r="P23" s="120"/>
      <c r="Q23" s="120"/>
    </row>
    <row r="24" spans="1:18" s="76" customFormat="1" ht="15" customHeight="1" x14ac:dyDescent="0.2">
      <c r="A24" s="79"/>
      <c r="B24" s="79" t="s">
        <v>82</v>
      </c>
      <c r="C24" s="74"/>
      <c r="D24" s="74"/>
      <c r="E24" s="119">
        <v>0</v>
      </c>
      <c r="F24" s="120"/>
      <c r="G24" s="119">
        <v>0</v>
      </c>
      <c r="H24" s="120"/>
      <c r="I24" s="119">
        <v>0</v>
      </c>
      <c r="J24" s="119"/>
      <c r="K24" s="119">
        <v>0</v>
      </c>
      <c r="L24" s="120"/>
      <c r="M24" s="119">
        <v>-199762</v>
      </c>
      <c r="N24" s="120"/>
      <c r="O24" s="119">
        <v>0</v>
      </c>
      <c r="P24" s="120"/>
      <c r="Q24" s="120">
        <f>SUM(E24:O24)</f>
        <v>-199762</v>
      </c>
    </row>
    <row r="25" spans="1:18" s="76" customFormat="1" ht="15" customHeight="1" x14ac:dyDescent="0.2">
      <c r="A25" s="79"/>
      <c r="B25" s="79" t="s">
        <v>148</v>
      </c>
      <c r="C25" s="74"/>
      <c r="D25" s="74"/>
      <c r="E25" s="119">
        <v>0</v>
      </c>
      <c r="F25" s="120"/>
      <c r="G25" s="119">
        <v>0</v>
      </c>
      <c r="H25" s="120"/>
      <c r="I25" s="119">
        <v>0</v>
      </c>
      <c r="J25" s="119"/>
      <c r="K25" s="119">
        <v>0</v>
      </c>
      <c r="L25" s="120"/>
      <c r="M25" s="119">
        <v>0</v>
      </c>
      <c r="N25" s="120"/>
      <c r="O25" s="119">
        <v>0</v>
      </c>
      <c r="P25" s="120"/>
      <c r="Q25" s="119">
        <f>SUM(E25:O25)</f>
        <v>0</v>
      </c>
    </row>
    <row r="26" spans="1:18" s="76" customFormat="1" ht="15" customHeight="1" x14ac:dyDescent="0.2">
      <c r="A26" s="79" t="s">
        <v>83</v>
      </c>
      <c r="C26" s="74"/>
      <c r="D26" s="74"/>
      <c r="E26" s="121">
        <f>SUM(E24:E25)</f>
        <v>0</v>
      </c>
      <c r="F26" s="120"/>
      <c r="G26" s="121">
        <f>SUM(G24:G25)</f>
        <v>0</v>
      </c>
      <c r="H26" s="120"/>
      <c r="I26" s="121">
        <f>SUM(I24:I25)</f>
        <v>0</v>
      </c>
      <c r="J26" s="119"/>
      <c r="K26" s="121">
        <f>SUM(K24:K25)</f>
        <v>0</v>
      </c>
      <c r="L26" s="120">
        <f t="shared" ref="L26" si="3">SUM(L24)</f>
        <v>0</v>
      </c>
      <c r="M26" s="121">
        <f>SUM(M24:M25)</f>
        <v>-199762</v>
      </c>
      <c r="N26" s="119"/>
      <c r="O26" s="121">
        <f>SUM(O24:O25)</f>
        <v>0</v>
      </c>
      <c r="P26" s="119"/>
      <c r="Q26" s="121">
        <f>SUM(Q24:Q25)</f>
        <v>-199762</v>
      </c>
    </row>
    <row r="27" spans="1:18" s="76" customFormat="1" ht="15" customHeight="1" x14ac:dyDescent="0.2">
      <c r="A27" s="79" t="s">
        <v>134</v>
      </c>
      <c r="C27" s="74"/>
      <c r="D27" s="74"/>
      <c r="E27" s="121">
        <v>0</v>
      </c>
      <c r="F27" s="120"/>
      <c r="G27" s="121">
        <v>0</v>
      </c>
      <c r="H27" s="120"/>
      <c r="I27" s="121">
        <v>0</v>
      </c>
      <c r="J27" s="119"/>
      <c r="K27" s="121">
        <v>0</v>
      </c>
      <c r="L27" s="120"/>
      <c r="M27" s="121">
        <v>-3255</v>
      </c>
      <c r="N27" s="119"/>
      <c r="O27" s="121">
        <v>0</v>
      </c>
      <c r="P27" s="119"/>
      <c r="Q27" s="121">
        <f t="shared" ref="Q27" si="4">SUM(E27:O27)</f>
        <v>-3255</v>
      </c>
    </row>
    <row r="28" spans="1:18" s="76" customFormat="1" ht="15" customHeight="1" thickBot="1" x14ac:dyDescent="0.25">
      <c r="A28" s="79" t="s">
        <v>216</v>
      </c>
      <c r="B28" s="79"/>
      <c r="C28" s="74"/>
      <c r="D28" s="74"/>
      <c r="E28" s="122">
        <f>SUM(E27,E26,E22)</f>
        <v>980000</v>
      </c>
      <c r="F28" s="135"/>
      <c r="G28" s="122">
        <f>SUM(G27,G26,G22)</f>
        <v>669210</v>
      </c>
      <c r="H28" s="135"/>
      <c r="I28" s="122">
        <f>SUM(I27,I26,I22)</f>
        <v>220000</v>
      </c>
      <c r="J28" s="119"/>
      <c r="K28" s="122">
        <f>SUM(K27,K26,K22)</f>
        <v>97593</v>
      </c>
      <c r="L28" s="120">
        <f>SUM(L22,L26)</f>
        <v>0</v>
      </c>
      <c r="M28" s="122">
        <f>SUM(M27,M26,M22)</f>
        <v>293372</v>
      </c>
      <c r="N28" s="120"/>
      <c r="O28" s="122">
        <f>SUM(O27,O26,O22)</f>
        <v>0</v>
      </c>
      <c r="P28" s="120"/>
      <c r="Q28" s="122">
        <f>SUM(Q27,Q26,Q22)</f>
        <v>2260175</v>
      </c>
    </row>
    <row r="29" spans="1:18" s="76" customFormat="1" ht="15" customHeight="1" thickTop="1" x14ac:dyDescent="0.2">
      <c r="A29" s="79"/>
      <c r="B29" s="79"/>
      <c r="C29" s="74"/>
      <c r="D29" s="74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</row>
    <row r="150" spans="1:16" s="67" customFormat="1" ht="18" customHeight="1" x14ac:dyDescent="0.2">
      <c r="A150" s="66"/>
      <c r="B150" s="66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AD153"/>
  <sheetViews>
    <sheetView view="pageBreakPreview" zoomScale="145" zoomScaleNormal="160" zoomScaleSheetLayoutView="145" workbookViewId="0">
      <selection activeCell="B1" sqref="B1"/>
    </sheetView>
  </sheetViews>
  <sheetFormatPr defaultColWidth="9.140625" defaultRowHeight="18" customHeight="1" x14ac:dyDescent="0.2"/>
  <cols>
    <col min="1" max="1" width="1" style="66" customWidth="1"/>
    <col min="2" max="2" width="31.42578125" style="66" customWidth="1"/>
    <col min="3" max="3" width="4.42578125" style="67" customWidth="1"/>
    <col min="4" max="4" width="0.5703125" style="67" customWidth="1"/>
    <col min="5" max="5" width="12.5703125" style="68" customWidth="1"/>
    <col min="6" max="6" width="0.5703125" style="68" customWidth="1"/>
    <col min="7" max="7" width="12.5703125" style="68" customWidth="1"/>
    <col min="8" max="8" width="0.5703125" style="68" customWidth="1"/>
    <col min="9" max="9" width="12.5703125" style="68" customWidth="1"/>
    <col min="10" max="10" width="0.5703125" style="68" customWidth="1"/>
    <col min="11" max="11" width="12.5703125" style="68" customWidth="1"/>
    <col min="12" max="12" width="0.5703125" style="68" customWidth="1"/>
    <col min="13" max="13" width="12.5703125" style="68" customWidth="1"/>
    <col min="14" max="14" width="0.5703125" style="68" customWidth="1"/>
    <col min="15" max="15" width="12.5703125" style="68" customWidth="1"/>
    <col min="16" max="16" width="0.85546875" style="68" customWidth="1"/>
    <col min="17" max="17" width="12.5703125" style="68" customWidth="1"/>
    <col min="18" max="18" width="10.28515625" style="68" customWidth="1"/>
    <col min="19" max="16384" width="9.140625" style="68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70" customFormat="1" ht="22.5" customHeight="1" x14ac:dyDescent="0.2">
      <c r="A3" s="217" t="s">
        <v>50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69"/>
    </row>
    <row r="4" spans="1:30" s="72" customFormat="1" ht="22.5" customHeight="1" x14ac:dyDescent="0.2">
      <c r="A4" s="218" t="s">
        <v>104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</row>
    <row r="5" spans="1:30" s="72" customFormat="1" ht="22.5" customHeight="1" x14ac:dyDescent="0.2">
      <c r="A5" s="218" t="s">
        <v>84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</row>
    <row r="6" spans="1:30" s="72" customFormat="1" ht="22.5" customHeight="1" x14ac:dyDescent="0.2">
      <c r="A6" s="218" t="s">
        <v>229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</row>
    <row r="7" spans="1:30" ht="3.75" customHeight="1" x14ac:dyDescent="0.2"/>
    <row r="8" spans="1:30" s="76" customFormat="1" ht="15" customHeight="1" x14ac:dyDescent="0.2">
      <c r="A8" s="73"/>
      <c r="B8" s="73"/>
      <c r="C8" s="74"/>
      <c r="D8" s="74"/>
      <c r="E8" s="216" t="s">
        <v>56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</row>
    <row r="9" spans="1:30" s="76" customFormat="1" ht="15" customHeight="1" x14ac:dyDescent="0.2">
      <c r="A9" s="79"/>
      <c r="B9" s="79"/>
      <c r="C9" s="74"/>
      <c r="D9" s="74"/>
      <c r="E9" s="216" t="s">
        <v>93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</row>
    <row r="10" spans="1:30" s="76" customFormat="1" ht="15" customHeight="1" x14ac:dyDescent="0.2">
      <c r="A10" s="79"/>
      <c r="B10" s="79"/>
      <c r="C10" s="74"/>
      <c r="D10" s="74"/>
      <c r="E10" s="77" t="s">
        <v>1</v>
      </c>
      <c r="F10" s="77"/>
      <c r="G10" s="77" t="s">
        <v>11</v>
      </c>
      <c r="H10" s="77"/>
      <c r="I10" s="77" t="s">
        <v>122</v>
      </c>
      <c r="J10" s="77"/>
      <c r="K10" s="216" t="s">
        <v>44</v>
      </c>
      <c r="L10" s="216"/>
      <c r="M10" s="216"/>
      <c r="N10" s="77"/>
      <c r="O10" s="78" t="s">
        <v>123</v>
      </c>
      <c r="P10" s="77"/>
      <c r="Q10" s="77" t="s">
        <v>6</v>
      </c>
    </row>
    <row r="11" spans="1:30" s="76" customFormat="1" ht="15" customHeight="1" x14ac:dyDescent="0.2">
      <c r="A11" s="79"/>
      <c r="B11" s="79"/>
      <c r="C11" s="74"/>
      <c r="D11" s="74"/>
      <c r="E11" s="77" t="s">
        <v>42</v>
      </c>
      <c r="F11" s="77"/>
      <c r="G11" s="77" t="s">
        <v>135</v>
      </c>
      <c r="H11" s="77"/>
      <c r="I11" s="77" t="s">
        <v>125</v>
      </c>
      <c r="J11" s="77"/>
      <c r="K11" s="77" t="s">
        <v>45</v>
      </c>
      <c r="L11" s="77"/>
      <c r="M11" s="77" t="s">
        <v>2</v>
      </c>
      <c r="N11" s="77"/>
      <c r="O11" s="77" t="s">
        <v>126</v>
      </c>
      <c r="P11" s="77"/>
      <c r="Q11" s="77" t="s">
        <v>136</v>
      </c>
    </row>
    <row r="12" spans="1:30" s="76" customFormat="1" ht="15" customHeight="1" x14ac:dyDescent="0.2">
      <c r="A12" s="79"/>
      <c r="B12" s="79"/>
      <c r="C12" s="74"/>
      <c r="D12" s="74"/>
      <c r="E12" s="77" t="s">
        <v>43</v>
      </c>
      <c r="F12" s="77"/>
      <c r="G12" s="77" t="s">
        <v>137</v>
      </c>
      <c r="H12" s="77"/>
      <c r="I12" s="77" t="s">
        <v>129</v>
      </c>
      <c r="J12" s="77"/>
      <c r="K12" s="77"/>
      <c r="L12" s="77"/>
      <c r="M12" s="77"/>
      <c r="N12" s="77"/>
      <c r="O12" s="78" t="s">
        <v>130</v>
      </c>
      <c r="P12" s="77"/>
      <c r="Q12" s="77" t="s">
        <v>138</v>
      </c>
    </row>
    <row r="13" spans="1:30" s="76" customFormat="1" ht="15" customHeight="1" x14ac:dyDescent="0.2">
      <c r="A13" s="79"/>
      <c r="B13" s="79"/>
      <c r="C13" s="126"/>
      <c r="D13" s="74"/>
      <c r="E13" s="75"/>
      <c r="F13" s="77"/>
      <c r="G13" s="75"/>
      <c r="H13" s="77"/>
      <c r="I13" s="75"/>
      <c r="J13" s="77"/>
      <c r="K13" s="75"/>
      <c r="L13" s="77"/>
      <c r="M13" s="75"/>
      <c r="N13" s="80"/>
      <c r="O13" s="75" t="s">
        <v>132</v>
      </c>
      <c r="P13" s="80"/>
      <c r="Q13" s="75"/>
      <c r="R13" s="84"/>
    </row>
    <row r="14" spans="1:30" s="76" customFormat="1" ht="15" customHeight="1" x14ac:dyDescent="0.2">
      <c r="A14" s="79" t="s">
        <v>230</v>
      </c>
      <c r="B14" s="79"/>
      <c r="C14" s="77"/>
      <c r="E14" s="120">
        <v>980000</v>
      </c>
      <c r="F14" s="135"/>
      <c r="G14" s="120">
        <v>669210</v>
      </c>
      <c r="H14" s="135"/>
      <c r="I14" s="120">
        <v>220000</v>
      </c>
      <c r="J14" s="119"/>
      <c r="K14" s="120">
        <v>97593</v>
      </c>
      <c r="L14" s="120"/>
      <c r="M14" s="120">
        <v>-2111871</v>
      </c>
      <c r="N14" s="120"/>
      <c r="O14" s="120">
        <v>0</v>
      </c>
      <c r="P14" s="120"/>
      <c r="Q14" s="120">
        <f>SUM(E14:O14)</f>
        <v>-145068</v>
      </c>
      <c r="R14" s="84"/>
    </row>
    <row r="15" spans="1:30" s="76" customFormat="1" ht="15" customHeight="1" x14ac:dyDescent="0.2">
      <c r="A15" s="79" t="s">
        <v>81</v>
      </c>
      <c r="B15" s="79"/>
      <c r="C15" s="77"/>
      <c r="E15" s="120"/>
      <c r="F15" s="120"/>
      <c r="G15" s="120"/>
      <c r="H15" s="120"/>
      <c r="I15" s="120"/>
      <c r="J15" s="119"/>
      <c r="K15" s="120"/>
      <c r="L15" s="120"/>
      <c r="M15" s="120"/>
      <c r="N15" s="120"/>
      <c r="O15" s="120"/>
      <c r="P15" s="120"/>
      <c r="Q15" s="120"/>
    </row>
    <row r="16" spans="1:30" s="76" customFormat="1" ht="15" customHeight="1" x14ac:dyDescent="0.2">
      <c r="A16" s="79"/>
      <c r="B16" s="79" t="s">
        <v>82</v>
      </c>
      <c r="C16" s="74"/>
      <c r="D16" s="74"/>
      <c r="E16" s="119">
        <v>0</v>
      </c>
      <c r="F16" s="120"/>
      <c r="G16" s="119">
        <v>0</v>
      </c>
      <c r="H16" s="120"/>
      <c r="I16" s="119">
        <v>0</v>
      </c>
      <c r="J16" s="119"/>
      <c r="K16" s="119">
        <v>0</v>
      </c>
      <c r="L16" s="120"/>
      <c r="M16" s="119">
        <v>-217151</v>
      </c>
      <c r="N16" s="120"/>
      <c r="O16" s="119">
        <v>0</v>
      </c>
      <c r="P16" s="120"/>
      <c r="Q16" s="119">
        <f t="shared" ref="Q16:Q17" si="0">SUM(E16:O16)</f>
        <v>-217151</v>
      </c>
    </row>
    <row r="17" spans="1:18" s="76" customFormat="1" ht="15" customHeight="1" x14ac:dyDescent="0.2">
      <c r="A17" s="79"/>
      <c r="B17" s="79" t="s">
        <v>133</v>
      </c>
      <c r="C17" s="74"/>
      <c r="D17" s="74"/>
      <c r="E17" s="119">
        <v>0</v>
      </c>
      <c r="F17" s="120"/>
      <c r="G17" s="119">
        <v>0</v>
      </c>
      <c r="H17" s="120"/>
      <c r="I17" s="119">
        <v>0</v>
      </c>
      <c r="J17" s="119"/>
      <c r="K17" s="119">
        <v>0</v>
      </c>
      <c r="L17" s="120"/>
      <c r="M17" s="119">
        <v>0</v>
      </c>
      <c r="N17" s="120"/>
      <c r="O17" s="119">
        <v>0</v>
      </c>
      <c r="P17" s="120"/>
      <c r="Q17" s="119">
        <f t="shared" si="0"/>
        <v>0</v>
      </c>
    </row>
    <row r="18" spans="1:18" s="76" customFormat="1" ht="15" customHeight="1" x14ac:dyDescent="0.2">
      <c r="A18" s="79" t="s">
        <v>83</v>
      </c>
      <c r="C18" s="74"/>
      <c r="D18" s="74"/>
      <c r="E18" s="121">
        <f>SUM(E16:E17)</f>
        <v>0</v>
      </c>
      <c r="F18" s="120"/>
      <c r="G18" s="121">
        <f>SUM(G16:G17)</f>
        <v>0</v>
      </c>
      <c r="H18" s="120"/>
      <c r="I18" s="121">
        <f>SUM(I16:I17)</f>
        <v>0</v>
      </c>
      <c r="J18" s="119"/>
      <c r="K18" s="121">
        <f>SUM(K16:K17)</f>
        <v>0</v>
      </c>
      <c r="L18" s="120"/>
      <c r="M18" s="121">
        <f>SUM(M16:M17)</f>
        <v>-217151</v>
      </c>
      <c r="N18" s="119"/>
      <c r="O18" s="121">
        <f>SUM(O16:O17)</f>
        <v>0</v>
      </c>
      <c r="P18" s="119"/>
      <c r="Q18" s="121">
        <f>SUM(Q16:Q17)</f>
        <v>-217151</v>
      </c>
    </row>
    <row r="19" spans="1:18" s="76" customFormat="1" ht="15" customHeight="1" x14ac:dyDescent="0.2">
      <c r="A19" s="79" t="s">
        <v>134</v>
      </c>
      <c r="C19" s="74"/>
      <c r="D19" s="74"/>
      <c r="E19" s="121">
        <f>SUM(E17)</f>
        <v>0</v>
      </c>
      <c r="F19" s="120"/>
      <c r="G19" s="121">
        <f>SUM(G17)</f>
        <v>0</v>
      </c>
      <c r="H19" s="120"/>
      <c r="I19" s="121">
        <f>SUM(I17)</f>
        <v>0</v>
      </c>
      <c r="J19" s="119"/>
      <c r="K19" s="121">
        <f>SUM(K17)</f>
        <v>0</v>
      </c>
      <c r="L19" s="120"/>
      <c r="M19" s="121">
        <v>-3255</v>
      </c>
      <c r="N19" s="119"/>
      <c r="O19" s="121">
        <v>0</v>
      </c>
      <c r="P19" s="119"/>
      <c r="Q19" s="121">
        <f>SUM(E19:O19)</f>
        <v>-3255</v>
      </c>
    </row>
    <row r="20" spans="1:18" s="76" customFormat="1" ht="15" customHeight="1" thickBot="1" x14ac:dyDescent="0.25">
      <c r="A20" s="79" t="s">
        <v>231</v>
      </c>
      <c r="B20" s="79"/>
      <c r="C20" s="74"/>
      <c r="D20" s="74"/>
      <c r="E20" s="122">
        <f>SUM(E14,E18,E19)</f>
        <v>980000</v>
      </c>
      <c r="F20" s="135"/>
      <c r="G20" s="122">
        <f>SUM(G14,G18,G19)</f>
        <v>669210</v>
      </c>
      <c r="H20" s="135"/>
      <c r="I20" s="122">
        <f>SUM(I14,I18,I19)</f>
        <v>220000</v>
      </c>
      <c r="J20" s="119"/>
      <c r="K20" s="122">
        <f>SUM(K14,K18,K19)</f>
        <v>97593</v>
      </c>
      <c r="L20" s="120"/>
      <c r="M20" s="122">
        <f>SUM(M14,M18,M19)</f>
        <v>-2332277</v>
      </c>
      <c r="N20" s="120"/>
      <c r="O20" s="122">
        <f>SUM(O14,O18,O19)</f>
        <v>0</v>
      </c>
      <c r="P20" s="120"/>
      <c r="Q20" s="122">
        <f>SUM(Q14,Q18,Q19)</f>
        <v>-365474</v>
      </c>
    </row>
    <row r="21" spans="1:18" s="76" customFormat="1" ht="15" customHeight="1" thickTop="1" x14ac:dyDescent="0.2">
      <c r="A21" s="79"/>
      <c r="B21" s="79"/>
      <c r="C21" s="74"/>
      <c r="D21" s="74"/>
      <c r="E21" s="80"/>
      <c r="F21" s="81"/>
      <c r="G21" s="80"/>
      <c r="H21" s="81"/>
      <c r="I21" s="82"/>
      <c r="J21" s="83"/>
      <c r="K21" s="80"/>
      <c r="L21" s="80"/>
      <c r="M21" s="80"/>
      <c r="N21" s="80"/>
      <c r="O21" s="80"/>
      <c r="P21" s="80"/>
      <c r="Q21" s="80"/>
      <c r="R21" s="84"/>
    </row>
    <row r="22" spans="1:18" s="76" customFormat="1" ht="15" customHeight="1" x14ac:dyDescent="0.2">
      <c r="A22" s="79" t="s">
        <v>215</v>
      </c>
      <c r="B22" s="79"/>
      <c r="C22" s="77"/>
      <c r="E22" s="120">
        <v>980000</v>
      </c>
      <c r="F22" s="135"/>
      <c r="G22" s="120">
        <v>669210</v>
      </c>
      <c r="H22" s="135"/>
      <c r="I22" s="120">
        <v>220000</v>
      </c>
      <c r="J22" s="119"/>
      <c r="K22" s="120">
        <v>97593</v>
      </c>
      <c r="L22" s="120"/>
      <c r="M22" s="120">
        <v>-452801</v>
      </c>
      <c r="N22" s="120"/>
      <c r="O22" s="120">
        <v>0</v>
      </c>
      <c r="P22" s="120"/>
      <c r="Q22" s="120">
        <f>SUM(E22:O22)</f>
        <v>1514002</v>
      </c>
      <c r="R22" s="84"/>
    </row>
    <row r="23" spans="1:18" s="76" customFormat="1" ht="15" customHeight="1" x14ac:dyDescent="0.2">
      <c r="A23" s="79" t="s">
        <v>81</v>
      </c>
      <c r="B23" s="79"/>
      <c r="C23" s="77"/>
      <c r="E23" s="120"/>
      <c r="F23" s="120"/>
      <c r="G23" s="120"/>
      <c r="H23" s="120"/>
      <c r="I23" s="120"/>
      <c r="J23" s="119"/>
      <c r="K23" s="120"/>
      <c r="L23" s="120"/>
      <c r="M23" s="120"/>
      <c r="N23" s="120"/>
      <c r="O23" s="120"/>
      <c r="P23" s="120"/>
      <c r="Q23" s="119"/>
    </row>
    <row r="24" spans="1:18" s="76" customFormat="1" ht="15" customHeight="1" x14ac:dyDescent="0.2">
      <c r="A24" s="79"/>
      <c r="B24" s="79" t="s">
        <v>82</v>
      </c>
      <c r="C24" s="74"/>
      <c r="D24" s="74"/>
      <c r="E24" s="119">
        <v>0</v>
      </c>
      <c r="F24" s="120"/>
      <c r="G24" s="119">
        <v>0</v>
      </c>
      <c r="H24" s="120"/>
      <c r="I24" s="119">
        <v>0</v>
      </c>
      <c r="J24" s="119"/>
      <c r="K24" s="119">
        <v>0</v>
      </c>
      <c r="L24" s="120"/>
      <c r="M24" s="119">
        <v>-236249</v>
      </c>
      <c r="N24" s="120"/>
      <c r="O24" s="119">
        <v>0</v>
      </c>
      <c r="P24" s="120"/>
      <c r="Q24" s="119">
        <f t="shared" ref="Q24:Q25" si="1">SUM(E24:O24)</f>
        <v>-236249</v>
      </c>
    </row>
    <row r="25" spans="1:18" s="76" customFormat="1" ht="15" customHeight="1" x14ac:dyDescent="0.2">
      <c r="A25" s="79"/>
      <c r="B25" s="79" t="s">
        <v>133</v>
      </c>
      <c r="C25" s="74"/>
      <c r="D25" s="74"/>
      <c r="E25" s="119">
        <v>0</v>
      </c>
      <c r="F25" s="120"/>
      <c r="G25" s="119">
        <v>0</v>
      </c>
      <c r="H25" s="120"/>
      <c r="I25" s="119">
        <v>0</v>
      </c>
      <c r="J25" s="119"/>
      <c r="K25" s="119">
        <v>0</v>
      </c>
      <c r="L25" s="120"/>
      <c r="M25" s="119">
        <v>0</v>
      </c>
      <c r="N25" s="120"/>
      <c r="O25" s="119">
        <v>0</v>
      </c>
      <c r="P25" s="120"/>
      <c r="Q25" s="119">
        <f t="shared" si="1"/>
        <v>0</v>
      </c>
    </row>
    <row r="26" spans="1:18" s="76" customFormat="1" ht="15" customHeight="1" x14ac:dyDescent="0.2">
      <c r="A26" s="79" t="s">
        <v>83</v>
      </c>
      <c r="C26" s="74"/>
      <c r="D26" s="74"/>
      <c r="E26" s="121">
        <f>SUM(E24:E25)</f>
        <v>0</v>
      </c>
      <c r="F26" s="120"/>
      <c r="G26" s="121">
        <f>SUM(G24:G25)</f>
        <v>0</v>
      </c>
      <c r="H26" s="120"/>
      <c r="I26" s="121">
        <f>SUM(I24:I25)</f>
        <v>0</v>
      </c>
      <c r="J26" s="119"/>
      <c r="K26" s="121">
        <f>SUM(K24:K25)</f>
        <v>0</v>
      </c>
      <c r="L26" s="120"/>
      <c r="M26" s="121">
        <f>SUM(M24:M25)</f>
        <v>-236249</v>
      </c>
      <c r="N26" s="119"/>
      <c r="O26" s="121">
        <f>SUM(O24:O25)</f>
        <v>0</v>
      </c>
      <c r="P26" s="119"/>
      <c r="Q26" s="121">
        <f>SUM(Q24:Q25)</f>
        <v>-236249</v>
      </c>
    </row>
    <row r="27" spans="1:18" s="76" customFormat="1" ht="15" customHeight="1" x14ac:dyDescent="0.2">
      <c r="A27" s="79" t="s">
        <v>134</v>
      </c>
      <c r="C27" s="74"/>
      <c r="D27" s="74"/>
      <c r="E27" s="121">
        <f>SUM(E25)</f>
        <v>0</v>
      </c>
      <c r="F27" s="120"/>
      <c r="G27" s="121">
        <f>SUM(G25)</f>
        <v>0</v>
      </c>
      <c r="H27" s="120"/>
      <c r="I27" s="121">
        <f>SUM(I25)</f>
        <v>0</v>
      </c>
      <c r="J27" s="119"/>
      <c r="K27" s="121">
        <f>SUM(K25)</f>
        <v>0</v>
      </c>
      <c r="L27" s="120"/>
      <c r="M27" s="121">
        <v>-3255</v>
      </c>
      <c r="N27" s="119"/>
      <c r="O27" s="121">
        <v>0</v>
      </c>
      <c r="P27" s="119"/>
      <c r="Q27" s="121">
        <f>SUM(E27:O27)</f>
        <v>-3255</v>
      </c>
    </row>
    <row r="28" spans="1:18" s="76" customFormat="1" ht="15" customHeight="1" thickBot="1" x14ac:dyDescent="0.25">
      <c r="A28" s="79" t="s">
        <v>216</v>
      </c>
      <c r="B28" s="79"/>
      <c r="C28" s="74"/>
      <c r="D28" s="74"/>
      <c r="E28" s="122">
        <f>SUM(E22,E26,E27)</f>
        <v>980000</v>
      </c>
      <c r="F28" s="135"/>
      <c r="G28" s="122">
        <f>SUM(G22,G26,G27)</f>
        <v>669210</v>
      </c>
      <c r="H28" s="135"/>
      <c r="I28" s="122">
        <f>SUM(I22,I26,I27)</f>
        <v>220000</v>
      </c>
      <c r="J28" s="119"/>
      <c r="K28" s="122">
        <f>SUM(K22,K26,K27)</f>
        <v>97593</v>
      </c>
      <c r="L28" s="120"/>
      <c r="M28" s="122">
        <f>SUM(M22,M26,M27)</f>
        <v>-692305</v>
      </c>
      <c r="N28" s="120"/>
      <c r="O28" s="122">
        <f>SUM(O22,O26,O27)</f>
        <v>0</v>
      </c>
      <c r="P28" s="120"/>
      <c r="Q28" s="122">
        <f>SUM(Q22,Q26,Q27)</f>
        <v>1274498</v>
      </c>
    </row>
    <row r="29" spans="1:18" s="76" customFormat="1" ht="15" customHeight="1" thickTop="1" x14ac:dyDescent="0.2">
      <c r="A29" s="79"/>
      <c r="B29" s="79"/>
      <c r="C29" s="74"/>
      <c r="D29" s="74"/>
      <c r="E29" s="55"/>
      <c r="F29" s="81"/>
      <c r="G29" s="55"/>
      <c r="H29" s="81"/>
      <c r="I29" s="55"/>
      <c r="J29" s="57"/>
      <c r="K29" s="55"/>
      <c r="L29" s="58"/>
      <c r="M29" s="55"/>
      <c r="N29" s="58"/>
      <c r="O29" s="55"/>
      <c r="P29" s="58"/>
      <c r="Q29" s="55"/>
      <c r="R29" s="84"/>
    </row>
    <row r="152" spans="1:17" s="67" customFormat="1" ht="18" customHeight="1" x14ac:dyDescent="0.2">
      <c r="A152" s="66"/>
      <c r="B152" s="66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</row>
    <row r="153" spans="1:17" ht="18" customHeight="1" x14ac:dyDescent="0.2">
      <c r="Q153" s="67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IV118"/>
  <sheetViews>
    <sheetView view="pageBreakPreview" zoomScale="130" zoomScaleNormal="100" zoomScaleSheetLayoutView="130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93" customWidth="1"/>
    <col min="13" max="13" width="0.7109375" style="94" customWidth="1"/>
    <col min="14" max="14" width="10.42578125" style="93" customWidth="1"/>
    <col min="15" max="15" width="10.28515625" style="46" customWidth="1"/>
    <col min="16" max="16" width="13.7109375" style="46" customWidth="1"/>
    <col min="17" max="17" width="15.42578125" style="46" customWidth="1"/>
    <col min="18" max="18" width="13.85546875" style="46" customWidth="1"/>
    <col min="19" max="19" width="11.5703125" style="46" bestFit="1" customWidth="1"/>
    <col min="20" max="20" width="2.85546875" style="46" customWidth="1"/>
    <col min="21" max="21" width="10.5703125" style="46" bestFit="1" customWidth="1"/>
    <col min="22" max="22" width="2.5703125" style="46" customWidth="1"/>
    <col min="23" max="23" width="11.5703125" style="46" bestFit="1" customWidth="1"/>
    <col min="24" max="24" width="13.42578125" style="46" customWidth="1"/>
    <col min="25" max="25" width="11.5703125" style="46" bestFit="1" customWidth="1"/>
    <col min="26" max="26" width="13.5703125" style="46" customWidth="1"/>
    <col min="27" max="27" width="9.140625" style="46"/>
    <col min="28" max="28" width="13.140625" style="46" customWidth="1"/>
    <col min="29" max="16384" width="9.140625" style="46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1" customFormat="1" ht="23.1" customHeight="1" x14ac:dyDescent="0.2">
      <c r="A3" s="209" t="s">
        <v>90</v>
      </c>
      <c r="B3" s="209"/>
      <c r="C3" s="209"/>
      <c r="D3" s="209"/>
      <c r="E3" s="209"/>
      <c r="F3" s="211"/>
      <c r="G3" s="211"/>
      <c r="H3" s="211"/>
      <c r="I3" s="211"/>
      <c r="J3" s="211"/>
      <c r="K3" s="211"/>
      <c r="L3" s="211"/>
      <c r="M3" s="211"/>
      <c r="N3" s="211"/>
    </row>
    <row r="4" spans="1:26" s="11" customFormat="1" ht="23.1" customHeight="1" x14ac:dyDescent="0.2">
      <c r="A4" s="204" t="s">
        <v>144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26" s="11" customFormat="1" ht="23.1" customHeight="1" x14ac:dyDescent="0.2">
      <c r="A5" s="205" t="s">
        <v>14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</row>
    <row r="6" spans="1:26" s="11" customFormat="1" ht="23.1" customHeight="1" x14ac:dyDescent="0.2">
      <c r="A6" s="205" t="s">
        <v>228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26" s="11" customFormat="1" ht="6.75" customHeight="1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26" s="5" customFormat="1" ht="18.95" customHeight="1" x14ac:dyDescent="0.2">
      <c r="A8" s="14"/>
      <c r="B8" s="14"/>
      <c r="C8" s="14"/>
      <c r="D8" s="14"/>
      <c r="E8" s="14"/>
      <c r="F8" s="14"/>
      <c r="G8" s="14"/>
      <c r="H8" s="206" t="s">
        <v>56</v>
      </c>
      <c r="I8" s="206"/>
      <c r="J8" s="206"/>
      <c r="K8" s="206"/>
      <c r="L8" s="206"/>
      <c r="M8" s="206"/>
      <c r="N8" s="206"/>
    </row>
    <row r="9" spans="1:26" s="5" customFormat="1" ht="18.95" customHeight="1" x14ac:dyDescent="0.2">
      <c r="A9" s="14"/>
      <c r="B9" s="14"/>
      <c r="C9" s="14"/>
      <c r="D9" s="14"/>
      <c r="E9" s="14"/>
      <c r="F9" s="14"/>
      <c r="G9" s="14"/>
      <c r="H9" s="207" t="s">
        <v>15</v>
      </c>
      <c r="I9" s="207"/>
      <c r="J9" s="207"/>
      <c r="K9" s="14"/>
      <c r="L9" s="207" t="s">
        <v>0</v>
      </c>
      <c r="M9" s="207"/>
      <c r="N9" s="207"/>
    </row>
    <row r="10" spans="1:26" s="5" customFormat="1" ht="18.95" customHeight="1" x14ac:dyDescent="0.2">
      <c r="A10" s="14"/>
      <c r="B10" s="14"/>
      <c r="C10" s="14"/>
      <c r="D10" s="14"/>
      <c r="E10" s="14"/>
      <c r="F10" s="14"/>
      <c r="G10" s="14"/>
      <c r="H10" s="203" t="s">
        <v>91</v>
      </c>
      <c r="I10" s="203"/>
      <c r="J10" s="203"/>
      <c r="K10" s="18"/>
      <c r="L10" s="203" t="s">
        <v>91</v>
      </c>
      <c r="M10" s="203"/>
      <c r="N10" s="203"/>
    </row>
    <row r="11" spans="1:26" s="5" customFormat="1" ht="18.95" customHeight="1" x14ac:dyDescent="0.2">
      <c r="A11" s="14"/>
      <c r="B11" s="14"/>
      <c r="C11" s="14"/>
      <c r="D11" s="14"/>
      <c r="E11" s="14"/>
      <c r="F11" s="14"/>
      <c r="G11" s="14"/>
      <c r="H11" s="95">
        <v>2026</v>
      </c>
      <c r="I11" s="19"/>
      <c r="J11" s="95">
        <v>2025</v>
      </c>
      <c r="K11" s="19"/>
      <c r="L11" s="95">
        <v>2026</v>
      </c>
      <c r="M11" s="19"/>
      <c r="N11" s="95">
        <v>2025</v>
      </c>
    </row>
    <row r="12" spans="1:26" s="5" customFormat="1" ht="18.95" customHeight="1" x14ac:dyDescent="0.2">
      <c r="A12" s="87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26" s="5" customFormat="1" ht="18.95" customHeight="1" x14ac:dyDescent="0.2">
      <c r="B13" s="5" t="s">
        <v>82</v>
      </c>
      <c r="H13" s="127">
        <v>-290515</v>
      </c>
      <c r="I13" s="127"/>
      <c r="J13" s="127">
        <v>-199762</v>
      </c>
      <c r="K13" s="127"/>
      <c r="L13" s="127">
        <v>-217151</v>
      </c>
      <c r="M13" s="127"/>
      <c r="N13" s="127">
        <v>-236249</v>
      </c>
      <c r="Q13" s="32"/>
      <c r="S13" s="32"/>
      <c r="U13" s="32"/>
      <c r="W13" s="32"/>
    </row>
    <row r="14" spans="1:26" s="5" customFormat="1" ht="18.95" customHeight="1" x14ac:dyDescent="0.2">
      <c r="B14" s="5" t="s">
        <v>162</v>
      </c>
      <c r="H14" s="59"/>
      <c r="I14" s="139"/>
      <c r="J14" s="59"/>
      <c r="K14" s="59"/>
      <c r="L14" s="59"/>
      <c r="M14" s="59"/>
      <c r="N14" s="59"/>
      <c r="Q14" s="32"/>
      <c r="S14" s="32"/>
      <c r="U14" s="32"/>
      <c r="W14" s="32"/>
    </row>
    <row r="15" spans="1:26" s="5" customFormat="1" ht="18.95" customHeight="1" x14ac:dyDescent="0.2">
      <c r="C15" s="5" t="s">
        <v>163</v>
      </c>
      <c r="H15" s="151">
        <v>-8382</v>
      </c>
      <c r="I15" s="127"/>
      <c r="J15" s="151">
        <v>-5149</v>
      </c>
      <c r="K15" s="127"/>
      <c r="L15" s="151">
        <v>851</v>
      </c>
      <c r="M15" s="127"/>
      <c r="N15" s="151">
        <v>612</v>
      </c>
    </row>
    <row r="16" spans="1:26" s="5" customFormat="1" ht="18.95" customHeight="1" x14ac:dyDescent="0.2">
      <c r="C16" s="5" t="s">
        <v>101</v>
      </c>
      <c r="H16" s="152">
        <v>8812</v>
      </c>
      <c r="I16" s="127"/>
      <c r="J16" s="152">
        <v>4678</v>
      </c>
      <c r="K16" s="127"/>
      <c r="L16" s="152">
        <v>2148</v>
      </c>
      <c r="M16" s="127"/>
      <c r="N16" s="152">
        <v>2823</v>
      </c>
      <c r="Q16" s="32"/>
      <c r="S16" s="32"/>
      <c r="U16" s="32"/>
      <c r="W16" s="32"/>
      <c r="Y16" s="97"/>
      <c r="Z16" s="97"/>
    </row>
    <row r="17" spans="1:26" s="5" customFormat="1" ht="18.95" customHeight="1" x14ac:dyDescent="0.2">
      <c r="C17" s="5" t="s">
        <v>188</v>
      </c>
      <c r="H17" s="153">
        <v>1726</v>
      </c>
      <c r="I17" s="127"/>
      <c r="J17" s="153">
        <v>1026</v>
      </c>
      <c r="K17" s="127"/>
      <c r="L17" s="153">
        <v>28488</v>
      </c>
      <c r="M17" s="127"/>
      <c r="N17" s="153">
        <v>49900</v>
      </c>
      <c r="Q17" s="32"/>
      <c r="S17" s="32"/>
      <c r="U17" s="32"/>
      <c r="W17" s="32"/>
      <c r="Y17" s="97"/>
      <c r="Z17" s="97"/>
    </row>
    <row r="18" spans="1:26" s="5" customFormat="1" ht="18.95" customHeight="1" x14ac:dyDescent="0.2">
      <c r="C18" s="5" t="s">
        <v>171</v>
      </c>
      <c r="H18" s="153"/>
      <c r="I18" s="127"/>
      <c r="J18" s="153"/>
      <c r="K18" s="127"/>
      <c r="L18" s="153"/>
      <c r="M18" s="127"/>
      <c r="N18" s="153"/>
      <c r="Q18" s="32"/>
      <c r="S18" s="32"/>
      <c r="U18" s="32"/>
      <c r="W18" s="32"/>
      <c r="Y18" s="97"/>
      <c r="Z18" s="97"/>
    </row>
    <row r="19" spans="1:26" s="5" customFormat="1" ht="18.95" customHeight="1" x14ac:dyDescent="0.2">
      <c r="D19" s="5" t="s">
        <v>172</v>
      </c>
      <c r="H19" s="153">
        <v>-707</v>
      </c>
      <c r="I19" s="127"/>
      <c r="J19" s="153">
        <v>-2478</v>
      </c>
      <c r="K19" s="127"/>
      <c r="L19" s="153">
        <v>-707</v>
      </c>
      <c r="M19" s="127"/>
      <c r="N19" s="153">
        <v>0</v>
      </c>
      <c r="Q19" s="32"/>
      <c r="S19" s="32"/>
      <c r="U19" s="32"/>
      <c r="W19" s="32"/>
      <c r="Y19" s="97"/>
      <c r="Z19" s="97"/>
    </row>
    <row r="20" spans="1:26" s="5" customFormat="1" ht="18.95" customHeight="1" x14ac:dyDescent="0.2">
      <c r="C20" s="5" t="s">
        <v>173</v>
      </c>
      <c r="H20" s="153"/>
      <c r="I20" s="127"/>
      <c r="J20" s="153"/>
      <c r="K20" s="127"/>
      <c r="L20" s="153"/>
      <c r="M20" s="127"/>
      <c r="N20" s="153"/>
      <c r="Q20" s="32"/>
      <c r="S20" s="32"/>
      <c r="U20" s="32"/>
      <c r="W20" s="32"/>
      <c r="Y20" s="97"/>
      <c r="Z20" s="97"/>
    </row>
    <row r="21" spans="1:26" s="5" customFormat="1" ht="18.95" customHeight="1" x14ac:dyDescent="0.2">
      <c r="D21" s="5" t="s">
        <v>221</v>
      </c>
      <c r="H21" s="153">
        <v>200</v>
      </c>
      <c r="I21" s="127"/>
      <c r="J21" s="153">
        <v>1140</v>
      </c>
      <c r="K21" s="127"/>
      <c r="L21" s="153">
        <v>53</v>
      </c>
      <c r="M21" s="127"/>
      <c r="N21" s="153">
        <v>177</v>
      </c>
      <c r="Q21" s="32"/>
      <c r="S21" s="32"/>
      <c r="U21" s="32"/>
      <c r="W21" s="32"/>
      <c r="Y21" s="97"/>
      <c r="Z21" s="97"/>
    </row>
    <row r="22" spans="1:26" s="5" customFormat="1" ht="18.95" customHeight="1" x14ac:dyDescent="0.2">
      <c r="C22" s="5" t="s">
        <v>222</v>
      </c>
      <c r="H22" s="151">
        <v>544</v>
      </c>
      <c r="I22" s="127"/>
      <c r="J22" s="151">
        <v>2019</v>
      </c>
      <c r="K22" s="127"/>
      <c r="L22" s="151">
        <v>573</v>
      </c>
      <c r="M22" s="127"/>
      <c r="N22" s="151">
        <v>1375</v>
      </c>
      <c r="Q22" s="32"/>
      <c r="S22" s="32"/>
      <c r="U22" s="32"/>
      <c r="W22" s="32"/>
      <c r="Y22" s="97"/>
      <c r="Z22" s="97"/>
    </row>
    <row r="23" spans="1:26" s="5" customFormat="1" ht="18.95" customHeight="1" x14ac:dyDescent="0.2">
      <c r="C23" s="5" t="s">
        <v>164</v>
      </c>
      <c r="H23" s="151">
        <v>236703</v>
      </c>
      <c r="I23" s="127"/>
      <c r="J23" s="151">
        <v>149911</v>
      </c>
      <c r="K23" s="127"/>
      <c r="L23" s="151">
        <v>173276</v>
      </c>
      <c r="M23" s="127"/>
      <c r="N23" s="151">
        <v>168585</v>
      </c>
    </row>
    <row r="24" spans="1:26" s="5" customFormat="1" ht="18.95" customHeight="1" x14ac:dyDescent="0.2">
      <c r="C24" s="5" t="s">
        <v>165</v>
      </c>
      <c r="H24" s="151">
        <v>-20461</v>
      </c>
      <c r="I24" s="127"/>
      <c r="J24" s="151">
        <v>-1091</v>
      </c>
      <c r="K24" s="127"/>
      <c r="L24" s="151">
        <v>-12524</v>
      </c>
      <c r="M24" s="127"/>
      <c r="N24" s="151">
        <v>-15614</v>
      </c>
    </row>
    <row r="25" spans="1:26" s="5" customFormat="1" ht="18.95" customHeight="1" x14ac:dyDescent="0.2">
      <c r="C25" s="14" t="s">
        <v>226</v>
      </c>
      <c r="H25" s="151">
        <v>-2266</v>
      </c>
      <c r="I25" s="127"/>
      <c r="J25" s="151">
        <v>0</v>
      </c>
      <c r="K25" s="127"/>
      <c r="L25" s="151">
        <v>0</v>
      </c>
      <c r="M25" s="127"/>
      <c r="N25" s="151">
        <v>0</v>
      </c>
    </row>
    <row r="26" spans="1:26" s="5" customFormat="1" ht="18.95" customHeight="1" x14ac:dyDescent="0.2">
      <c r="B26" s="88"/>
      <c r="C26" s="14" t="s">
        <v>223</v>
      </c>
      <c r="D26" s="88"/>
      <c r="E26" s="88"/>
      <c r="F26" s="141"/>
      <c r="G26" s="141"/>
      <c r="H26" s="151">
        <v>108333</v>
      </c>
      <c r="I26" s="127"/>
      <c r="J26" s="151">
        <v>188444</v>
      </c>
      <c r="K26" s="127"/>
      <c r="L26" s="151">
        <v>39825</v>
      </c>
      <c r="M26" s="127"/>
      <c r="N26" s="151">
        <v>38498</v>
      </c>
    </row>
    <row r="27" spans="1:26" s="5" customFormat="1" ht="18.95" customHeight="1" x14ac:dyDescent="0.2">
      <c r="A27" s="88"/>
      <c r="C27" s="88" t="s">
        <v>224</v>
      </c>
      <c r="E27" s="88"/>
      <c r="F27" s="14"/>
      <c r="G27" s="14"/>
      <c r="H27" s="153">
        <v>0</v>
      </c>
      <c r="I27" s="127"/>
      <c r="J27" s="153">
        <v>-2638</v>
      </c>
      <c r="K27" s="127"/>
      <c r="L27" s="153">
        <v>0</v>
      </c>
      <c r="M27" s="127"/>
      <c r="N27" s="153">
        <v>0</v>
      </c>
    </row>
    <row r="28" spans="1:26" s="5" customFormat="1" ht="18.95" customHeight="1" x14ac:dyDescent="0.2">
      <c r="A28" s="88"/>
      <c r="C28" s="88" t="s">
        <v>238</v>
      </c>
      <c r="E28" s="88"/>
      <c r="F28" s="14"/>
      <c r="G28" s="14"/>
      <c r="H28" s="153">
        <v>-4714</v>
      </c>
      <c r="I28" s="127"/>
      <c r="J28" s="153">
        <v>0</v>
      </c>
      <c r="K28" s="127"/>
      <c r="L28" s="153">
        <v>0</v>
      </c>
      <c r="M28" s="127"/>
      <c r="N28" s="153">
        <v>0</v>
      </c>
    </row>
    <row r="29" spans="1:26" s="5" customFormat="1" ht="18.95" customHeight="1" x14ac:dyDescent="0.2">
      <c r="B29" s="88"/>
      <c r="C29" s="88" t="s">
        <v>166</v>
      </c>
      <c r="E29" s="88"/>
      <c r="F29" s="141"/>
      <c r="G29" s="141"/>
      <c r="H29" s="151">
        <v>380</v>
      </c>
      <c r="I29" s="127"/>
      <c r="J29" s="151">
        <v>-4033</v>
      </c>
      <c r="K29" s="127"/>
      <c r="L29" s="151">
        <v>-15</v>
      </c>
      <c r="M29" s="127"/>
      <c r="N29" s="151">
        <v>16</v>
      </c>
    </row>
    <row r="30" spans="1:26" s="5" customFormat="1" ht="18.95" customHeight="1" x14ac:dyDescent="0.2">
      <c r="B30" s="88"/>
      <c r="C30" s="88" t="s">
        <v>167</v>
      </c>
      <c r="D30" s="88"/>
      <c r="E30" s="88"/>
      <c r="F30" s="141"/>
      <c r="G30" s="141"/>
      <c r="H30" s="151">
        <v>65690</v>
      </c>
      <c r="I30" s="127"/>
      <c r="J30" s="151">
        <v>14472</v>
      </c>
      <c r="K30" s="127"/>
      <c r="L30" s="151">
        <v>19294</v>
      </c>
      <c r="M30" s="127"/>
      <c r="N30" s="151">
        <v>9095</v>
      </c>
    </row>
    <row r="31" spans="1:26" s="5" customFormat="1" ht="18.95" customHeight="1" x14ac:dyDescent="0.2">
      <c r="C31" s="88" t="s">
        <v>168</v>
      </c>
      <c r="E31" s="88"/>
      <c r="F31" s="141"/>
      <c r="G31" s="141"/>
      <c r="H31" s="151">
        <v>-636</v>
      </c>
      <c r="I31" s="127"/>
      <c r="J31" s="151">
        <v>272</v>
      </c>
      <c r="K31" s="127"/>
      <c r="L31" s="151">
        <v>-54</v>
      </c>
      <c r="M31" s="127"/>
      <c r="N31" s="151">
        <v>-118</v>
      </c>
      <c r="Q31" s="32"/>
      <c r="S31" s="32"/>
      <c r="U31" s="32"/>
      <c r="W31" s="32"/>
      <c r="Y31" s="97"/>
      <c r="Z31" s="97"/>
    </row>
    <row r="32" spans="1:26" s="5" customFormat="1" ht="18.95" customHeight="1" x14ac:dyDescent="0.2">
      <c r="B32" s="88"/>
      <c r="C32" s="88" t="s">
        <v>225</v>
      </c>
      <c r="D32" s="88"/>
      <c r="E32" s="88"/>
      <c r="F32" s="141"/>
      <c r="G32" s="141"/>
      <c r="H32" s="151">
        <v>5403</v>
      </c>
      <c r="I32" s="127"/>
      <c r="J32" s="151">
        <v>547</v>
      </c>
      <c r="K32" s="127"/>
      <c r="L32" s="151">
        <v>0</v>
      </c>
      <c r="M32" s="127"/>
      <c r="N32" s="151">
        <v>0</v>
      </c>
    </row>
    <row r="33" spans="1:26" s="5" customFormat="1" ht="18.95" customHeight="1" x14ac:dyDescent="0.2">
      <c r="C33" s="88" t="s">
        <v>195</v>
      </c>
      <c r="D33" s="88"/>
      <c r="E33" s="88"/>
      <c r="F33" s="141"/>
      <c r="G33" s="141"/>
      <c r="H33" s="151">
        <v>13585</v>
      </c>
      <c r="I33" s="127"/>
      <c r="J33" s="151">
        <v>12332</v>
      </c>
      <c r="K33" s="127"/>
      <c r="L33" s="151">
        <v>-2</v>
      </c>
      <c r="M33" s="127"/>
      <c r="N33" s="151">
        <v>-115</v>
      </c>
      <c r="Q33" s="32"/>
      <c r="S33" s="32"/>
      <c r="U33" s="32"/>
      <c r="W33" s="32"/>
      <c r="Y33" s="97"/>
      <c r="Z33" s="97"/>
    </row>
    <row r="34" spans="1:26" s="5" customFormat="1" ht="18.95" customHeight="1" x14ac:dyDescent="0.2">
      <c r="C34" s="88"/>
      <c r="D34" s="88"/>
      <c r="E34" s="88"/>
      <c r="F34" s="142"/>
      <c r="G34" s="142"/>
      <c r="I34" s="127"/>
      <c r="J34" s="124"/>
      <c r="K34" s="127"/>
      <c r="L34" s="124"/>
      <c r="M34" s="127"/>
      <c r="N34" s="124"/>
      <c r="Q34" s="32"/>
      <c r="S34" s="32"/>
      <c r="U34" s="32"/>
      <c r="W34" s="32"/>
      <c r="Y34" s="97"/>
      <c r="Z34" s="97"/>
    </row>
    <row r="35" spans="1:26" s="5" customFormat="1" ht="18.95" customHeight="1" x14ac:dyDescent="0.2">
      <c r="C35" s="88"/>
      <c r="D35" s="88"/>
      <c r="E35" s="88"/>
      <c r="F35" s="142"/>
      <c r="G35" s="142"/>
      <c r="H35" s="124"/>
      <c r="I35" s="127"/>
      <c r="J35" s="124"/>
      <c r="K35" s="127"/>
      <c r="L35" s="124"/>
      <c r="M35" s="127"/>
      <c r="N35" s="124"/>
      <c r="Q35" s="32"/>
      <c r="S35" s="32"/>
      <c r="U35" s="32"/>
      <c r="W35" s="32"/>
      <c r="Y35" s="97"/>
      <c r="Z35" s="97"/>
    </row>
    <row r="36" spans="1:26" s="5" customFormat="1" ht="18.95" customHeight="1" x14ac:dyDescent="0.2">
      <c r="C36" s="88"/>
      <c r="D36" s="88"/>
      <c r="E36" s="88"/>
      <c r="F36" s="142"/>
      <c r="G36" s="142"/>
      <c r="H36" s="124"/>
      <c r="I36" s="127"/>
      <c r="J36" s="124"/>
      <c r="K36" s="127"/>
      <c r="L36" s="124"/>
      <c r="M36" s="127"/>
      <c r="N36" s="124"/>
      <c r="Q36" s="32"/>
      <c r="S36" s="32"/>
      <c r="U36" s="32"/>
      <c r="W36" s="32"/>
      <c r="Y36" s="97"/>
      <c r="Z36" s="97"/>
    </row>
    <row r="37" spans="1:26" s="5" customFormat="1" ht="18.95" customHeight="1" x14ac:dyDescent="0.2">
      <c r="L37" s="59"/>
      <c r="M37" s="32"/>
      <c r="N37" s="59"/>
    </row>
    <row r="38" spans="1:26" s="5" customFormat="1" ht="18.95" customHeight="1" x14ac:dyDescent="0.2">
      <c r="L38" s="59"/>
      <c r="M38" s="32"/>
      <c r="N38" s="59"/>
    </row>
    <row r="39" spans="1:26" ht="23.1" customHeight="1" x14ac:dyDescent="0.2">
      <c r="N39" s="13" t="s">
        <v>54</v>
      </c>
    </row>
    <row r="40" spans="1:26" ht="23.1" customHeight="1" x14ac:dyDescent="0.2">
      <c r="N40" s="13" t="s">
        <v>55</v>
      </c>
    </row>
    <row r="41" spans="1:26" s="11" customFormat="1" ht="23.1" customHeight="1" x14ac:dyDescent="0.2">
      <c r="A41" s="209" t="s">
        <v>96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</row>
    <row r="42" spans="1:26" s="11" customFormat="1" ht="23.1" customHeight="1" x14ac:dyDescent="0.2">
      <c r="A42" s="204" t="s">
        <v>144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</row>
    <row r="43" spans="1:26" s="11" customFormat="1" ht="23.1" customHeight="1" x14ac:dyDescent="0.2">
      <c r="A43" s="205" t="s">
        <v>174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</row>
    <row r="44" spans="1:26" s="11" customFormat="1" ht="23.1" customHeight="1" x14ac:dyDescent="0.2">
      <c r="A44" s="205" t="s">
        <v>228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</row>
    <row r="45" spans="1:26" s="11" customFormat="1" ht="7.5" customHeight="1" x14ac:dyDescent="0.2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</row>
    <row r="46" spans="1:26" s="5" customFormat="1" ht="18.95" customHeight="1" x14ac:dyDescent="0.2">
      <c r="A46" s="14"/>
      <c r="B46" s="14"/>
      <c r="C46" s="14"/>
      <c r="D46" s="14"/>
      <c r="E46" s="14"/>
      <c r="F46" s="14"/>
      <c r="G46" s="14"/>
      <c r="H46" s="210" t="s">
        <v>175</v>
      </c>
      <c r="I46" s="210"/>
      <c r="J46" s="210"/>
      <c r="K46" s="210"/>
      <c r="L46" s="210"/>
      <c r="M46" s="210"/>
      <c r="N46" s="210"/>
    </row>
    <row r="47" spans="1:26" s="5" customFormat="1" ht="18.95" customHeight="1" x14ac:dyDescent="0.2">
      <c r="A47" s="14"/>
      <c r="B47" s="14"/>
      <c r="C47" s="14"/>
      <c r="D47" s="14"/>
      <c r="E47" s="14"/>
      <c r="F47" s="14"/>
      <c r="G47" s="14"/>
      <c r="H47" s="207" t="s">
        <v>15</v>
      </c>
      <c r="I47" s="207"/>
      <c r="J47" s="207"/>
      <c r="K47" s="14"/>
      <c r="L47" s="208" t="s">
        <v>0</v>
      </c>
      <c r="M47" s="208"/>
      <c r="N47" s="208"/>
    </row>
    <row r="48" spans="1:26" s="5" customFormat="1" ht="18.95" customHeight="1" x14ac:dyDescent="0.2">
      <c r="A48" s="14"/>
      <c r="B48" s="14"/>
      <c r="C48" s="14"/>
      <c r="D48" s="14"/>
      <c r="E48" s="14"/>
      <c r="F48" s="14"/>
      <c r="G48" s="14"/>
      <c r="H48" s="203" t="s">
        <v>91</v>
      </c>
      <c r="I48" s="203"/>
      <c r="J48" s="203"/>
      <c r="K48" s="18"/>
      <c r="L48" s="203" t="s">
        <v>91</v>
      </c>
      <c r="M48" s="203"/>
      <c r="N48" s="203"/>
    </row>
    <row r="49" spans="1:256" s="5" customFormat="1" ht="18.95" customHeight="1" x14ac:dyDescent="0.2">
      <c r="A49" s="88"/>
      <c r="B49" s="88"/>
      <c r="C49" s="88"/>
      <c r="D49" s="88"/>
      <c r="E49" s="88"/>
      <c r="F49" s="14"/>
      <c r="G49" s="14"/>
      <c r="H49" s="95">
        <v>2026</v>
      </c>
      <c r="I49" s="19"/>
      <c r="J49" s="95">
        <v>2025</v>
      </c>
      <c r="K49" s="19"/>
      <c r="L49" s="95">
        <v>2026</v>
      </c>
      <c r="M49" s="19"/>
      <c r="N49" s="95">
        <v>2025</v>
      </c>
    </row>
    <row r="50" spans="1:256" s="5" customFormat="1" ht="18.95" customHeight="1" x14ac:dyDescent="0.2">
      <c r="C50" s="88" t="s">
        <v>169</v>
      </c>
      <c r="D50" s="88"/>
      <c r="E50" s="88"/>
      <c r="F50" s="14"/>
      <c r="G50" s="14"/>
      <c r="H50" s="151">
        <v>9848</v>
      </c>
      <c r="I50" s="127"/>
      <c r="J50" s="140">
        <v>7499</v>
      </c>
      <c r="K50" s="127"/>
      <c r="L50" s="151">
        <v>8757</v>
      </c>
      <c r="M50" s="127"/>
      <c r="N50" s="140">
        <v>6978</v>
      </c>
      <c r="O50" s="124"/>
      <c r="Q50" s="32"/>
      <c r="S50" s="32"/>
      <c r="U50" s="32"/>
      <c r="W50" s="32"/>
      <c r="Y50" s="97"/>
      <c r="Z50" s="97"/>
    </row>
    <row r="51" spans="1:256" s="5" customFormat="1" ht="18.95" customHeight="1" x14ac:dyDescent="0.2">
      <c r="C51" s="88" t="s">
        <v>170</v>
      </c>
      <c r="D51" s="88"/>
      <c r="E51" s="88"/>
      <c r="F51" s="142"/>
      <c r="G51" s="142"/>
      <c r="H51" s="201">
        <v>5214</v>
      </c>
      <c r="I51" s="127"/>
      <c r="J51" s="137">
        <v>2591</v>
      </c>
      <c r="K51" s="127"/>
      <c r="L51" s="201">
        <v>2016</v>
      </c>
      <c r="M51" s="127"/>
      <c r="N51" s="137">
        <v>1488</v>
      </c>
      <c r="Q51" s="32"/>
      <c r="S51" s="32"/>
      <c r="U51" s="32"/>
      <c r="W51" s="32"/>
      <c r="Y51" s="97"/>
      <c r="Z51" s="97"/>
    </row>
    <row r="52" spans="1:256" s="5" customFormat="1" ht="18.95" customHeight="1" x14ac:dyDescent="0.2">
      <c r="B52" s="5" t="s">
        <v>103</v>
      </c>
      <c r="F52" s="14"/>
      <c r="G52" s="154"/>
      <c r="H52" s="128">
        <f>SUM(H13:H33,H50:H51)</f>
        <v>128757</v>
      </c>
      <c r="I52" s="96"/>
      <c r="J52" s="128">
        <f>SUM(J13:J33,J50:J51)</f>
        <v>169780</v>
      </c>
      <c r="K52" s="96"/>
      <c r="L52" s="128">
        <f>SUM(L13:L33,L50:L51)</f>
        <v>44828</v>
      </c>
      <c r="M52" s="96"/>
      <c r="N52" s="128">
        <f>SUM(N13:N33,N50:N51)</f>
        <v>27451</v>
      </c>
      <c r="Q52" s="32"/>
      <c r="S52" s="32"/>
      <c r="U52" s="32"/>
      <c r="W52" s="32"/>
    </row>
    <row r="53" spans="1:256" s="5" customFormat="1" ht="18.95" customHeight="1" x14ac:dyDescent="0.2">
      <c r="B53" s="14" t="s">
        <v>78</v>
      </c>
      <c r="E53" s="14"/>
      <c r="F53" s="14"/>
      <c r="G53" s="14"/>
      <c r="H53" s="151">
        <v>0</v>
      </c>
      <c r="I53" s="127"/>
      <c r="J53" s="151">
        <v>-282</v>
      </c>
      <c r="K53" s="127"/>
      <c r="L53" s="151">
        <v>-4004</v>
      </c>
      <c r="M53" s="127"/>
      <c r="N53" s="151">
        <v>-8431</v>
      </c>
      <c r="Q53" s="32"/>
      <c r="S53" s="32"/>
      <c r="U53" s="32"/>
      <c r="W53" s="32"/>
    </row>
    <row r="54" spans="1:256" s="5" customFormat="1" ht="18.95" customHeight="1" x14ac:dyDescent="0.2">
      <c r="B54" s="14" t="s">
        <v>219</v>
      </c>
      <c r="E54" s="14"/>
      <c r="F54" s="14"/>
      <c r="G54" s="14"/>
      <c r="H54" s="151">
        <v>0</v>
      </c>
      <c r="I54" s="127"/>
      <c r="J54" s="151">
        <v>34039</v>
      </c>
      <c r="K54" s="127"/>
      <c r="L54" s="151">
        <v>0</v>
      </c>
      <c r="M54" s="127"/>
      <c r="N54" s="151">
        <v>12070</v>
      </c>
      <c r="Q54" s="32"/>
      <c r="S54" s="32"/>
      <c r="U54" s="32"/>
      <c r="W54" s="32"/>
    </row>
    <row r="55" spans="1:256" s="5" customFormat="1" ht="18.95" customHeight="1" x14ac:dyDescent="0.2">
      <c r="A55" s="5" t="s">
        <v>201</v>
      </c>
      <c r="B55" s="14" t="s">
        <v>218</v>
      </c>
      <c r="C55" s="146"/>
      <c r="D55" s="146"/>
      <c r="E55" s="146"/>
      <c r="F55" s="146"/>
      <c r="G55" s="146"/>
      <c r="H55" s="153">
        <v>0</v>
      </c>
      <c r="I55" s="127"/>
      <c r="J55" s="153">
        <v>-367</v>
      </c>
      <c r="K55" s="127"/>
      <c r="L55" s="153">
        <v>0</v>
      </c>
      <c r="M55" s="127"/>
      <c r="N55" s="153">
        <v>-367</v>
      </c>
    </row>
    <row r="56" spans="1:256" s="5" customFormat="1" ht="18.95" customHeight="1" x14ac:dyDescent="0.2">
      <c r="B56" s="14" t="s">
        <v>102</v>
      </c>
      <c r="C56" s="14"/>
      <c r="E56" s="14"/>
      <c r="F56" s="14"/>
      <c r="G56" s="14"/>
      <c r="H56" s="151">
        <v>-1404</v>
      </c>
      <c r="I56" s="143"/>
      <c r="J56" s="151">
        <v>-3275</v>
      </c>
      <c r="K56" s="127"/>
      <c r="L56" s="151">
        <v>-548</v>
      </c>
      <c r="M56" s="127"/>
      <c r="N56" s="151">
        <v>-618</v>
      </c>
      <c r="Q56" s="32"/>
      <c r="S56" s="32"/>
      <c r="U56" s="32"/>
      <c r="W56" s="32"/>
    </row>
    <row r="57" spans="1:256" s="5" customFormat="1" ht="18.95" customHeight="1" x14ac:dyDescent="0.2">
      <c r="B57" s="5" t="s">
        <v>103</v>
      </c>
      <c r="F57" s="14"/>
      <c r="G57" s="14"/>
      <c r="H57" s="144">
        <f>SUM(H52:H56)</f>
        <v>127353</v>
      </c>
      <c r="I57" s="96"/>
      <c r="J57" s="144">
        <f>SUM(J52:J56)</f>
        <v>199895</v>
      </c>
      <c r="K57" s="96"/>
      <c r="L57" s="144">
        <f>SUM(L52:L56)</f>
        <v>40276</v>
      </c>
      <c r="M57" s="96"/>
      <c r="N57" s="144">
        <f>SUM(N52:N56)</f>
        <v>30105</v>
      </c>
      <c r="Q57" s="32"/>
      <c r="S57" s="32"/>
      <c r="U57" s="32"/>
      <c r="W57" s="32"/>
    </row>
    <row r="58" spans="1:256" s="5" customFormat="1" ht="18.95" customHeight="1" x14ac:dyDescent="0.2">
      <c r="A58" s="87" t="s">
        <v>39</v>
      </c>
      <c r="B58" s="14"/>
      <c r="C58" s="14"/>
      <c r="D58" s="14"/>
      <c r="E58" s="14"/>
      <c r="F58" s="14"/>
      <c r="G58" s="14"/>
      <c r="H58" s="145"/>
      <c r="I58" s="96"/>
      <c r="J58" s="145"/>
      <c r="K58" s="96"/>
      <c r="L58" s="145"/>
      <c r="M58" s="96"/>
      <c r="N58" s="145"/>
    </row>
    <row r="59" spans="1:256" s="5" customFormat="1" ht="18.95" customHeight="1" x14ac:dyDescent="0.2">
      <c r="A59" s="5" t="s">
        <v>176</v>
      </c>
      <c r="H59" s="153">
        <v>-65</v>
      </c>
      <c r="I59" s="127"/>
      <c r="J59" s="153">
        <v>0</v>
      </c>
      <c r="K59" s="127"/>
      <c r="L59" s="153">
        <v>0</v>
      </c>
      <c r="M59" s="127"/>
      <c r="N59" s="153">
        <v>0</v>
      </c>
    </row>
    <row r="60" spans="1:256" s="5" customFormat="1" ht="18.95" customHeight="1" x14ac:dyDescent="0.2">
      <c r="A60" s="5" t="s">
        <v>187</v>
      </c>
      <c r="D60" s="14"/>
      <c r="E60" s="14"/>
      <c r="F60" s="14"/>
      <c r="G60" s="14"/>
      <c r="H60" s="153">
        <v>0</v>
      </c>
      <c r="I60" s="127"/>
      <c r="J60" s="153">
        <v>0</v>
      </c>
      <c r="K60" s="127"/>
      <c r="L60" s="153">
        <v>-4551</v>
      </c>
      <c r="M60" s="127"/>
      <c r="N60" s="153">
        <v>-21700</v>
      </c>
      <c r="Q60" s="32"/>
      <c r="S60" s="32"/>
      <c r="U60" s="32"/>
      <c r="W60" s="32"/>
    </row>
    <row r="61" spans="1:256" s="5" customFormat="1" ht="18.95" customHeight="1" x14ac:dyDescent="0.2">
      <c r="A61" s="5" t="s">
        <v>240</v>
      </c>
      <c r="H61" s="153">
        <v>0</v>
      </c>
      <c r="I61" s="127"/>
      <c r="J61" s="153">
        <v>0</v>
      </c>
      <c r="K61" s="127"/>
      <c r="L61" s="153">
        <v>10900</v>
      </c>
      <c r="M61" s="127"/>
      <c r="N61" s="153">
        <v>164668</v>
      </c>
      <c r="Q61" s="32"/>
      <c r="S61" s="32"/>
      <c r="U61" s="32"/>
      <c r="W61" s="32"/>
    </row>
    <row r="62" spans="1:256" s="5" customFormat="1" ht="18.95" customHeight="1" x14ac:dyDescent="0.2">
      <c r="A62" s="14" t="s">
        <v>35</v>
      </c>
      <c r="B62" s="14"/>
      <c r="C62" s="14"/>
      <c r="D62" s="14"/>
      <c r="E62" s="14"/>
      <c r="F62" s="14"/>
      <c r="G62" s="14"/>
      <c r="H62" s="153">
        <v>0</v>
      </c>
      <c r="I62" s="127"/>
      <c r="J62" s="153">
        <v>282</v>
      </c>
      <c r="K62" s="127"/>
      <c r="L62" s="153">
        <v>0</v>
      </c>
      <c r="M62" s="127"/>
      <c r="N62" s="153">
        <v>282</v>
      </c>
      <c r="Q62" s="32"/>
      <c r="S62" s="32"/>
      <c r="U62" s="32"/>
      <c r="W62" s="32"/>
    </row>
    <row r="63" spans="1:256" s="5" customFormat="1" ht="18.95" customHeight="1" x14ac:dyDescent="0.2">
      <c r="A63" s="14" t="s">
        <v>106</v>
      </c>
      <c r="B63" s="14"/>
      <c r="C63" s="14"/>
      <c r="D63" s="14"/>
      <c r="E63" s="14"/>
      <c r="F63" s="14"/>
      <c r="G63" s="14"/>
      <c r="H63" s="153">
        <v>-24373</v>
      </c>
      <c r="I63" s="127"/>
      <c r="J63" s="153">
        <v>-31004</v>
      </c>
      <c r="K63" s="127"/>
      <c r="L63" s="153">
        <v>-35201</v>
      </c>
      <c r="M63" s="127"/>
      <c r="N63" s="153">
        <v>-35260</v>
      </c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  <c r="BI63" s="146"/>
      <c r="BJ63" s="146"/>
      <c r="BK63" s="146"/>
      <c r="BL63" s="146"/>
      <c r="BM63" s="146"/>
      <c r="BN63" s="146"/>
      <c r="BO63" s="146"/>
      <c r="BP63" s="146"/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  <c r="CA63" s="146"/>
      <c r="CB63" s="146"/>
      <c r="CC63" s="146"/>
      <c r="CD63" s="146"/>
      <c r="CE63" s="146"/>
      <c r="CF63" s="146"/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146"/>
      <c r="CW63" s="146"/>
      <c r="CX63" s="146"/>
      <c r="CY63" s="146"/>
      <c r="CZ63" s="146"/>
      <c r="DA63" s="146"/>
      <c r="DB63" s="146"/>
      <c r="DC63" s="146"/>
      <c r="DD63" s="146"/>
      <c r="DE63" s="146"/>
      <c r="DF63" s="146"/>
      <c r="DG63" s="146"/>
      <c r="DH63" s="146"/>
      <c r="DI63" s="146"/>
      <c r="DJ63" s="146"/>
      <c r="DK63" s="146"/>
      <c r="DL63" s="146"/>
      <c r="DM63" s="146"/>
      <c r="DN63" s="146"/>
      <c r="DO63" s="146"/>
      <c r="DP63" s="146"/>
      <c r="DQ63" s="146"/>
      <c r="DR63" s="146"/>
      <c r="DS63" s="146"/>
      <c r="DT63" s="146"/>
      <c r="DU63" s="146"/>
      <c r="DV63" s="146"/>
      <c r="DW63" s="146"/>
      <c r="DX63" s="146"/>
      <c r="DY63" s="146"/>
      <c r="DZ63" s="146"/>
      <c r="EA63" s="146"/>
      <c r="EB63" s="146"/>
      <c r="EC63" s="146"/>
      <c r="ED63" s="146"/>
      <c r="EE63" s="146"/>
      <c r="EF63" s="146"/>
      <c r="EG63" s="146"/>
      <c r="EH63" s="146"/>
      <c r="EI63" s="146"/>
      <c r="EJ63" s="146"/>
      <c r="EK63" s="146"/>
      <c r="EL63" s="146"/>
      <c r="EM63" s="146"/>
      <c r="EN63" s="146"/>
      <c r="EO63" s="146"/>
      <c r="EP63" s="146"/>
      <c r="EQ63" s="146"/>
      <c r="ER63" s="146"/>
      <c r="ES63" s="146"/>
      <c r="ET63" s="146"/>
      <c r="EU63" s="146"/>
      <c r="EV63" s="146"/>
      <c r="EW63" s="146"/>
      <c r="EX63" s="146"/>
      <c r="EY63" s="146"/>
      <c r="EZ63" s="146"/>
      <c r="FA63" s="146"/>
      <c r="FB63" s="146"/>
      <c r="FC63" s="146"/>
      <c r="FD63" s="146"/>
      <c r="FE63" s="146"/>
      <c r="FF63" s="146"/>
      <c r="FG63" s="146"/>
      <c r="FH63" s="146"/>
      <c r="FI63" s="146"/>
      <c r="FJ63" s="146"/>
      <c r="FK63" s="146"/>
      <c r="FL63" s="146"/>
      <c r="FM63" s="146"/>
      <c r="FN63" s="146"/>
      <c r="FO63" s="146"/>
      <c r="FP63" s="146"/>
      <c r="FQ63" s="146"/>
      <c r="FR63" s="146"/>
      <c r="FS63" s="146"/>
      <c r="FT63" s="146"/>
      <c r="FU63" s="146"/>
      <c r="FV63" s="146"/>
      <c r="FW63" s="146"/>
      <c r="FX63" s="146"/>
      <c r="FY63" s="146"/>
      <c r="FZ63" s="146"/>
      <c r="GA63" s="146"/>
      <c r="GB63" s="146"/>
      <c r="GC63" s="146"/>
      <c r="GD63" s="146"/>
      <c r="GE63" s="146"/>
      <c r="GF63" s="146"/>
      <c r="GG63" s="146"/>
      <c r="GH63" s="146"/>
      <c r="GI63" s="146"/>
      <c r="GJ63" s="146"/>
      <c r="GK63" s="146"/>
      <c r="GL63" s="146"/>
      <c r="GM63" s="146"/>
      <c r="GN63" s="146"/>
      <c r="GO63" s="146"/>
      <c r="GP63" s="146"/>
      <c r="GQ63" s="146"/>
      <c r="GR63" s="146"/>
      <c r="GS63" s="146"/>
      <c r="GT63" s="146"/>
      <c r="GU63" s="146"/>
      <c r="GV63" s="146"/>
      <c r="GW63" s="146"/>
      <c r="GX63" s="146"/>
      <c r="GY63" s="146"/>
      <c r="GZ63" s="146"/>
      <c r="HA63" s="146"/>
      <c r="HB63" s="146"/>
      <c r="HC63" s="146"/>
      <c r="HD63" s="146"/>
      <c r="HE63" s="146"/>
      <c r="HF63" s="146"/>
      <c r="HG63" s="146"/>
      <c r="HH63" s="146"/>
      <c r="HI63" s="146"/>
      <c r="HJ63" s="146"/>
      <c r="HK63" s="146"/>
      <c r="HL63" s="146"/>
      <c r="HM63" s="146"/>
      <c r="HN63" s="146"/>
      <c r="HO63" s="146"/>
      <c r="HP63" s="146"/>
      <c r="HQ63" s="146"/>
      <c r="HR63" s="146"/>
      <c r="HS63" s="146"/>
      <c r="HT63" s="146"/>
      <c r="HU63" s="146"/>
      <c r="HV63" s="146"/>
      <c r="HW63" s="146"/>
      <c r="HX63" s="146"/>
      <c r="HY63" s="146"/>
      <c r="HZ63" s="146"/>
      <c r="IA63" s="146"/>
      <c r="IB63" s="146"/>
      <c r="IC63" s="146"/>
      <c r="ID63" s="146"/>
      <c r="IE63" s="146"/>
      <c r="IF63" s="146"/>
      <c r="IG63" s="146"/>
      <c r="IH63" s="146"/>
      <c r="II63" s="146"/>
      <c r="IJ63" s="146"/>
      <c r="IK63" s="146"/>
      <c r="IL63" s="146"/>
      <c r="IM63" s="146"/>
      <c r="IN63" s="146"/>
      <c r="IO63" s="146"/>
      <c r="IP63" s="146"/>
      <c r="IQ63" s="146"/>
      <c r="IR63" s="146"/>
      <c r="IS63" s="146"/>
      <c r="IT63" s="146"/>
      <c r="IU63" s="146"/>
      <c r="IV63" s="146"/>
    </row>
    <row r="64" spans="1:256" s="5" customFormat="1" ht="18.95" customHeight="1" x14ac:dyDescent="0.2">
      <c r="B64" s="14" t="s">
        <v>177</v>
      </c>
      <c r="E64" s="14"/>
      <c r="F64" s="14"/>
      <c r="G64" s="14"/>
      <c r="H64" s="144">
        <f>SUM(H59:H63)</f>
        <v>-24438</v>
      </c>
      <c r="I64" s="96"/>
      <c r="J64" s="144">
        <f>SUM(J59:J63)</f>
        <v>-30722</v>
      </c>
      <c r="K64" s="96"/>
      <c r="L64" s="144">
        <f>SUM(L59:L63)</f>
        <v>-28852</v>
      </c>
      <c r="M64" s="96"/>
      <c r="N64" s="144">
        <f>SUM(N59:N63)</f>
        <v>107990</v>
      </c>
      <c r="Q64" s="32"/>
      <c r="S64" s="32"/>
      <c r="U64" s="32"/>
      <c r="W64" s="32"/>
    </row>
    <row r="65" spans="1:256" s="5" customFormat="1" ht="18.95" customHeight="1" x14ac:dyDescent="0.2">
      <c r="A65" s="87" t="s">
        <v>40</v>
      </c>
      <c r="B65" s="14"/>
      <c r="C65" s="14"/>
      <c r="D65" s="14"/>
      <c r="E65" s="14"/>
      <c r="F65" s="14"/>
      <c r="G65" s="14"/>
      <c r="H65" s="145"/>
      <c r="I65" s="96"/>
      <c r="J65" s="145"/>
      <c r="K65" s="96"/>
      <c r="L65" s="145"/>
      <c r="M65" s="96"/>
      <c r="N65" s="145"/>
    </row>
    <row r="66" spans="1:256" s="5" customFormat="1" ht="18.95" customHeight="1" x14ac:dyDescent="0.2">
      <c r="A66" s="14" t="s">
        <v>178</v>
      </c>
      <c r="B66" s="14"/>
      <c r="C66" s="14"/>
      <c r="D66" s="14"/>
      <c r="E66" s="14"/>
      <c r="F66" s="147"/>
      <c r="G66" s="147"/>
      <c r="H66" s="153">
        <v>0</v>
      </c>
      <c r="I66" s="127"/>
      <c r="J66" s="140">
        <v>0</v>
      </c>
      <c r="K66" s="127"/>
      <c r="L66" s="153">
        <v>11100</v>
      </c>
      <c r="M66" s="127"/>
      <c r="N66" s="140">
        <v>35828</v>
      </c>
    </row>
    <row r="67" spans="1:256" s="5" customFormat="1" ht="18.95" customHeight="1" x14ac:dyDescent="0.2">
      <c r="A67" s="14" t="s">
        <v>205</v>
      </c>
      <c r="B67" s="14"/>
      <c r="C67" s="14"/>
      <c r="D67" s="14"/>
      <c r="E67" s="14"/>
      <c r="F67" s="147"/>
      <c r="G67" s="147"/>
      <c r="H67" s="153">
        <v>0</v>
      </c>
      <c r="I67" s="127"/>
      <c r="J67" s="140">
        <v>0</v>
      </c>
      <c r="K67" s="127"/>
      <c r="L67" s="153">
        <v>-9660</v>
      </c>
      <c r="M67" s="127"/>
      <c r="N67" s="140">
        <v>-23650</v>
      </c>
    </row>
    <row r="68" spans="1:256" s="5" customFormat="1" ht="18.95" customHeight="1" x14ac:dyDescent="0.2">
      <c r="A68" s="14" t="s">
        <v>244</v>
      </c>
      <c r="B68" s="14"/>
      <c r="C68" s="14"/>
      <c r="D68" s="14"/>
      <c r="E68" s="14"/>
      <c r="F68" s="147"/>
      <c r="G68" s="147"/>
      <c r="H68" s="152">
        <v>15200</v>
      </c>
      <c r="I68" s="127"/>
      <c r="J68" s="140">
        <v>68000</v>
      </c>
      <c r="K68" s="127"/>
      <c r="L68" s="152">
        <v>14000</v>
      </c>
      <c r="M68" s="127"/>
      <c r="N68" s="140">
        <v>68000</v>
      </c>
    </row>
    <row r="69" spans="1:256" s="5" customFormat="1" ht="18.95" customHeight="1" x14ac:dyDescent="0.2">
      <c r="A69" s="14" t="s">
        <v>243</v>
      </c>
      <c r="B69" s="14"/>
      <c r="C69" s="14"/>
      <c r="D69" s="14"/>
      <c r="E69" s="14"/>
      <c r="F69" s="147"/>
      <c r="G69" s="147"/>
      <c r="H69" s="152">
        <v>-8500</v>
      </c>
      <c r="I69" s="127"/>
      <c r="J69" s="140">
        <v>-26000</v>
      </c>
      <c r="K69" s="127"/>
      <c r="L69" s="152">
        <v>-8500</v>
      </c>
      <c r="M69" s="127"/>
      <c r="N69" s="140">
        <v>-26000</v>
      </c>
    </row>
    <row r="70" spans="1:256" s="5" customFormat="1" ht="18.95" customHeight="1" x14ac:dyDescent="0.2">
      <c r="A70" s="14" t="s">
        <v>179</v>
      </c>
      <c r="B70" s="14"/>
      <c r="C70" s="14"/>
      <c r="D70" s="14"/>
      <c r="E70" s="14"/>
      <c r="F70" s="147"/>
      <c r="G70" s="147"/>
      <c r="H70" s="152">
        <v>0</v>
      </c>
      <c r="I70" s="127"/>
      <c r="J70" s="127">
        <v>4105</v>
      </c>
      <c r="K70" s="127"/>
      <c r="L70" s="152">
        <v>0</v>
      </c>
      <c r="M70" s="127"/>
      <c r="N70" s="127">
        <v>0</v>
      </c>
      <c r="Q70" s="32"/>
      <c r="S70" s="32"/>
      <c r="U70" s="32"/>
      <c r="W70" s="32"/>
    </row>
    <row r="71" spans="1:256" s="5" customFormat="1" ht="18.95" customHeight="1" x14ac:dyDescent="0.2">
      <c r="A71" s="14" t="s">
        <v>180</v>
      </c>
      <c r="B71" s="14"/>
      <c r="C71" s="14"/>
      <c r="D71" s="14"/>
      <c r="E71" s="14"/>
      <c r="F71" s="147"/>
      <c r="G71" s="147"/>
      <c r="H71" s="152">
        <v>-35984</v>
      </c>
      <c r="I71" s="127"/>
      <c r="J71" s="127">
        <v>-106442</v>
      </c>
      <c r="K71" s="127"/>
      <c r="L71" s="152">
        <v>0</v>
      </c>
      <c r="M71" s="127"/>
      <c r="N71" s="127">
        <v>-29308</v>
      </c>
      <c r="Q71" s="32"/>
      <c r="S71" s="32"/>
      <c r="U71" s="32"/>
      <c r="W71" s="32"/>
    </row>
    <row r="72" spans="1:256" s="5" customFormat="1" ht="18.95" customHeight="1" x14ac:dyDescent="0.2">
      <c r="A72" s="14"/>
      <c r="B72" s="14"/>
      <c r="C72" s="14"/>
      <c r="D72" s="14"/>
      <c r="E72" s="14"/>
      <c r="F72" s="147"/>
      <c r="G72" s="147"/>
      <c r="H72" s="127"/>
      <c r="I72" s="127"/>
      <c r="J72" s="127"/>
      <c r="K72" s="127"/>
      <c r="L72" s="127"/>
      <c r="M72" s="127"/>
      <c r="N72" s="152"/>
      <c r="Q72" s="32"/>
      <c r="S72" s="32"/>
      <c r="U72" s="32"/>
      <c r="W72" s="32"/>
    </row>
    <row r="73" spans="1:256" s="5" customFormat="1" ht="18.95" customHeight="1" x14ac:dyDescent="0.2">
      <c r="A73" s="14"/>
      <c r="B73" s="14"/>
      <c r="C73" s="14"/>
      <c r="D73" s="14"/>
      <c r="E73" s="14"/>
      <c r="F73" s="147"/>
      <c r="G73" s="147"/>
      <c r="H73" s="127"/>
      <c r="I73" s="127"/>
      <c r="J73" s="127"/>
      <c r="K73" s="127"/>
      <c r="L73" s="127"/>
      <c r="M73" s="127"/>
      <c r="N73" s="152"/>
      <c r="Q73" s="32"/>
      <c r="S73" s="32"/>
      <c r="U73" s="32"/>
      <c r="W73" s="32"/>
    </row>
    <row r="74" spans="1:256" s="5" customFormat="1" ht="18.95" customHeight="1" x14ac:dyDescent="0.2">
      <c r="A74" s="14"/>
      <c r="B74" s="14"/>
      <c r="C74" s="14"/>
      <c r="D74" s="14"/>
      <c r="E74" s="14"/>
      <c r="F74" s="147"/>
      <c r="G74" s="147"/>
      <c r="H74" s="127"/>
      <c r="I74" s="127"/>
      <c r="J74" s="127"/>
      <c r="K74" s="127"/>
      <c r="L74" s="127"/>
      <c r="M74" s="127"/>
      <c r="N74" s="152"/>
      <c r="Q74" s="32"/>
      <c r="S74" s="32"/>
      <c r="U74" s="32"/>
      <c r="W74" s="32"/>
    </row>
    <row r="75" spans="1:256" s="5" customFormat="1" ht="18.95" customHeight="1" x14ac:dyDescent="0.2">
      <c r="A75" s="14"/>
      <c r="B75" s="14"/>
      <c r="C75" s="14"/>
      <c r="D75" s="14"/>
      <c r="E75" s="14"/>
      <c r="F75" s="147"/>
      <c r="G75" s="147"/>
      <c r="H75" s="127"/>
      <c r="I75" s="127"/>
      <c r="J75" s="127"/>
      <c r="K75" s="127"/>
      <c r="L75" s="127"/>
      <c r="M75" s="127"/>
      <c r="N75" s="152"/>
      <c r="Q75" s="32"/>
      <c r="S75" s="32"/>
      <c r="U75" s="32"/>
      <c r="W75" s="32"/>
    </row>
    <row r="76" spans="1:256" s="5" customFormat="1" ht="18.95" customHeight="1" x14ac:dyDescent="0.2">
      <c r="A76" s="14"/>
      <c r="B76" s="14"/>
      <c r="C76" s="14"/>
      <c r="D76" s="14"/>
      <c r="E76" s="14"/>
      <c r="F76" s="147"/>
      <c r="G76" s="147"/>
      <c r="H76" s="127"/>
      <c r="I76" s="127"/>
      <c r="J76" s="127"/>
      <c r="K76" s="127"/>
      <c r="L76" s="127"/>
      <c r="M76" s="127"/>
      <c r="N76" s="152"/>
      <c r="Q76" s="32"/>
      <c r="S76" s="32"/>
      <c r="U76" s="32"/>
      <c r="W76" s="32"/>
    </row>
    <row r="77" spans="1:256" ht="23.1" customHeight="1" x14ac:dyDescent="0.2">
      <c r="N77" s="13" t="s">
        <v>54</v>
      </c>
    </row>
    <row r="78" spans="1:256" ht="23.1" customHeight="1" x14ac:dyDescent="0.2">
      <c r="N78" s="13" t="s">
        <v>55</v>
      </c>
    </row>
    <row r="79" spans="1:256" s="5" customFormat="1" ht="23.1" customHeight="1" x14ac:dyDescent="0.2">
      <c r="A79" s="209" t="s">
        <v>237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</row>
    <row r="80" spans="1:256" s="5" customFormat="1" ht="23.1" customHeight="1" x14ac:dyDescent="0.2">
      <c r="A80" s="204" t="s">
        <v>144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</row>
    <row r="81" spans="1:256" s="5" customFormat="1" ht="23.1" customHeight="1" x14ac:dyDescent="0.2">
      <c r="A81" s="205" t="s">
        <v>174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</row>
    <row r="82" spans="1:256" s="5" customFormat="1" ht="23.1" customHeight="1" x14ac:dyDescent="0.2">
      <c r="A82" s="205" t="s">
        <v>232</v>
      </c>
      <c r="B82" s="205"/>
      <c r="C82" s="205"/>
      <c r="D82" s="205"/>
      <c r="E82" s="205"/>
      <c r="F82" s="205"/>
      <c r="G82" s="205"/>
      <c r="H82" s="205"/>
      <c r="I82" s="205"/>
      <c r="J82" s="205"/>
      <c r="K82" s="205"/>
      <c r="L82" s="205"/>
      <c r="M82" s="205"/>
      <c r="N82" s="205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</row>
    <row r="83" spans="1:256" s="5" customFormat="1" ht="7.5" customHeight="1" x14ac:dyDescent="0.2">
      <c r="A83" s="138"/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</row>
    <row r="84" spans="1:256" s="5" customFormat="1" ht="18.95" customHeight="1" x14ac:dyDescent="0.2">
      <c r="A84" s="14"/>
      <c r="B84" s="14"/>
      <c r="C84" s="14"/>
      <c r="D84" s="14"/>
      <c r="E84" s="14"/>
      <c r="F84" s="14"/>
      <c r="G84" s="14"/>
      <c r="H84" s="206" t="s">
        <v>56</v>
      </c>
      <c r="I84" s="206"/>
      <c r="J84" s="206"/>
      <c r="K84" s="206"/>
      <c r="L84" s="206"/>
      <c r="M84" s="206"/>
      <c r="N84" s="206"/>
    </row>
    <row r="85" spans="1:256" s="5" customFormat="1" ht="18.95" customHeight="1" x14ac:dyDescent="0.2">
      <c r="A85" s="14"/>
      <c r="B85" s="14"/>
      <c r="C85" s="14"/>
      <c r="D85" s="14"/>
      <c r="E85" s="14"/>
      <c r="F85" s="14"/>
      <c r="G85" s="14"/>
      <c r="H85" s="207" t="s">
        <v>15</v>
      </c>
      <c r="I85" s="207"/>
      <c r="J85" s="207"/>
      <c r="K85" s="14"/>
      <c r="L85" s="208" t="s">
        <v>0</v>
      </c>
      <c r="M85" s="208"/>
      <c r="N85" s="208"/>
    </row>
    <row r="86" spans="1:256" s="5" customFormat="1" ht="18.95" customHeight="1" x14ac:dyDescent="0.2">
      <c r="A86" s="14"/>
      <c r="B86" s="14"/>
      <c r="C86" s="14"/>
      <c r="D86" s="14"/>
      <c r="E86" s="14"/>
      <c r="F86" s="14"/>
      <c r="G86" s="14"/>
      <c r="H86" s="203" t="s">
        <v>91</v>
      </c>
      <c r="I86" s="203"/>
      <c r="J86" s="203"/>
      <c r="K86" s="18"/>
      <c r="L86" s="203" t="s">
        <v>91</v>
      </c>
      <c r="M86" s="203"/>
      <c r="N86" s="203"/>
    </row>
    <row r="87" spans="1:256" s="5" customFormat="1" ht="18.95" customHeight="1" x14ac:dyDescent="0.2">
      <c r="A87" s="14"/>
      <c r="B87" s="14"/>
      <c r="C87" s="14"/>
      <c r="D87" s="14"/>
      <c r="E87" s="14"/>
      <c r="F87" s="14"/>
      <c r="G87" s="14"/>
      <c r="H87" s="95">
        <v>2026</v>
      </c>
      <c r="I87" s="19"/>
      <c r="J87" s="95">
        <v>2025</v>
      </c>
      <c r="K87" s="19"/>
      <c r="L87" s="95">
        <v>2026</v>
      </c>
      <c r="M87" s="19"/>
      <c r="N87" s="95">
        <v>2025</v>
      </c>
    </row>
    <row r="88" spans="1:256" s="5" customFormat="1" ht="18.95" customHeight="1" x14ac:dyDescent="0.2">
      <c r="A88" s="14" t="s">
        <v>206</v>
      </c>
      <c r="B88" s="14"/>
      <c r="C88" s="14"/>
      <c r="D88" s="14"/>
      <c r="E88" s="14"/>
      <c r="F88" s="147"/>
      <c r="G88" s="147"/>
      <c r="H88" s="127">
        <v>0</v>
      </c>
      <c r="I88" s="127"/>
      <c r="J88" s="127">
        <v>-60</v>
      </c>
      <c r="K88" s="127"/>
      <c r="L88" s="127">
        <v>0</v>
      </c>
      <c r="M88" s="127"/>
      <c r="N88" s="127">
        <v>0</v>
      </c>
      <c r="Q88" s="32"/>
      <c r="S88" s="32"/>
      <c r="U88" s="32"/>
      <c r="W88" s="32"/>
    </row>
    <row r="89" spans="1:256" s="5" customFormat="1" ht="18.95" customHeight="1" x14ac:dyDescent="0.2">
      <c r="A89" s="14" t="s">
        <v>220</v>
      </c>
      <c r="B89" s="14"/>
      <c r="C89" s="14"/>
      <c r="D89" s="14"/>
      <c r="E89" s="14"/>
      <c r="F89" s="147"/>
      <c r="G89" s="147"/>
      <c r="H89" s="127">
        <v>0</v>
      </c>
      <c r="I89" s="127"/>
      <c r="J89" s="127">
        <v>91159</v>
      </c>
      <c r="K89" s="127"/>
      <c r="L89" s="127">
        <v>0</v>
      </c>
      <c r="M89" s="127"/>
      <c r="N89" s="127">
        <v>0</v>
      </c>
      <c r="Q89" s="32"/>
      <c r="S89" s="32"/>
      <c r="U89" s="32"/>
      <c r="W89" s="32"/>
    </row>
    <row r="90" spans="1:256" s="5" customFormat="1" ht="18.95" customHeight="1" x14ac:dyDescent="0.2">
      <c r="A90" s="14"/>
      <c r="B90" s="14" t="s">
        <v>241</v>
      </c>
      <c r="C90" s="14"/>
      <c r="D90" s="14"/>
      <c r="E90" s="14"/>
      <c r="F90" s="147"/>
      <c r="G90" s="147"/>
      <c r="H90" s="127">
        <v>-2029</v>
      </c>
      <c r="I90" s="127"/>
      <c r="J90" s="127">
        <v>-94742</v>
      </c>
      <c r="K90" s="127"/>
      <c r="L90" s="127">
        <v>0</v>
      </c>
      <c r="M90" s="127"/>
      <c r="N90" s="127">
        <v>-94337</v>
      </c>
      <c r="Q90" s="32"/>
      <c r="S90" s="32"/>
      <c r="U90" s="32"/>
      <c r="W90" s="32"/>
    </row>
    <row r="91" spans="1:256" s="5" customFormat="1" ht="18.95" customHeight="1" x14ac:dyDescent="0.2">
      <c r="B91" s="14" t="s">
        <v>242</v>
      </c>
      <c r="C91" s="14"/>
      <c r="D91" s="14"/>
      <c r="E91" s="14"/>
      <c r="F91" s="147"/>
      <c r="G91" s="147"/>
      <c r="H91" s="127">
        <v>0</v>
      </c>
      <c r="I91" s="127"/>
      <c r="J91" s="127">
        <v>-8500</v>
      </c>
      <c r="K91" s="127"/>
      <c r="L91" s="127">
        <v>0</v>
      </c>
      <c r="M91" s="127"/>
      <c r="N91" s="127">
        <v>-8500</v>
      </c>
      <c r="Q91" s="32"/>
      <c r="S91" s="32"/>
      <c r="U91" s="32"/>
      <c r="W91" s="32"/>
    </row>
    <row r="92" spans="1:256" s="5" customFormat="1" ht="18.95" customHeight="1" x14ac:dyDescent="0.2">
      <c r="A92" s="14" t="s">
        <v>181</v>
      </c>
      <c r="B92" s="14"/>
      <c r="C92" s="14"/>
      <c r="D92" s="14"/>
      <c r="E92" s="14"/>
      <c r="F92" s="147"/>
      <c r="G92" s="147"/>
      <c r="I92" s="96"/>
      <c r="Q92" s="32"/>
      <c r="S92" s="32"/>
      <c r="U92" s="32"/>
      <c r="W92" s="32"/>
    </row>
    <row r="93" spans="1:256" s="5" customFormat="1" ht="18.95" customHeight="1" x14ac:dyDescent="0.2">
      <c r="A93" s="14" t="s">
        <v>99</v>
      </c>
      <c r="B93" s="14"/>
      <c r="C93" s="14"/>
      <c r="D93" s="14"/>
      <c r="E93" s="14"/>
      <c r="F93" s="147"/>
      <c r="G93" s="147"/>
      <c r="H93" s="127">
        <v>204</v>
      </c>
      <c r="I93" s="127"/>
      <c r="J93" s="127">
        <v>-943</v>
      </c>
      <c r="K93" s="127"/>
      <c r="L93" s="127">
        <v>204</v>
      </c>
      <c r="M93" s="127"/>
      <c r="N93" s="127">
        <v>-943</v>
      </c>
      <c r="Q93" s="32"/>
      <c r="S93" s="32"/>
      <c r="U93" s="32"/>
      <c r="W93" s="32"/>
    </row>
    <row r="94" spans="1:256" s="5" customFormat="1" ht="18.95" customHeight="1" x14ac:dyDescent="0.2">
      <c r="A94" s="14" t="s">
        <v>182</v>
      </c>
      <c r="B94" s="14"/>
      <c r="C94" s="14"/>
      <c r="D94" s="14"/>
      <c r="E94" s="14"/>
      <c r="F94" s="147"/>
      <c r="G94" s="147"/>
      <c r="H94" s="127">
        <v>-4916</v>
      </c>
      <c r="I94" s="127"/>
      <c r="J94" s="127">
        <v>-1834</v>
      </c>
      <c r="K94" s="127"/>
      <c r="L94" s="127">
        <v>-559</v>
      </c>
      <c r="M94" s="127"/>
      <c r="N94" s="127">
        <v>-640</v>
      </c>
      <c r="Q94" s="32"/>
      <c r="S94" s="32"/>
      <c r="U94" s="32"/>
      <c r="W94" s="32"/>
    </row>
    <row r="95" spans="1:256" s="5" customFormat="1" ht="18.95" customHeight="1" x14ac:dyDescent="0.2">
      <c r="A95" s="5" t="s">
        <v>85</v>
      </c>
      <c r="F95" s="14"/>
      <c r="G95" s="14"/>
      <c r="H95" s="127">
        <v>-61580</v>
      </c>
      <c r="I95" s="127"/>
      <c r="J95" s="127">
        <v>-77899</v>
      </c>
      <c r="K95" s="127"/>
      <c r="L95" s="127">
        <v>-16984</v>
      </c>
      <c r="M95" s="127"/>
      <c r="N95" s="127">
        <v>-58156</v>
      </c>
      <c r="Q95" s="32"/>
      <c r="S95" s="32"/>
      <c r="U95" s="32"/>
      <c r="W95" s="32"/>
    </row>
    <row r="96" spans="1:256" s="5" customFormat="1" ht="18.95" customHeight="1" x14ac:dyDescent="0.2">
      <c r="A96" s="14" t="s">
        <v>183</v>
      </c>
      <c r="B96" s="14"/>
      <c r="C96" s="14"/>
      <c r="D96" s="14"/>
      <c r="E96" s="14"/>
      <c r="F96" s="147"/>
      <c r="G96" s="147"/>
      <c r="H96" s="127">
        <v>0</v>
      </c>
      <c r="I96" s="127"/>
      <c r="J96" s="127">
        <v>-1627</v>
      </c>
      <c r="K96" s="127"/>
      <c r="L96" s="127">
        <v>0</v>
      </c>
      <c r="M96" s="127"/>
      <c r="N96" s="127">
        <v>-1627</v>
      </c>
    </row>
    <row r="97" spans="1:23" s="5" customFormat="1" ht="18.95" customHeight="1" x14ac:dyDescent="0.2">
      <c r="A97" s="14" t="s">
        <v>184</v>
      </c>
      <c r="B97" s="14"/>
      <c r="C97" s="14"/>
      <c r="D97" s="14"/>
      <c r="E97" s="14"/>
      <c r="F97" s="14"/>
      <c r="G97" s="14"/>
      <c r="H97" s="144">
        <f>SUM(H66:H71,H88:H96)</f>
        <v>-97605</v>
      </c>
      <c r="I97" s="96"/>
      <c r="J97" s="144">
        <f>SUM(J66:J71,J88:J96)</f>
        <v>-154783</v>
      </c>
      <c r="K97" s="96"/>
      <c r="L97" s="144">
        <f>SUM(L66:L71,L88:L96)</f>
        <v>-10399</v>
      </c>
      <c r="M97" s="96"/>
      <c r="N97" s="144">
        <f>SUM(N66:N71,N88:N96)</f>
        <v>-139333</v>
      </c>
    </row>
    <row r="98" spans="1:23" s="5" customFormat="1" ht="18.95" customHeight="1" x14ac:dyDescent="0.2">
      <c r="A98" s="14" t="s">
        <v>52</v>
      </c>
      <c r="C98" s="14"/>
      <c r="D98" s="14"/>
      <c r="E98" s="14"/>
      <c r="F98" s="14"/>
      <c r="G98" s="14"/>
      <c r="H98" s="127">
        <f>+H57+H64+H97</f>
        <v>5310</v>
      </c>
      <c r="I98" s="127"/>
      <c r="J98" s="127">
        <f>+J57+J64+J97</f>
        <v>14390</v>
      </c>
      <c r="K98" s="127"/>
      <c r="L98" s="127">
        <f>+L57+L64+L97</f>
        <v>1025</v>
      </c>
      <c r="M98" s="127"/>
      <c r="N98" s="127">
        <f>+N57+N64+N97</f>
        <v>-1238</v>
      </c>
      <c r="O98" s="31"/>
      <c r="P98" s="31"/>
      <c r="Q98" s="32"/>
      <c r="S98" s="32"/>
      <c r="U98" s="32"/>
      <c r="W98" s="32"/>
    </row>
    <row r="99" spans="1:23" s="5" customFormat="1" ht="18.95" customHeight="1" x14ac:dyDescent="0.2">
      <c r="A99" s="5" t="s">
        <v>185</v>
      </c>
      <c r="H99" s="202">
        <v>19161</v>
      </c>
      <c r="I99" s="127"/>
      <c r="J99" s="148">
        <v>33362</v>
      </c>
      <c r="K99" s="127"/>
      <c r="L99" s="202">
        <v>4742</v>
      </c>
      <c r="M99" s="127"/>
      <c r="N99" s="148">
        <v>7154</v>
      </c>
    </row>
    <row r="100" spans="1:23" s="5" customFormat="1" ht="18.95" customHeight="1" thickBot="1" x14ac:dyDescent="0.25">
      <c r="A100" s="14" t="s">
        <v>194</v>
      </c>
      <c r="C100" s="14"/>
      <c r="D100" s="14"/>
      <c r="E100" s="14"/>
      <c r="F100" s="18"/>
      <c r="G100" s="18"/>
      <c r="H100" s="98">
        <f>SUM(H98:H99)</f>
        <v>24471</v>
      </c>
      <c r="I100" s="96"/>
      <c r="J100" s="98">
        <f>SUM(J98:J99)</f>
        <v>47752</v>
      </c>
      <c r="K100" s="96"/>
      <c r="L100" s="98">
        <f>SUM(L98:L99)</f>
        <v>5767</v>
      </c>
      <c r="M100" s="96"/>
      <c r="N100" s="98">
        <f>SUM(N98:N99)</f>
        <v>5916</v>
      </c>
      <c r="O100" s="149"/>
      <c r="P100" s="149"/>
      <c r="Q100" s="32"/>
      <c r="S100" s="32"/>
      <c r="U100" s="32"/>
      <c r="W100" s="32"/>
    </row>
    <row r="101" spans="1:23" s="5" customFormat="1" ht="18.95" customHeight="1" thickTop="1" x14ac:dyDescent="0.2">
      <c r="H101" s="91"/>
      <c r="J101" s="91"/>
      <c r="K101" s="157"/>
      <c r="L101" s="91"/>
      <c r="M101" s="157"/>
      <c r="N101" s="156"/>
    </row>
    <row r="102" spans="1:23" s="5" customFormat="1" ht="18.95" customHeight="1" x14ac:dyDescent="0.2">
      <c r="A102" s="150" t="s">
        <v>86</v>
      </c>
      <c r="B102" s="14"/>
      <c r="C102" s="14"/>
      <c r="D102" s="14"/>
      <c r="E102" s="14"/>
      <c r="F102" s="14"/>
      <c r="G102" s="14"/>
    </row>
    <row r="103" spans="1:23" s="5" customFormat="1" ht="18.95" customHeight="1" x14ac:dyDescent="0.2">
      <c r="A103" s="5" t="s">
        <v>197</v>
      </c>
      <c r="K103" s="3"/>
      <c r="M103" s="3"/>
    </row>
    <row r="104" spans="1:23" s="5" customFormat="1" ht="18.95" customHeight="1" x14ac:dyDescent="0.2">
      <c r="A104" s="5" t="s">
        <v>100</v>
      </c>
      <c r="H104" s="127">
        <v>190</v>
      </c>
      <c r="I104" s="127"/>
      <c r="J104" s="127">
        <v>206</v>
      </c>
      <c r="K104" s="127"/>
      <c r="L104" s="127">
        <v>159</v>
      </c>
      <c r="M104" s="127"/>
      <c r="N104" s="127">
        <v>163</v>
      </c>
    </row>
    <row r="105" spans="1:23" s="5" customFormat="1" ht="18.95" customHeight="1" x14ac:dyDescent="0.2">
      <c r="A105" s="5" t="s">
        <v>189</v>
      </c>
      <c r="H105" s="127"/>
      <c r="I105" s="127"/>
      <c r="J105" s="127"/>
      <c r="K105" s="127"/>
      <c r="L105" s="127"/>
      <c r="M105" s="3"/>
      <c r="N105" s="127"/>
    </row>
    <row r="106" spans="1:23" s="5" customFormat="1" ht="18.95" customHeight="1" x14ac:dyDescent="0.2">
      <c r="B106" s="5" t="s">
        <v>198</v>
      </c>
      <c r="H106" s="127">
        <v>24</v>
      </c>
      <c r="I106" s="127"/>
      <c r="J106" s="127">
        <v>34045</v>
      </c>
      <c r="K106" s="127"/>
      <c r="L106" s="127">
        <v>0</v>
      </c>
      <c r="M106" s="127"/>
      <c r="N106" s="127">
        <v>4651</v>
      </c>
    </row>
    <row r="107" spans="1:23" s="5" customFormat="1" ht="18.95" customHeight="1" x14ac:dyDescent="0.2">
      <c r="A107" s="5" t="s">
        <v>108</v>
      </c>
      <c r="H107" s="127"/>
      <c r="I107" s="127"/>
      <c r="J107" s="127"/>
      <c r="K107" s="127"/>
      <c r="L107" s="127"/>
      <c r="M107" s="3"/>
    </row>
    <row r="108" spans="1:23" s="5" customFormat="1" ht="18.95" customHeight="1" x14ac:dyDescent="0.2">
      <c r="B108" s="5" t="s">
        <v>109</v>
      </c>
      <c r="H108" s="127">
        <v>0</v>
      </c>
      <c r="I108" s="127"/>
      <c r="J108" s="127">
        <v>2039</v>
      </c>
      <c r="K108" s="127"/>
      <c r="L108" s="127">
        <v>0</v>
      </c>
      <c r="M108" s="127"/>
      <c r="N108" s="127">
        <v>0</v>
      </c>
    </row>
    <row r="109" spans="1:23" s="5" customFormat="1" ht="18.95" customHeight="1" x14ac:dyDescent="0.2">
      <c r="K109" s="3"/>
      <c r="M109" s="3"/>
    </row>
    <row r="110" spans="1:23" s="5" customFormat="1" ht="18.95" customHeight="1" x14ac:dyDescent="0.2">
      <c r="H110" s="127"/>
      <c r="I110" s="127"/>
      <c r="J110" s="127"/>
      <c r="K110" s="127"/>
      <c r="L110" s="127"/>
      <c r="M110" s="127"/>
      <c r="N110" s="127"/>
    </row>
    <row r="111" spans="1:23" s="5" customFormat="1" ht="18.95" customHeight="1" x14ac:dyDescent="0.2">
      <c r="H111" s="127"/>
      <c r="I111" s="127"/>
      <c r="J111" s="127"/>
      <c r="K111" s="127"/>
      <c r="L111" s="127"/>
      <c r="M111" s="127"/>
      <c r="N111" s="127"/>
    </row>
    <row r="112" spans="1:23" s="5" customFormat="1" ht="18.95" customHeight="1" x14ac:dyDescent="0.2">
      <c r="H112" s="127"/>
      <c r="I112" s="127"/>
      <c r="J112" s="127"/>
      <c r="K112" s="127"/>
      <c r="L112" s="127"/>
      <c r="M112" s="127"/>
      <c r="N112" s="127"/>
    </row>
    <row r="113" spans="8:14" s="5" customFormat="1" ht="18.95" customHeight="1" x14ac:dyDescent="0.2">
      <c r="H113" s="127"/>
      <c r="I113" s="127"/>
      <c r="J113" s="127"/>
      <c r="K113" s="127"/>
      <c r="L113" s="127"/>
      <c r="M113" s="127"/>
      <c r="N113" s="152"/>
    </row>
    <row r="114" spans="8:14" s="5" customFormat="1" ht="18.95" customHeight="1" x14ac:dyDescent="0.2">
      <c r="H114" s="123"/>
      <c r="I114" s="124"/>
      <c r="J114" s="123"/>
      <c r="K114" s="124"/>
      <c r="L114" s="124"/>
      <c r="M114" s="124"/>
      <c r="N114" s="123"/>
    </row>
    <row r="115" spans="8:14" s="5" customFormat="1" ht="17.100000000000001" customHeight="1" x14ac:dyDescent="0.2">
      <c r="L115" s="59"/>
      <c r="M115" s="32"/>
      <c r="N115" s="59"/>
    </row>
    <row r="116" spans="8:14" s="5" customFormat="1" ht="17.100000000000001" customHeight="1" x14ac:dyDescent="0.2">
      <c r="L116" s="59"/>
      <c r="M116" s="32"/>
      <c r="N116" s="59"/>
    </row>
    <row r="117" spans="8:14" ht="17.100000000000001" customHeight="1" x14ac:dyDescent="0.2"/>
    <row r="118" spans="8:14" ht="17.100000000000001" customHeight="1" x14ac:dyDescent="0.2"/>
  </sheetData>
  <mergeCells count="27">
    <mergeCell ref="H9:J9"/>
    <mergeCell ref="L9:N9"/>
    <mergeCell ref="A3:N3"/>
    <mergeCell ref="A4:N4"/>
    <mergeCell ref="A5:N5"/>
    <mergeCell ref="A6:N6"/>
    <mergeCell ref="H8:N8"/>
    <mergeCell ref="A79:N79"/>
    <mergeCell ref="H10:J10"/>
    <mergeCell ref="L10:N10"/>
    <mergeCell ref="A41:N41"/>
    <mergeCell ref="A42:N42"/>
    <mergeCell ref="A43:N43"/>
    <mergeCell ref="A44:N44"/>
    <mergeCell ref="H46:N46"/>
    <mergeCell ref="H47:J47"/>
    <mergeCell ref="L47:N47"/>
    <mergeCell ref="H48:J48"/>
    <mergeCell ref="L48:N48"/>
    <mergeCell ref="H86:J86"/>
    <mergeCell ref="L86:N86"/>
    <mergeCell ref="A80:N80"/>
    <mergeCell ref="A81:N81"/>
    <mergeCell ref="A82:N82"/>
    <mergeCell ref="H84:N84"/>
    <mergeCell ref="H85:J85"/>
    <mergeCell ref="L85:N85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 POSITION</vt:lpstr>
      <vt:lpstr>COMPREHENSIVE  INCOME 3 month</vt:lpstr>
      <vt:lpstr>COMPREHENSIVE  INCOME 9 month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daa670183 dharmniti</cp:lastModifiedBy>
  <cp:lastPrinted>2026-05-15T10:36:14Z</cp:lastPrinted>
  <dcterms:created xsi:type="dcterms:W3CDTF">2013-05-31T06:36:58Z</dcterms:created>
  <dcterms:modified xsi:type="dcterms:W3CDTF">2026-05-15T12:58:57Z</dcterms:modified>
</cp:coreProperties>
</file>